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O3300.0067\"/>
    </mc:Choice>
  </mc:AlternateContent>
  <xr:revisionPtr revIDLastSave="0" documentId="13_ncr:1_{589B9301-8C00-48FE-BCF9-3223FBCCAEB0}" xr6:coauthVersionLast="36" xr6:coauthVersionMax="36" xr10:uidLastSave="{00000000-0000-0000-0000-000000000000}"/>
  <bookViews>
    <workbookView xWindow="0" yWindow="0" windowWidth="21030" windowHeight="116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91029"/>
</workbook>
</file>

<file path=xl/calcChain.xml><?xml version="1.0" encoding="utf-8"?>
<calcChain xmlns="http://schemas.openxmlformats.org/spreadsheetml/2006/main">
  <c r="C49" i="7" l="1"/>
  <c r="C48" i="7"/>
  <c r="C64" i="24" l="1"/>
  <c r="B64" i="24"/>
  <c r="B61" i="24"/>
  <c r="D58" i="24" l="1"/>
  <c r="B96" i="24"/>
  <c r="T78" i="24" l="1"/>
  <c r="S78" i="24"/>
  <c r="R78" i="24"/>
  <c r="Q78" i="24"/>
  <c r="P78" i="24"/>
  <c r="O78" i="24"/>
  <c r="N78" i="24"/>
  <c r="M78" i="24"/>
  <c r="L78" i="24"/>
  <c r="K78" i="24"/>
  <c r="J78" i="24"/>
  <c r="I78" i="24"/>
  <c r="H78" i="24"/>
  <c r="G78" i="24"/>
  <c r="F78" i="24"/>
  <c r="E78" i="24"/>
  <c r="D78" i="24"/>
  <c r="C78" i="24"/>
  <c r="B78" i="24"/>
  <c r="B77" i="24" l="1"/>
  <c r="B84" i="24"/>
  <c r="B82" i="24"/>
  <c r="B86" i="24" l="1"/>
  <c r="D59" i="24" l="1"/>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B56" i="24"/>
  <c r="B50" i="24" s="1"/>
  <c r="B75" i="24" s="1"/>
  <c r="K64" i="24" l="1"/>
  <c r="V65" i="24"/>
  <c r="V78" i="24" s="1"/>
  <c r="V64" i="24" l="1"/>
  <c r="A18" i="24"/>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B27" i="22"/>
  <c r="B26" i="22"/>
  <c r="B25" i="22"/>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95" i="24" l="1"/>
  <c r="B88" i="24"/>
  <c r="E49" i="24"/>
  <c r="D60" i="24" l="1"/>
  <c r="D61" i="24" s="1"/>
  <c r="D56" i="24" s="1"/>
  <c r="D50" i="24" s="1"/>
  <c r="B89" i="24"/>
  <c r="B71"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K61" i="24" s="1"/>
  <c r="I89" i="24"/>
  <c r="K56" i="24" l="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L61" i="24" s="1"/>
  <c r="J71" i="24"/>
  <c r="J103" i="24"/>
  <c r="J105" i="24"/>
  <c r="K105" i="24"/>
  <c r="K101" i="24"/>
  <c r="J101" i="24"/>
  <c r="J106" i="24" s="1"/>
  <c r="K106" i="24" l="1"/>
  <c r="L56" i="24"/>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<sst xmlns="http://schemas.openxmlformats.org/spreadsheetml/2006/main" count="1498" uniqueCount="627">
  <si>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</si>
  <si>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</si>
  <si>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</si>
  <si>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</si>
  <si>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</si>
  <si>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</si>
  <si>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</si>
  <si>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</si>
  <si>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</si>
  <si>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</si>
  <si>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</si>
  <si>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</si>
  <si>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</si>
  <si>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</si>
  <si>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</si>
  <si>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</si>
  <si>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</si>
  <si>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</si>
  <si>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</si>
  <si>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</si>
  <si>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</si>
  <si>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</si>
  <si>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</si>
  <si>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</si>
  <si>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</si>
  <si>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</si>
  <si>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</si>
  <si>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</si>
  <si>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</si>
  <si>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</si>
  <si>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</si>
  <si>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</si>
  <si>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</si>
  <si>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</si>
  <si>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</si>
  <si>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</si>
  <si>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</si>
  <si>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</si>
  <si>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</si>
  <si>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</si>
  <si>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</si>
  <si>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</si>
  <si>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</si>
  <si>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</si>
  <si>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</si>
  <si>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</si>
  <si>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</si>
  <si>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</si>
  <si>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</si>
  <si>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</si>
  <si>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</si>
  <si>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</si>
  <si>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</si>
  <si>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</si>
  <si>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</si>
  <si>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</si>
  <si>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</si>
  <si>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</si>
  <si>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</si>
  <si>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</si>
  <si>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</si>
  <si>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</si>
  <si>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</si>
  <si>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</si>
  <si>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</si>
  <si>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</si>
  <si>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</si>
  <si>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</si>
  <si>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</si>
  <si>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</si>
  <si>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</si>
  <si>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</si>
  <si>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</si>
  <si>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</si>
  <si>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</si>
  <si>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</si>
  <si>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</si>
  <si>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</si>
  <si>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</si>
  <si>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</si>
  <si>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</si>
  <si>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</si>
  <si>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</si>
  <si>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</si>
  <si>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</si>
  <si>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</si>
  <si>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</si>
  <si>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</si>
  <si>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</si>
  <si>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</si>
  <si>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</si>
  <si>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</si>
  <si>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</si>
  <si>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</si>
  <si>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</si>
  <si>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</si>
  <si>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</si>
  <si>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</si>
  <si>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</si>
  <si>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</si>
  <si>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</si>
  <si>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</si>
  <si>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</si>
  <si>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</si>
  <si>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</si>
  <si>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</si>
  <si>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</si>
  <si>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</si>
  <si>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</si>
  <si>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</si>
  <si>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</si>
  <si>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</si>
  <si>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</si>
  <si>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</si>
  <si>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</si>
  <si>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</si>
  <si>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</si>
  <si>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</si>
  <si>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</si>
  <si>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</si>
  <si>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</si>
  <si>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</si>
  <si>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</si>
  <si>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</si>
  <si>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</si>
  <si>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</si>
  <si>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</si>
  <si>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</si>
  <si>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</si>
  <si>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</si>
  <si>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</si>
  <si>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</si>
  <si>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</si>
  <si>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</si>
  <si>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</si>
  <si>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</si>
  <si>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</si>
  <si>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</si>
  <si>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</si>
  <si>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</si>
  <si>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</si>
  <si>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</si>
  <si>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</si>
  <si>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</si>
  <si>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</si>
  <si>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</si>
  <si>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</si>
  <si>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</si>
  <si>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</si>
  <si>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</si>
  <si>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</si>
  <si>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</si>
  <si>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</si>
  <si>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</si>
  <si>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</si>
  <si>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</si>
  <si>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</si>
  <si>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</si>
  <si>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</si>
  <si>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</si>
  <si>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</si>
  <si>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</si>
  <si>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</si>
  <si>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</si>
  <si>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</si>
  <si>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</si>
  <si>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</si>
  <si>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</si>
  <si>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</si>
  <si>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</si>
  <si>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</si>
  <si>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</si>
  <si>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</si>
  <si>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</si>
  <si>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</si>
  <si>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</si>
  <si>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</si>
  <si>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</si>
  <si>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</si>
  <si>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</si>
  <si>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</si>
  <si>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</si>
  <si>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</si>
  <si>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</si>
  <si>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</si>
  <si>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</si>
  <si>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</si>
  <si>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</si>
  <si>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</si>
  <si>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</si>
  <si>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</si>
  <si>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</si>
  <si>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</si>
  <si>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</si>
  <si>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</si>
  <si>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</si>
  <si>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</si>
  <si>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</si>
  <si>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</si>
  <si>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</si>
  <si>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</si>
  <si>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</si>
  <si>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</si>
  <si>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</si>
  <si>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</si>
  <si>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</si>
  <si>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</si>
  <si>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</si>
  <si>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</si>
  <si>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</si>
  <si>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</si>
  <si>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</si>
  <si>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</si>
  <si>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</si>
  <si>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</si>
  <si>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</si>
  <si>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</si>
  <si>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</si>
  <si>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</si>
  <si>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</si>
  <si>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</si>
  <si>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</si>
  <si>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</si>
  <si>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</si>
  <si>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</si>
  <si>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</si>
  <si>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</si>
  <si>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</si>
  <si>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</si>
  <si>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</si>
  <si>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</si>
  <si>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</si>
  <si>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</si>
  <si>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</si>
  <si>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</si>
  <si>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</si>
  <si>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</si>
  <si>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</si>
  <si>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</si>
  <si>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</si>
  <si>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</si>
  <si>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</si>
  <si>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</si>
  <si>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</si>
  <si>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</si>
  <si>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</si>
  <si>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</si>
  <si>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</si>
  <si>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</si>
  <si>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</si>
  <si>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</si>
  <si>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</si>
  <si>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</si>
  <si>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</si>
  <si>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</si>
  <si>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</si>
  <si>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</si>
  <si>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</si>
  <si>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</si>
  <si>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</si>
  <si>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</si>
  <si>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</si>
  <si>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</si>
  <si>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</si>
  <si>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</si>
  <si>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</si>
  <si>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</si>
  <si>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</si>
  <si>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</si>
  <si>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</si>
  <si>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</si>
  <si>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</si>
  <si>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</si>
  <si>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</si>
  <si>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</si>
  <si>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</si>
  <si>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</si>
  <si>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</si>
  <si>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</si>
  <si>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</si>
  <si>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</si>
  <si>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</si>
  <si>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</si>
  <si>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</si>
  <si>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</si>
  <si>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</si>
  <si>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</si>
  <si>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</si>
  <si>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</si>
  <si>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</si>
  <si>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</si>
  <si>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</si>
  <si>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</si>
  <si>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</si>
  <si>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</si>
  <si>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</si>
  <si>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</si>
  <si>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</si>
  <si>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</si>
  <si>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</si>
  <si>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</si>
  <si>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</si>
  <si>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</si>
  <si>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</si>
  <si>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</si>
  <si>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</si>
  <si>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</si>
  <si>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</si>
  <si>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</si>
  <si>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</si>
  <si>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</si>
  <si>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</si>
  <si>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</si>
  <si>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</si>
  <si>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</si>
  <si>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</si>
  <si>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</si>
  <si>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</si>
  <si>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</si>
  <si>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</si>
  <si>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</si>
  <si>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</si>
  <si>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</si>
  <si>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</si>
  <si>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</si>
  <si>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</si>
  <si>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</si>
  <si>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</si>
  <si>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</si>
  <si>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</si>
  <si>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</si>
  <si>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</si>
  <si>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</si>
  <si>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</si>
  <si>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</si>
  <si>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</si>
  <si>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</si>
  <si>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</si>
  <si>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</si>
  <si>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</si>
  <si>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</si>
  <si>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</si>
  <si>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</si>
  <si>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</si>
  <si>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</si>
  <si>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</si>
  <si>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</si>
  <si>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</si>
  <si>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</si>
  <si>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</si>
  <si>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</si>
  <si>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</si>
  <si>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</si>
  <si>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</si>
  <si>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</si>
  <si>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</si>
  <si>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</si>
  <si>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</si>
  <si>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</si>
  <si>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</si>
  <si>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</si>
  <si>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</si>
  <si>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</si>
  <si>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</si>
  <si>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</si>
  <si>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</si>
  <si>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</si>
  <si>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</si>
  <si>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</si>
  <si>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</si>
  <si>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</si>
  <si>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</si>
  <si>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</si>
  <si>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</si>
  <si>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</si>
  <si>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</si>
  <si>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</si>
  <si>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</si>
  <si>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</si>
  <si>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</si>
  <si>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</si>
  <si>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</si>
  <si>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</si>
  <si>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</si>
  <si>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</si>
  <si>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</si>
  <si>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</si>
  <si>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</si>
  <si>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</si>
  <si>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</si>
  <si>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</si>
  <si>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</si>
  <si>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</si>
  <si>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</si>
  <si>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</si>
  <si>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</si>
  <si>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</si>
  <si>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</si>
  <si>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</si>
  <si>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</si>
  <si>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</si>
  <si>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</si>
  <si>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</si>
  <si>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</si>
  <si>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</si>
  <si>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</si>
  <si>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</si>
  <si>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</si>
  <si>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</si>
  <si>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</si>
  <si>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</si>
  <si>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</si>
  <si>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</si>
  <si>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</si>
  <si>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</si>
  <si>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</si>
  <si>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</si>
  <si>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</si>
  <si>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</si>
  <si>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</si>
  <si>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</si>
  <si>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</si>
  <si>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</si>
  <si>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</si>
  <si>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</si>
  <si>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</si>
  <si>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</si>
  <si>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</si>
  <si>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</si>
  <si>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</si>
  <si>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</si>
  <si>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</si>
  <si>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</si>
  <si>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</si>
  <si>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</si>
  <si>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</si>
  <si>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</si>
  <si>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</si>
  <si>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</si>
  <si>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</si>
  <si>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</si>
  <si>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</si>
  <si>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</si>
  <si>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</si>
  <si>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</si>
  <si>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</si>
  <si>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</si>
  <si>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</si>
  <si>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</si>
  <si>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</si>
  <si>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</si>
  <si>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</si>
  <si>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</si>
  <si>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</si>
  <si>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</si>
  <si>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</si>
  <si>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</si>
  <si>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</si>
  <si>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</si>
  <si>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</si>
  <si>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</si>
  <si>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</si>
  <si>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</si>
  <si>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</si>
  <si>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</si>
  <si>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</si>
  <si>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</si>
  <si>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</si>
  <si>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</si>
  <si>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</si>
  <si>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</si>
  <si>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</si>
  <si>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</si>
  <si>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</si>
  <si>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</si>
  <si>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</si>
  <si>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</si>
  <si>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</si>
  <si>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</si>
  <si>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</si>
  <si>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</si>
  <si>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</si>
  <si>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</si>
  <si>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</si>
  <si>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</si>
  <si>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</si>
  <si>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</si>
  <si>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</si>
  <si>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</si>
  <si>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</si>
  <si>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</si>
  <si>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</si>
  <si>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</si>
  <si>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</si>
  <si>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</si>
  <si>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</si>
  <si>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</si>
  <si>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</si>
  <si>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</si>
  <si>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</si>
  <si>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</si>
  <si>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</si>
  <si>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</si>
  <si>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</si>
  <si>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</si>
  <si>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</si>
  <si>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</si>
  <si>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</si>
  <si>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</si>
  <si>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</si>
  <si>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</si>
  <si>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</si>
  <si>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</si>
  <si>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</si>
  <si>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</si>
  <si>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</si>
  <si>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</si>
  <si>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</si>
  <si>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</si>
  <si>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</si>
  <si>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</si>
  <si>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</si>
  <si>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</si>
  <si>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</si>
  <si>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</si>
  <si>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</si>
  <si>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</si>
  <si>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</si>
  <si>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</si>
  <si>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</si>
  <si>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</si>
  <si>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</si>
  <si>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</si>
  <si>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</si>
  <si>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</si>
  <si>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</si>
  <si>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</si>
  <si>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</si>
  <si>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</si>
  <si>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</si>
  <si>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</si>
  <si>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</si>
  <si>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</si>
  <si>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</si>
  <si>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</si>
  <si>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</si>
  <si>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</si>
  <si>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</si>
  <si>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</si>
  <si>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</si>
  <si>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</si>
  <si>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</si>
  <si>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</si>
  <si>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</si>
  <si>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</si>
  <si>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</si>
  <si>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</si>
  <si>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</si>
  <si>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</si>
  <si>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</si>
  <si>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</si>
  <si>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</si>
  <si>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</si>
  <si>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</si>
  <si>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</si>
  <si>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</si>
  <si>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</si>
  <si>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</si>
  <si>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</si>
  <si>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</si>
  <si>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</si>
  <si>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</si>
  <si>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</si>
  <si>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</si>
  <si>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</si>
  <si>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</si>
  <si>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</si>
  <si>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</si>
  <si>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</si>
  <si>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</si>
  <si>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</si>
  <si>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</si>
  <si>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</si>
  <si>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</si>
  <si>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</si>
  <si>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</si>
  <si>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</si>
  <si>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Тюменский район</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</si>
  <si>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</si>
  <si>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</si>
  <si>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</si>
  <si>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</si>
  <si>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</si>
  <si>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</si>
  <si>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</si>
  <si>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</si>
  <si>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</si>
  <si>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</si>
  <si>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</si>
  <si>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</si>
  <si>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</si>
  <si>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</si>
  <si>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</si>
  <si>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</si>
  <si>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</si>
  <si>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</si>
  <si>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</si>
  <si>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</si>
  <si>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акт обследования </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</si>
  <si>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</si>
  <si>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</si>
  <si>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</si>
  <si>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</si>
  <si>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</si>
  <si>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</si>
  <si>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</si>
  <si>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</si>
  <si>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</si>
  <si>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</si>
  <si>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</si>
  <si>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ВЛ-10/0,4 кВ, общей протяжённостью 21,074 км. , КЛ-10/0,4 кВ, общей протяжённостью 2,215 км.,однотрансформаторные подстанции в кол-ве 10 шт., общей мощностью 2.8 мВА</t>
  </si>
  <si>
    <t>В результате приобретения электросетевого имущества, принадлежащего Федорцу М.Н.,произойдет прирост условных единиц АО «Россети Тюмень» в количестве 61.92 у.е. и увеличение НВВ Общества.</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</si>
  <si>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</si>
  <si>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20.02.2023 № 16-КЭСА).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</si>
  <si>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Е-42219/24 от 01.07.2024</t>
  </si>
  <si>
    <t>НДС (НДФЛ)</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</si>
  <si>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- 9.78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</si>
</sst>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3" fontId="11" fillId="0" borderId="1" xfId="67" applyNumberFormat="1" applyFont="1" applyFill="1" applyBorder="1" applyAlignment="1">
      <alignment horizontal="right" wrapText="1"/>
    </xf>
    <xf numFmtId="43" fontId="47" fillId="0" borderId="2" xfId="68"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11" fillId="0" borderId="1" xfId="41" applyNumberFormat="1" applyFont="1" applyFill="1" applyBorder="1" applyAlignment="1">
      <alignment horizontal="left" vertical="center" wrapText="1"/>
    </xf>
    <xf numFmtId="43"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Fill="1" applyBorder="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0" fontId="11" fillId="0" borderId="25" xfId="0" applyFont="1" applyFill="1" applyBorder="1" applyAlignment="1">
      <alignment vertical="center"/>
    </xf>
    <xf numFmtId="4" fontId="40" fillId="0" borderId="24"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0"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0" fontId="11" fillId="0" borderId="27" xfId="0" applyFont="1" applyFill="1" applyBorder="1" applyAlignment="1">
      <alignment horizontal="left" vertical="center"/>
    </xf>
    <xf numFmtId="0" fontId="41" fillId="0" borderId="27"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5" xfId="0" applyFont="1" applyFill="1" applyBorder="1" applyAlignment="1">
      <alignment vertical="center"/>
    </xf>
    <xf numFmtId="172" fontId="41" fillId="0" borderId="24"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3"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7" xfId="0" applyFont="1" applyFill="1" applyBorder="1" applyAlignment="1">
      <alignment vertical="center"/>
    </xf>
    <xf numFmtId="0" fontId="40" fillId="0" borderId="0" xfId="0" applyFont="1" applyFill="1" applyAlignment="1">
      <alignment vertical="center"/>
    </xf>
    <xf numFmtId="0" fontId="11" fillId="0" borderId="39" xfId="0" applyFont="1" applyFill="1" applyBorder="1" applyAlignment="1">
      <alignment vertical="center"/>
    </xf>
    <xf numFmtId="0" fontId="11" fillId="0" borderId="40" xfId="0" applyFont="1" applyFill="1" applyBorder="1" applyAlignment="1">
      <alignment vertical="center"/>
    </xf>
    <xf numFmtId="0" fontId="62" fillId="0" borderId="0" xfId="0" applyFont="1" applyFill="1" applyAlignment="1">
      <alignment vertical="center"/>
    </xf>
    <xf numFmtId="3" fontId="40" fillId="0" borderId="38" xfId="0" applyNumberFormat="1" applyFont="1" applyFill="1" applyBorder="1" applyAlignment="1">
      <alignment vertical="center"/>
    </xf>
    <xf numFmtId="0" fontId="11" fillId="0" borderId="42" xfId="0" applyFont="1" applyFill="1" applyBorder="1" applyAlignment="1">
      <alignment vertical="center"/>
    </xf>
    <xf numFmtId="169" fontId="40" fillId="0" borderId="43" xfId="0" applyNumberFormat="1" applyFont="1" applyFill="1" applyBorder="1" applyAlignment="1">
      <alignment vertical="center"/>
    </xf>
    <xf numFmtId="10" fontId="40" fillId="0" borderId="44" xfId="0" applyNumberFormat="1" applyFont="1" applyFill="1" applyBorder="1" applyAlignment="1">
      <alignment vertical="center"/>
    </xf>
    <xf numFmtId="9" fontId="40" fillId="0" borderId="43" xfId="0" applyNumberFormat="1" applyFont="1" applyFill="1" applyBorder="1" applyAlignment="1">
      <alignment vertical="center"/>
    </xf>
    <xf numFmtId="10" fontId="40" fillId="0" borderId="45" xfId="0" applyNumberFormat="1" applyFont="1" applyFill="1" applyBorder="1" applyAlignment="1">
      <alignment vertical="center"/>
    </xf>
    <xf numFmtId="0" fontId="11" fillId="0" borderId="26" xfId="0" applyFont="1" applyFill="1" applyBorder="1" applyAlignment="1">
      <alignment vertical="center"/>
    </xf>
    <xf numFmtId="10" fontId="40" fillId="0" borderId="39" xfId="0" applyNumberFormat="1" applyFont="1" applyFill="1" applyBorder="1" applyAlignment="1">
      <alignment vertical="center"/>
    </xf>
    <xf numFmtId="2" fontId="11" fillId="0" borderId="0" xfId="0" applyNumberFormat="1" applyFont="1" applyFill="1" applyAlignment="1">
      <alignment vertical="center"/>
    </xf>
    <xf numFmtId="0" fontId="11" fillId="0" borderId="46" xfId="0" applyFont="1" applyFill="1" applyBorder="1" applyAlignment="1">
      <alignment vertical="center"/>
    </xf>
    <xf numFmtId="10" fontId="40" fillId="0" borderId="40"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9" xfId="0" applyFont="1" applyFill="1" applyBorder="1" applyAlignment="1">
      <alignment vertical="center"/>
    </xf>
    <xf numFmtId="0" fontId="41" fillId="0" borderId="25" xfId="0" applyFont="1" applyFill="1" applyBorder="1" applyAlignment="1">
      <alignment horizontal="left" vertical="center"/>
    </xf>
    <xf numFmtId="170" fontId="41" fillId="0" borderId="24"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59" fillId="0" borderId="0" xfId="0" applyFont="1" applyFill="1" applyAlignment="1">
      <alignment vertical="center"/>
    </xf>
    <xf numFmtId="171" fontId="40" fillId="0" borderId="1" xfId="0" applyNumberFormat="1" applyFont="1" applyFill="1" applyBorder="1" applyAlignment="1">
      <alignment horizontal="center" vertical="center"/>
    </xf>
    <xf numFmtId="170"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0" fontId="7" fillId="0" borderId="1" xfId="1" applyFont="1" applyBorder="1" applyAlignment="1">
      <alignment horizontal="left" vertical="top" wrapText="1"/>
    </xf>
    <xf numFmtId="3" fontId="40" fillId="0" borderId="37"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2"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_НВВ - сети долгосрочный (15.07) - передано на оформление 2" xfId="71"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Свод 2014 3"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7"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-12129618.909605663</c:v>
                </c:pt>
                <c:pt idx="1">
                  <c:v>-10465301.502137665</c:v>
                </c:pt>
                <c:pt idx="2">
                  <c:v>-7932382.6006980613</c:v>
                </c:pt>
                <c:pt idx="3">
                  <c:v>-6005734.7590348711</c:v>
                </c:pt>
                <c:pt idx="4">
                  <c:v>-3939244.0864963927</c:v>
                </c:pt>
                <c:pt idx="5">
                  <c:v>-3753156.2498426843</c:v>
                </c:pt>
                <c:pt idx="6">
                  <c:v>-1734620.1402556477</c:v>
                </c:pt>
                <c:pt idx="7">
                  <c:v>-4316.5091555290855</c:v>
                </c:pt>
                <c:pt idx="8">
                  <c:v>1911531.4503470936</c:v>
                </c:pt>
                <c:pt idx="9">
                  <c:v>3666401.2176647894</c:v>
                </c:pt>
                <c:pt idx="10">
                  <c:v>4012827.1544927941</c:v>
                </c:pt>
                <c:pt idx="11">
                  <c:v>5570037.192223629</c:v>
                </c:pt>
                <c:pt idx="12">
                  <c:v>6801139.6142195147</c:v>
                </c:pt>
                <c:pt idx="13">
                  <c:v>8151307.8835386699</c:v>
                </c:pt>
                <c:pt idx="14">
                  <c:v>9369100.7255970743</c:v>
                </c:pt>
                <c:pt idx="15">
                  <c:v>9569704.2527338993</c:v>
                </c:pt>
                <c:pt idx="16">
                  <c:v>10646042.342632264</c:v>
                </c:pt>
                <c:pt idx="17">
                  <c:v>11489759.197167898</c:v>
                </c:pt>
                <c:pt idx="18">
                  <c:v>12422367.916407926</c:v>
                </c:pt>
                <c:pt idx="19">
                  <c:v>13262347.386147009</c:v>
                </c:pt>
                <c:pt idx="20">
                  <c:v>14066366.859109621</c:v>
                </c:pt>
              </c:numCache>
            </c:numRef>
          </c:val>
          <c:smooth val="0"/>
          <c:extLst>
            <c:ext xmlns:c16="http://schemas.microsoft.com/office/drawing/2014/chart" uri="{C3380CC4-5D6E-409C-BE32-E72D297353CC}">
              <c16:uniqueId val="{00000000-C74D-415B-87DA-FF666A3429B5}"/>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-12129618.909605663</c:v>
                </c:pt>
                <c:pt idx="1">
                  <c:v>-10266082.708463747</c:v>
                </c:pt>
                <c:pt idx="2">
                  <c:v>-7090491.1320369747</c:v>
                </c:pt>
                <c:pt idx="3">
                  <c:v>-4385864.1589258285</c:v>
                </c:pt>
                <c:pt idx="4">
                  <c:v>-1137683.6036149794</c:v>
                </c:pt>
                <c:pt idx="5">
                  <c:v>-810172.23633109522</c:v>
                </c:pt>
                <c:pt idx="6">
                  <c:v>3167661.183396454</c:v>
                </c:pt>
                <c:pt idx="7">
                  <c:v>6985644.8542298516</c:v>
                </c:pt>
                <c:pt idx="8">
                  <c:v>11719058.587013435</c:v>
                </c:pt>
                <c:pt idx="9">
                  <c:v>16573731.741552461</c:v>
                </c:pt>
                <c:pt idx="10">
                  <c:v>17646799.588912535</c:v>
                </c:pt>
                <c:pt idx="11">
                  <c:v>23047693.602129482</c:v>
                </c:pt>
                <c:pt idx="12">
                  <c:v>27828644.949853122</c:v>
                </c:pt>
                <c:pt idx="13">
                  <c:v>33699612.960230261</c:v>
                </c:pt>
                <c:pt idx="14">
                  <c:v>39628824.046239018</c:v>
                </c:pt>
                <c:pt idx="15">
                  <c:v>40722437.232027642</c:v>
                </c:pt>
                <c:pt idx="16">
                  <c:v>47292591.407929637</c:v>
                </c:pt>
                <c:pt idx="17">
                  <c:v>53059263.465926304</c:v>
                </c:pt>
                <c:pt idx="18">
                  <c:v>60196493.251482032</c:v>
                </c:pt>
                <c:pt idx="19">
                  <c:v>67394306.217547014</c:v>
                </c:pt>
                <c:pt idx="20">
                  <c:v>75108670.295315102</c:v>
                </c:pt>
              </c:numCache>
            </c:numRef>
          </c:val>
          <c:smooth val="0"/>
          <c:extLst>
            <c:ext xmlns:c16="http://schemas.microsoft.com/office/drawing/2014/chart" uri="{C3380CC4-5D6E-409C-BE32-E72D297353CC}">
              <c16:uniqueId val="{00000001-C74D-415B-87DA-FF666A3429B5}"/>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29</xdr:row>
      <xdr:rowOff>95251</xdr:rowOff>
    </xdr:from>
    <xdr:to>
      <xdr:col>15</xdr:col>
      <xdr:colOff>1047750</xdr:colOff>
      <xdr:row>45</xdr:row>
      <xdr:rowOff>95251</xdr:rowOff>
    </xdr:to>
    <xdr:graphicFrame macro="">
      <xdr:nvGraphicFramePr>
        <xdr:cNvPr id="2" name="Диаграмма 1">
          <a:extLst>
            <a:ext uri="{FF2B5EF4-FFF2-40B4-BE49-F238E27FC236}">
              <a16:creationId xmlns:a16="http://schemas.microsoft.com/office/drawing/2014/main" id="{204922C0-A812-47A6-A72D-C23B8508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609</v>
      </c>
      <c r="B5" s="295"/>
      <c r="C5" s="295"/>
      <c r="D5" s="164"/>
      <c r="E5" s="164"/>
      <c r="F5" s="164"/>
      <c r="G5" s="164"/>
      <c r="H5" s="164"/>
      <c r="I5" s="164"/>
      <c r="J5" s="164"/>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7" t="s">
        <v>510</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615</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7" t="s">
        <v>610</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491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2"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439</v>
      </c>
      <c r="C25" s="172"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6"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440</v>
      </c>
      <c r="C28" s="186" t="s">
        <v>565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441</v>
      </c>
      <c r="C29" s="186" t="s">
        <v>565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442</v>
      </c>
      <c r="C30" s="186" t="s">
        <v>565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6" t="s">
        <v>352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6" t="s">
        <v>565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6"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6"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6" t="s">
        <v>565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6" t="s">
        <v>565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6" t="s">
        <v>565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6" t="s">
        <v>565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5">
        <f>'6.2. Паспорт фин осв ввод'!AC24</f>
        <v>9.787002413793104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5">
        <f>'6.2. Паспорт фин осв ввод'!AC30</f>
        <v>8.532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7" t="s">
        <v>466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358</v>
      </c>
      <c r="D19" s="303" t="s">
        <v>357</v>
      </c>
      <c r="E19" s="303" t="s">
        <v>107</v>
      </c>
      <c r="F19" s="303" t="s">
        <v>106</v>
      </c>
      <c r="G19" s="303" t="s">
        <v>353</v>
      </c>
      <c r="H19" s="303" t="s">
        <v>105</v>
      </c>
      <c r="I19" s="303" t="s">
        <v>104</v>
      </c>
      <c r="J19" s="303" t="s">
        <v>103</v>
      </c>
      <c r="K19" s="303" t="s">
        <v>102</v>
      </c>
      <c r="L19" s="303" t="s">
        <v>101</v>
      </c>
      <c r="M19" s="303" t="s">
        <v>100</v>
      </c>
      <c r="N19" s="303" t="s">
        <v>99</v>
      </c>
      <c r="O19" s="303" t="s">
        <v>98</v>
      </c>
      <c r="P19" s="303" t="s">
        <v>97</v>
      </c>
      <c r="Q19" s="303" t="s">
        <v>356</v>
      </c>
      <c r="R19" s="303"/>
      <c r="S19" s="306" t="s">
        <v>458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354</v>
      </c>
      <c r="R20" s="46" t="s">
        <v>355</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351</v>
      </c>
      <c r="C29" s="50"/>
      <c r="D29" s="50"/>
      <c r="E29" s="113" t="s">
        <v>352</v>
      </c>
      <c r="F29" s="113" t="s">
        <v>352</v>
      </c>
      <c r="G29" s="113" t="s">
        <v>352</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B26" sqref="B2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8" t="str">
        <f>'1. паспорт местоположение'!A12:C12</f>
        <v>O_PO3300.0067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8" t="s">
        <v>471</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499</v>
      </c>
      <c r="F21" s="315"/>
      <c r="G21" s="314" t="s">
        <v>277</v>
      </c>
      <c r="H21" s="315"/>
      <c r="I21" s="314" t="s">
        <v>129</v>
      </c>
      <c r="J21" s="315"/>
      <c r="K21" s="318" t="s">
        <v>128</v>
      </c>
      <c r="L21" s="314" t="s">
        <v>127</v>
      </c>
      <c r="M21" s="315"/>
      <c r="N21" s="314" t="s">
        <v>495</v>
      </c>
      <c r="O21" s="315"/>
      <c r="P21" s="318" t="s">
        <v>126</v>
      </c>
      <c r="Q21" s="307" t="s">
        <v>125</v>
      </c>
      <c r="R21" s="308"/>
      <c r="S21" s="307" t="s">
        <v>124</v>
      </c>
      <c r="T21" s="309"/>
    </row>
    <row r="22" spans="1:113" ht="204.75" customHeight="1" x14ac:dyDescent="0.25">
      <c r="A22" s="312"/>
      <c r="B22" s="316"/>
      <c r="C22" s="317"/>
      <c r="D22" s="321"/>
      <c r="E22" s="316"/>
      <c r="F22" s="317"/>
      <c r="G22" s="316"/>
      <c r="H22" s="317"/>
      <c r="I22" s="316"/>
      <c r="J22" s="317"/>
      <c r="K22" s="319"/>
      <c r="L22" s="316"/>
      <c r="M22" s="317"/>
      <c r="N22" s="316"/>
      <c r="O22" s="317"/>
      <c r="P22" s="319"/>
      <c r="Q22" s="98" t="s">
        <v>123</v>
      </c>
      <c r="R22" s="98" t="s">
        <v>470</v>
      </c>
      <c r="S22" s="98" t="s">
        <v>122</v>
      </c>
      <c r="T22" s="98" t="s">
        <v>121</v>
      </c>
    </row>
    <row r="23" spans="1:113" ht="51.75" customHeight="1" x14ac:dyDescent="0.25">
      <c r="A23" s="313"/>
      <c r="B23" s="162" t="s">
        <v>119</v>
      </c>
      <c r="C23" s="162" t="s">
        <v>120</v>
      </c>
      <c r="D23" s="319"/>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84" t="s">
        <v>610</v>
      </c>
      <c r="C25" s="64"/>
      <c r="D25" s="64"/>
      <c r="E25" s="64"/>
      <c r="F25" s="64"/>
      <c r="G25" s="64"/>
      <c r="H25" s="64"/>
      <c r="I25" s="64"/>
      <c r="J25" s="63"/>
      <c r="K25" s="63"/>
      <c r="L25" s="63"/>
      <c r="M25" s="65"/>
      <c r="N25" s="65"/>
      <c r="O25" s="65"/>
      <c r="P25" s="63"/>
      <c r="Q25" s="165" t="s">
        <v>608</v>
      </c>
      <c r="R25" s="187" t="s">
        <v>588</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0" t="s">
        <v>505</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B26" sqref="B26"/>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2" t="s">
        <v>5</v>
      </c>
      <c r="B21" s="324" t="s">
        <v>479</v>
      </c>
      <c r="C21" s="325"/>
      <c r="D21" s="324" t="s">
        <v>481</v>
      </c>
      <c r="E21" s="325"/>
      <c r="F21" s="307" t="s">
        <v>102</v>
      </c>
      <c r="G21" s="309"/>
      <c r="H21" s="309"/>
      <c r="I21" s="308"/>
      <c r="J21" s="322" t="s">
        <v>482</v>
      </c>
      <c r="K21" s="324" t="s">
        <v>483</v>
      </c>
      <c r="L21" s="325"/>
      <c r="M21" s="324" t="s">
        <v>484</v>
      </c>
      <c r="N21" s="325"/>
      <c r="O21" s="324" t="s">
        <v>472</v>
      </c>
      <c r="P21" s="325"/>
      <c r="Q21" s="324" t="s">
        <v>135</v>
      </c>
      <c r="R21" s="325"/>
      <c r="S21" s="322" t="s">
        <v>134</v>
      </c>
      <c r="T21" s="322" t="s">
        <v>485</v>
      </c>
      <c r="U21" s="322" t="s">
        <v>480</v>
      </c>
      <c r="V21" s="324" t="s">
        <v>133</v>
      </c>
      <c r="W21" s="325"/>
      <c r="X21" s="307" t="s">
        <v>125</v>
      </c>
      <c r="Y21" s="309"/>
      <c r="Z21" s="307" t="s">
        <v>124</v>
      </c>
      <c r="AA21" s="309"/>
    </row>
    <row r="22" spans="1:27" ht="216" customHeight="1" x14ac:dyDescent="0.25">
      <c r="A22" s="328"/>
      <c r="B22" s="326"/>
      <c r="C22" s="327"/>
      <c r="D22" s="326"/>
      <c r="E22" s="327"/>
      <c r="F22" s="307" t="s">
        <v>132</v>
      </c>
      <c r="G22" s="308"/>
      <c r="H22" s="307" t="s">
        <v>131</v>
      </c>
      <c r="I22" s="308"/>
      <c r="J22" s="323"/>
      <c r="K22" s="326"/>
      <c r="L22" s="327"/>
      <c r="M22" s="326"/>
      <c r="N22" s="327"/>
      <c r="O22" s="326"/>
      <c r="P22" s="327"/>
      <c r="Q22" s="326"/>
      <c r="R22" s="327"/>
      <c r="S22" s="323"/>
      <c r="T22" s="323"/>
      <c r="U22" s="323"/>
      <c r="V22" s="326"/>
      <c r="W22" s="327"/>
      <c r="X22" s="98" t="s">
        <v>123</v>
      </c>
      <c r="Y22" s="98" t="s">
        <v>470</v>
      </c>
      <c r="Z22" s="98" t="s">
        <v>122</v>
      </c>
      <c r="AA22" s="98" t="s">
        <v>121</v>
      </c>
    </row>
    <row r="23" spans="1:27" ht="60" customHeight="1" x14ac:dyDescent="0.25">
      <c r="A23" s="323"/>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61.25" customHeight="1" x14ac:dyDescent="0.25">
      <c r="A25" s="106">
        <v>1</v>
      </c>
      <c r="B25" s="284" t="s">
        <v>610</v>
      </c>
      <c r="C25" s="104"/>
      <c r="D25" s="104"/>
      <c r="E25" s="105"/>
      <c r="F25" s="105"/>
      <c r="G25" s="106"/>
      <c r="H25" s="106"/>
      <c r="I25" s="106"/>
      <c r="J25" s="107"/>
      <c r="K25" s="107"/>
      <c r="L25" s="108"/>
      <c r="M25" s="108"/>
      <c r="N25" s="109"/>
      <c r="O25" s="109"/>
      <c r="P25" s="109"/>
      <c r="Q25" s="109"/>
      <c r="R25" s="106"/>
      <c r="S25" s="107"/>
      <c r="T25" s="107"/>
      <c r="U25" s="107"/>
      <c r="V25" s="107"/>
      <c r="W25" s="109"/>
      <c r="X25" s="165" t="s">
        <v>608</v>
      </c>
      <c r="Y25" s="187" t="s">
        <v>588</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O_PO3300.0067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7" t="s">
        <v>465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61" t="s">
        <v>622</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621</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352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80" customHeight="1" x14ac:dyDescent="0.25">
      <c r="A27" s="28" t="s">
        <v>58</v>
      </c>
      <c r="B27" s="30" t="s">
        <v>478</v>
      </c>
      <c r="C27" s="29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7"/>
      <c r="AB6" s="15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7"/>
      <c r="AB7" s="157"/>
    </row>
    <row r="8" spans="1:28"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8"/>
      <c r="AB8" s="15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9"/>
      <c r="AB9" s="15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7"/>
      <c r="AB10" s="157"/>
    </row>
    <row r="11" spans="1:28"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8"/>
      <c r="AB11" s="15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9"/>
      <c r="AB12" s="15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8"/>
      <c r="AB14" s="15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9"/>
      <c r="AB15" s="15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8"/>
      <c r="AB16" s="16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8"/>
      <c r="AB17" s="16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8"/>
      <c r="AB18" s="16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8"/>
      <c r="AB19" s="16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9"/>
      <c r="AB20" s="16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9"/>
      <c r="AB21" s="169"/>
    </row>
    <row r="22" spans="1:28" x14ac:dyDescent="0.25">
      <c r="A22" s="331" t="s">
        <v>496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0"/>
      <c r="AB22" s="170"/>
    </row>
    <row r="23" spans="1:28" ht="32.25" customHeight="1" x14ac:dyDescent="0.25">
      <c r="A23" s="333" t="s">
        <v>349</v>
      </c>
      <c r="B23" s="334"/>
      <c r="C23" s="334"/>
      <c r="D23" s="334"/>
      <c r="E23" s="334"/>
      <c r="F23" s="334"/>
      <c r="G23" s="334"/>
      <c r="H23" s="334"/>
      <c r="I23" s="334"/>
      <c r="J23" s="334"/>
      <c r="K23" s="334"/>
      <c r="L23" s="335"/>
      <c r="M23" s="332" t="s">
        <v>350</v>
      </c>
      <c r="N23" s="332"/>
      <c r="O23" s="332"/>
      <c r="P23" s="332"/>
      <c r="Q23" s="332"/>
      <c r="R23" s="332"/>
      <c r="S23" s="332"/>
      <c r="T23" s="332"/>
      <c r="U23" s="332"/>
      <c r="V23" s="332"/>
      <c r="W23" s="332"/>
      <c r="X23" s="332"/>
      <c r="Y23" s="332"/>
      <c r="Z23" s="332"/>
    </row>
    <row r="24" spans="1:28" ht="151.5" customHeight="1" x14ac:dyDescent="0.25">
      <c r="A24" s="95" t="s">
        <v>239</v>
      </c>
      <c r="B24" s="96" t="s">
        <v>267</v>
      </c>
      <c r="C24" s="95" t="s">
        <v>343</v>
      </c>
      <c r="D24" s="95" t="s">
        <v>240</v>
      </c>
      <c r="E24" s="95" t="s">
        <v>344</v>
      </c>
      <c r="F24" s="95" t="s">
        <v>346</v>
      </c>
      <c r="G24" s="95" t="s">
        <v>345</v>
      </c>
      <c r="H24" s="95" t="s">
        <v>241</v>
      </c>
      <c r="I24" s="95" t="s">
        <v>347</v>
      </c>
      <c r="J24" s="95" t="s">
        <v>272</v>
      </c>
      <c r="K24" s="96" t="s">
        <v>266</v>
      </c>
      <c r="L24" s="96" t="s">
        <v>242</v>
      </c>
      <c r="M24" s="97" t="s">
        <v>284</v>
      </c>
      <c r="N24" s="96" t="s">
        <v>507</v>
      </c>
      <c r="O24" s="95" t="s">
        <v>281</v>
      </c>
      <c r="P24" s="95" t="s">
        <v>282</v>
      </c>
      <c r="Q24" s="95" t="s">
        <v>280</v>
      </c>
      <c r="R24" s="95" t="s">
        <v>241</v>
      </c>
      <c r="S24" s="95" t="s">
        <v>279</v>
      </c>
      <c r="T24" s="95" t="s">
        <v>278</v>
      </c>
      <c r="U24" s="95" t="s">
        <v>342</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76.5" customHeight="1" x14ac:dyDescent="0.25">
      <c r="A26" s="197" t="s">
        <v>616</v>
      </c>
      <c r="B26" s="201" t="s">
        <v>617</v>
      </c>
      <c r="C26" s="91">
        <v>1.52</v>
      </c>
      <c r="D26" s="91">
        <v>436</v>
      </c>
      <c r="E26" s="91"/>
      <c r="F26" s="91">
        <v>662.72</v>
      </c>
      <c r="G26" s="91"/>
      <c r="H26" s="91">
        <v>226732</v>
      </c>
      <c r="I26" s="91">
        <v>2.9229222165375861E-3</v>
      </c>
      <c r="J26" s="91">
        <v>1.9229751424589383E-3</v>
      </c>
      <c r="K26" s="198" t="s">
        <v>618</v>
      </c>
      <c r="L26" s="92"/>
      <c r="M26" s="199"/>
      <c r="N26" s="198">
        <v>8</v>
      </c>
      <c r="O26" s="198">
        <v>566.80000000000007</v>
      </c>
      <c r="P26" s="198">
        <v>1.3</v>
      </c>
      <c r="Q26" s="198">
        <v>5.6552966203077354E-6</v>
      </c>
      <c r="R26" s="198">
        <v>235290</v>
      </c>
      <c r="S26" s="198">
        <v>2.6101369016804932E-3</v>
      </c>
      <c r="T26" s="198">
        <v>1.896699481887825E-3</v>
      </c>
      <c r="U26" s="198"/>
      <c r="V26" s="198"/>
      <c r="W26" s="92">
        <v>-3.1278531485709299E-6</v>
      </c>
      <c r="X26" s="234">
        <v>-2.6275660571113298E-6</v>
      </c>
      <c r="Y26" s="90"/>
      <c r="Z26" s="200" t="s">
        <v>619</v>
      </c>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334</v>
      </c>
      <c r="B32" s="94"/>
      <c r="C32" s="91" t="s">
        <v>335</v>
      </c>
      <c r="D32" s="91" t="s">
        <v>336</v>
      </c>
      <c r="E32" s="91" t="s">
        <v>337</v>
      </c>
      <c r="F32" s="91" t="s">
        <v>338</v>
      </c>
      <c r="G32" s="91" t="s">
        <v>339</v>
      </c>
      <c r="H32" s="91" t="s">
        <v>241</v>
      </c>
      <c r="I32" s="91" t="s">
        <v>340</v>
      </c>
      <c r="J32" s="91" t="s">
        <v>341</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60.7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474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6" t="s">
        <v>86</v>
      </c>
      <c r="F19" s="337"/>
      <c r="G19" s="337"/>
      <c r="H19" s="337"/>
      <c r="I19" s="33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115"/>
  <sheetViews>
    <sheetView view="pageBreakPreview" topLeftCell="A29" zoomScale="70" zoomScaleNormal="100" zoomScaleSheetLayoutView="70" zoomScalePageLayoutView="50" workbookViewId="0">
      <selection activeCell="A25" sqref="A25"/>
    </sheetView>
  </sheetViews>
  <sheetFormatPr defaultColWidth="9.140625"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7" width="16.7109375" style="225" customWidth="1"/>
    <col min="8" max="8" width="19.5703125" style="225" customWidth="1"/>
    <col min="9" max="19" width="16.7109375" style="225" customWidth="1"/>
    <col min="20" max="20" width="18.85546875" style="225" customWidth="1"/>
    <col min="21" max="21" width="20.5703125" style="225" customWidth="1"/>
    <col min="22" max="52" width="16.7109375" style="225" customWidth="1"/>
    <col min="53" max="16384" width="9.140625" style="225"/>
  </cols>
  <sheetData>
    <row r="1" spans="1:38" s="237" customFormat="1" ht="12.75" hidden="1" customHeight="1" x14ac:dyDescent="0.2">
      <c r="A1" s="342" t="s">
        <v>594</v>
      </c>
      <c r="B1" s="236">
        <v>2023</v>
      </c>
      <c r="C1" s="236">
        <f>B1+1</f>
        <v>2024</v>
      </c>
      <c r="D1" s="236">
        <f t="shared" ref="D1:V2" si="0">C1+1</f>
        <v>2025</v>
      </c>
      <c r="E1" s="236">
        <f t="shared" si="0"/>
        <v>2026</v>
      </c>
      <c r="F1" s="236">
        <f t="shared" si="0"/>
        <v>2027</v>
      </c>
      <c r="G1" s="236">
        <f t="shared" si="0"/>
        <v>2028</v>
      </c>
      <c r="H1" s="236">
        <f t="shared" si="0"/>
        <v>2029</v>
      </c>
      <c r="I1" s="236">
        <f t="shared" si="0"/>
        <v>2030</v>
      </c>
      <c r="J1" s="236">
        <f t="shared" si="0"/>
        <v>2031</v>
      </c>
      <c r="K1" s="236">
        <f t="shared" si="0"/>
        <v>2032</v>
      </c>
      <c r="L1" s="236">
        <f t="shared" si="0"/>
        <v>2033</v>
      </c>
      <c r="M1" s="236">
        <f t="shared" si="0"/>
        <v>2034</v>
      </c>
      <c r="N1" s="236">
        <f t="shared" si="0"/>
        <v>2035</v>
      </c>
      <c r="O1" s="236">
        <f t="shared" si="0"/>
        <v>2036</v>
      </c>
      <c r="P1" s="236">
        <f t="shared" si="0"/>
        <v>2037</v>
      </c>
      <c r="Q1" s="236">
        <f t="shared" si="0"/>
        <v>2038</v>
      </c>
      <c r="R1" s="236">
        <f t="shared" si="0"/>
        <v>2039</v>
      </c>
      <c r="S1" s="236">
        <f t="shared" si="0"/>
        <v>2040</v>
      </c>
      <c r="T1" s="236">
        <f t="shared" si="0"/>
        <v>2041</v>
      </c>
      <c r="U1" s="236">
        <f t="shared" si="0"/>
        <v>2042</v>
      </c>
      <c r="V1" s="236">
        <f t="shared" si="0"/>
        <v>2043</v>
      </c>
      <c r="W1" s="236" t="e">
        <f>#REF!+1</f>
        <v>#REF!</v>
      </c>
      <c r="X1" s="236" t="e">
        <f t="shared" ref="X1:AL2" si="1">W1+1</f>
        <v>#REF!</v>
      </c>
      <c r="Y1" s="236" t="e">
        <f t="shared" si="1"/>
        <v>#REF!</v>
      </c>
      <c r="Z1" s="236" t="e">
        <f t="shared" si="1"/>
        <v>#REF!</v>
      </c>
      <c r="AA1" s="236" t="e">
        <f t="shared" si="1"/>
        <v>#REF!</v>
      </c>
      <c r="AB1" s="236" t="e">
        <f t="shared" si="1"/>
        <v>#REF!</v>
      </c>
      <c r="AC1" s="236" t="e">
        <f t="shared" si="1"/>
        <v>#REF!</v>
      </c>
      <c r="AD1" s="236" t="e">
        <f t="shared" si="1"/>
        <v>#REF!</v>
      </c>
      <c r="AE1" s="236" t="e">
        <f t="shared" si="1"/>
        <v>#REF!</v>
      </c>
      <c r="AF1" s="236" t="e">
        <f t="shared" si="1"/>
        <v>#REF!</v>
      </c>
      <c r="AG1" s="236" t="e">
        <f t="shared" si="1"/>
        <v>#REF!</v>
      </c>
      <c r="AH1" s="236" t="e">
        <f t="shared" si="1"/>
        <v>#REF!</v>
      </c>
      <c r="AI1" s="236" t="e">
        <f t="shared" si="1"/>
        <v>#REF!</v>
      </c>
      <c r="AJ1" s="236" t="e">
        <f t="shared" si="1"/>
        <v>#REF!</v>
      </c>
      <c r="AK1" s="236" t="e">
        <f t="shared" si="1"/>
        <v>#REF!</v>
      </c>
      <c r="AL1" s="236" t="e">
        <f t="shared" si="1"/>
        <v>#REF!</v>
      </c>
    </row>
    <row r="2" spans="1:38" s="237" customFormat="1" ht="12.75" hidden="1" customHeight="1" x14ac:dyDescent="0.2">
      <c r="A2" s="342"/>
      <c r="B2" s="236">
        <v>1</v>
      </c>
      <c r="C2" s="236">
        <f>B2+1</f>
        <v>2</v>
      </c>
      <c r="D2" s="236">
        <f t="shared" si="0"/>
        <v>3</v>
      </c>
      <c r="E2" s="236">
        <f t="shared" si="0"/>
        <v>4</v>
      </c>
      <c r="F2" s="236">
        <f t="shared" si="0"/>
        <v>5</v>
      </c>
      <c r="G2" s="236">
        <f t="shared" si="0"/>
        <v>6</v>
      </c>
      <c r="H2" s="236">
        <f t="shared" si="0"/>
        <v>7</v>
      </c>
      <c r="I2" s="236">
        <f t="shared" si="0"/>
        <v>8</v>
      </c>
      <c r="J2" s="236">
        <f t="shared" si="0"/>
        <v>9</v>
      </c>
      <c r="K2" s="236">
        <f t="shared" si="0"/>
        <v>10</v>
      </c>
      <c r="L2" s="236">
        <f t="shared" si="0"/>
        <v>11</v>
      </c>
      <c r="M2" s="236">
        <f t="shared" si="0"/>
        <v>12</v>
      </c>
      <c r="N2" s="236">
        <f t="shared" si="0"/>
        <v>13</v>
      </c>
      <c r="O2" s="236">
        <f t="shared" si="0"/>
        <v>14</v>
      </c>
      <c r="P2" s="236">
        <f t="shared" si="0"/>
        <v>15</v>
      </c>
      <c r="Q2" s="236">
        <f t="shared" si="0"/>
        <v>16</v>
      </c>
      <c r="R2" s="236">
        <f t="shared" si="0"/>
        <v>17</v>
      </c>
      <c r="S2" s="236">
        <f t="shared" si="0"/>
        <v>18</v>
      </c>
      <c r="T2" s="236">
        <f t="shared" si="0"/>
        <v>19</v>
      </c>
      <c r="U2" s="236">
        <f t="shared" si="0"/>
        <v>20</v>
      </c>
      <c r="V2" s="236">
        <f t="shared" si="0"/>
        <v>21</v>
      </c>
      <c r="W2" s="236" t="e">
        <f>#REF!+1</f>
        <v>#REF!</v>
      </c>
      <c r="X2" s="236" t="e">
        <f t="shared" si="1"/>
        <v>#REF!</v>
      </c>
      <c r="Y2" s="236" t="e">
        <f t="shared" si="1"/>
        <v>#REF!</v>
      </c>
      <c r="Z2" s="236" t="e">
        <f t="shared" si="1"/>
        <v>#REF!</v>
      </c>
      <c r="AA2" s="236" t="e">
        <f t="shared" si="1"/>
        <v>#REF!</v>
      </c>
      <c r="AB2" s="236" t="e">
        <f t="shared" si="1"/>
        <v>#REF!</v>
      </c>
      <c r="AC2" s="236" t="e">
        <f t="shared" si="1"/>
        <v>#REF!</v>
      </c>
      <c r="AD2" s="236" t="e">
        <f t="shared" si="1"/>
        <v>#REF!</v>
      </c>
      <c r="AE2" s="236" t="e">
        <f t="shared" si="1"/>
        <v>#REF!</v>
      </c>
      <c r="AF2" s="236" t="e">
        <f t="shared" si="1"/>
        <v>#REF!</v>
      </c>
      <c r="AG2" s="236" t="e">
        <f t="shared" si="1"/>
        <v>#REF!</v>
      </c>
      <c r="AH2" s="236" t="e">
        <f t="shared" si="1"/>
        <v>#REF!</v>
      </c>
      <c r="AI2" s="236" t="e">
        <f t="shared" si="1"/>
        <v>#REF!</v>
      </c>
      <c r="AJ2" s="236" t="e">
        <f t="shared" si="1"/>
        <v>#REF!</v>
      </c>
      <c r="AK2" s="236" t="e">
        <f t="shared" si="1"/>
        <v>#REF!</v>
      </c>
      <c r="AL2" s="236" t="e">
        <f t="shared" si="1"/>
        <v>#REF!</v>
      </c>
    </row>
    <row r="3" spans="1:38" hidden="1" x14ac:dyDescent="0.25">
      <c r="A3" s="342"/>
    </row>
    <row r="4" spans="1:38" s="16" customFormat="1" ht="18.75" customHeight="1" x14ac:dyDescent="0.2">
      <c r="A4" s="238"/>
      <c r="C4" s="239" t="s">
        <v>69</v>
      </c>
    </row>
    <row r="5" spans="1:38" s="16" customFormat="1" ht="18.75" customHeight="1" x14ac:dyDescent="0.3">
      <c r="A5" s="238"/>
      <c r="C5" s="240" t="s">
        <v>10</v>
      </c>
    </row>
    <row r="6" spans="1:38" s="16" customFormat="1" ht="18.75" x14ac:dyDescent="0.3">
      <c r="A6" s="241"/>
      <c r="C6" s="240" t="s">
        <v>68</v>
      </c>
    </row>
    <row r="7" spans="1:38" s="16" customFormat="1" ht="18.75" x14ac:dyDescent="0.3">
      <c r="A7" s="241"/>
      <c r="H7" s="240"/>
    </row>
    <row r="8" spans="1:38" s="16" customFormat="1" x14ac:dyDescent="0.25">
      <c r="A8" s="295" t="s">
        <v>609</v>
      </c>
      <c r="B8" s="295"/>
      <c r="C8" s="295"/>
      <c r="D8" s="164"/>
      <c r="E8" s="164"/>
      <c r="F8" s="164"/>
      <c r="G8" s="164"/>
      <c r="H8" s="164"/>
      <c r="I8" s="164"/>
      <c r="J8" s="164"/>
    </row>
    <row r="9" spans="1:38" s="16" customFormat="1" ht="18.75" x14ac:dyDescent="0.3">
      <c r="A9" s="241"/>
      <c r="H9" s="240"/>
    </row>
    <row r="10" spans="1:38" s="16" customFormat="1" ht="18.75" x14ac:dyDescent="0.2">
      <c r="A10" s="348" t="s">
        <v>9</v>
      </c>
      <c r="B10" s="348"/>
      <c r="C10" s="348"/>
      <c r="D10" s="242"/>
      <c r="E10" s="242"/>
      <c r="F10" s="242"/>
      <c r="G10" s="242"/>
      <c r="H10" s="242"/>
      <c r="I10" s="242"/>
      <c r="J10" s="242"/>
      <c r="K10" s="242"/>
      <c r="L10" s="242"/>
      <c r="M10" s="242"/>
      <c r="N10" s="242"/>
      <c r="O10" s="242"/>
      <c r="P10" s="242"/>
      <c r="Q10" s="242"/>
      <c r="R10" s="242"/>
      <c r="S10" s="242"/>
      <c r="T10" s="242"/>
      <c r="U10" s="242"/>
      <c r="V10" s="242"/>
    </row>
    <row r="11" spans="1:38"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38" s="16" customFormat="1" ht="18.75" customHeight="1" x14ac:dyDescent="0.2">
      <c r="A12" s="345" t="s">
        <v>510</v>
      </c>
      <c r="B12" s="345"/>
      <c r="C12" s="345"/>
      <c r="D12" s="244"/>
      <c r="E12" s="244"/>
      <c r="F12" s="244"/>
      <c r="G12" s="244"/>
      <c r="H12" s="244"/>
      <c r="I12" s="242"/>
      <c r="J12" s="242"/>
      <c r="K12" s="242"/>
      <c r="L12" s="242"/>
      <c r="M12" s="242"/>
      <c r="N12" s="242"/>
      <c r="O12" s="242"/>
      <c r="P12" s="242"/>
      <c r="Q12" s="242"/>
      <c r="R12" s="242"/>
      <c r="S12" s="242"/>
      <c r="T12" s="242"/>
      <c r="U12" s="242"/>
      <c r="V12" s="242"/>
    </row>
    <row r="13" spans="1:38" s="16" customFormat="1" ht="18.75" x14ac:dyDescent="0.2">
      <c r="A13" s="347" t="s">
        <v>8</v>
      </c>
      <c r="B13" s="347"/>
      <c r="C13" s="347"/>
      <c r="D13" s="245"/>
      <c r="E13" s="245"/>
      <c r="F13" s="245"/>
      <c r="G13" s="245"/>
      <c r="H13" s="245"/>
      <c r="I13" s="242"/>
      <c r="J13" s="242"/>
      <c r="K13" s="242"/>
      <c r="L13" s="242"/>
      <c r="M13" s="242"/>
      <c r="N13" s="242"/>
      <c r="O13" s="242"/>
      <c r="P13" s="242"/>
      <c r="Q13" s="242"/>
      <c r="R13" s="242"/>
      <c r="S13" s="242"/>
      <c r="T13" s="242"/>
      <c r="U13" s="242"/>
      <c r="V13" s="242"/>
    </row>
    <row r="14" spans="1:38" s="16" customFormat="1" ht="18.75" x14ac:dyDescent="0.2">
      <c r="A14" s="243"/>
      <c r="B14" s="243"/>
      <c r="C14" s="243"/>
      <c r="D14" s="243"/>
      <c r="E14" s="243"/>
      <c r="F14" s="243"/>
      <c r="G14" s="243"/>
      <c r="H14" s="243"/>
      <c r="I14" s="242"/>
      <c r="J14" s="242"/>
      <c r="K14" s="242"/>
      <c r="L14" s="242"/>
      <c r="M14" s="242"/>
      <c r="N14" s="242"/>
      <c r="O14" s="242"/>
      <c r="P14" s="242"/>
      <c r="Q14" s="242"/>
      <c r="R14" s="242"/>
      <c r="S14" s="242"/>
      <c r="T14" s="242"/>
      <c r="U14" s="242"/>
      <c r="V14" s="242"/>
    </row>
    <row r="15" spans="1:38" s="16" customFormat="1" ht="18.75" x14ac:dyDescent="0.2">
      <c r="A15" s="345" t="str">
        <f>'4. паспортбюджет'!A12:O12</f>
        <v>O_PO3300.0067</v>
      </c>
      <c r="B15" s="345"/>
      <c r="C15" s="345"/>
      <c r="D15" s="244"/>
      <c r="E15" s="244"/>
      <c r="F15" s="244"/>
      <c r="G15" s="244"/>
      <c r="H15" s="244"/>
      <c r="I15" s="242"/>
      <c r="J15" s="242"/>
      <c r="K15" s="242"/>
      <c r="L15" s="242"/>
      <c r="M15" s="242"/>
      <c r="N15" s="242"/>
      <c r="O15" s="242"/>
      <c r="P15" s="242"/>
      <c r="Q15" s="242"/>
      <c r="R15" s="242"/>
      <c r="S15" s="242"/>
      <c r="T15" s="242"/>
      <c r="U15" s="242"/>
      <c r="V15" s="242"/>
    </row>
    <row r="16" spans="1:38" s="16" customFormat="1" ht="18.75" x14ac:dyDescent="0.2">
      <c r="A16" s="347" t="s">
        <v>7</v>
      </c>
      <c r="B16" s="347"/>
      <c r="C16" s="347"/>
      <c r="D16" s="245"/>
      <c r="E16" s="245"/>
      <c r="F16" s="245"/>
      <c r="G16" s="245"/>
      <c r="H16" s="245"/>
      <c r="I16" s="242"/>
      <c r="J16" s="242"/>
      <c r="K16" s="242"/>
      <c r="L16" s="242"/>
      <c r="M16" s="242"/>
      <c r="N16" s="242"/>
      <c r="O16" s="242"/>
      <c r="P16" s="242"/>
      <c r="Q16" s="242"/>
      <c r="R16" s="242"/>
      <c r="S16" s="242"/>
      <c r="T16" s="242"/>
      <c r="U16" s="242"/>
      <c r="V16" s="242"/>
    </row>
    <row r="17" spans="1:22" s="246" customFormat="1" ht="15.7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22" s="247" customFormat="1" ht="79.5" customHeight="1" x14ac:dyDescent="0.2">
      <c r="A18" s="345"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45"/>
      <c r="C18" s="345"/>
      <c r="D18" s="244"/>
      <c r="E18" s="244"/>
      <c r="F18" s="244"/>
      <c r="G18" s="244"/>
      <c r="H18" s="244"/>
      <c r="I18" s="244"/>
      <c r="J18" s="244"/>
      <c r="K18" s="244"/>
      <c r="L18" s="244"/>
      <c r="M18" s="244"/>
      <c r="N18" s="244"/>
      <c r="O18" s="244"/>
      <c r="P18" s="244"/>
      <c r="Q18" s="244"/>
      <c r="R18" s="244"/>
      <c r="S18" s="244"/>
      <c r="T18" s="244"/>
      <c r="U18" s="244"/>
      <c r="V18" s="244"/>
    </row>
    <row r="19" spans="1:22" s="247" customFormat="1" ht="15" customHeight="1" x14ac:dyDescent="0.2">
      <c r="A19" s="347" t="s">
        <v>6</v>
      </c>
      <c r="B19" s="347"/>
      <c r="C19" s="347"/>
      <c r="D19" s="245"/>
      <c r="E19" s="245"/>
      <c r="F19" s="245"/>
      <c r="G19" s="245"/>
      <c r="H19" s="245"/>
      <c r="I19" s="245"/>
      <c r="J19" s="245"/>
      <c r="K19" s="245"/>
      <c r="L19" s="245"/>
      <c r="M19" s="245"/>
      <c r="N19" s="245"/>
      <c r="O19" s="245"/>
      <c r="P19" s="245"/>
      <c r="Q19" s="245"/>
      <c r="R19" s="245"/>
      <c r="S19" s="245"/>
      <c r="T19" s="245"/>
      <c r="U19" s="245"/>
      <c r="V19" s="245"/>
    </row>
    <row r="20" spans="1:22" s="247" customFormat="1" ht="15" customHeight="1" x14ac:dyDescent="0.2">
      <c r="A20" s="248"/>
      <c r="B20" s="248"/>
      <c r="C20" s="248"/>
      <c r="D20" s="248"/>
      <c r="E20" s="248"/>
      <c r="F20" s="248"/>
      <c r="G20" s="248"/>
      <c r="H20" s="248"/>
      <c r="I20" s="248"/>
      <c r="J20" s="248"/>
      <c r="K20" s="248"/>
      <c r="L20" s="248"/>
      <c r="M20" s="248"/>
      <c r="N20" s="248"/>
      <c r="O20" s="248"/>
      <c r="P20" s="248"/>
      <c r="Q20" s="248"/>
      <c r="R20" s="248"/>
      <c r="S20" s="248"/>
    </row>
    <row r="21" spans="1:22" s="247" customFormat="1" ht="15" customHeight="1" x14ac:dyDescent="0.2">
      <c r="A21" s="345" t="s">
        <v>595</v>
      </c>
      <c r="B21" s="346"/>
      <c r="C21" s="346"/>
      <c r="D21" s="249"/>
      <c r="E21" s="249"/>
      <c r="F21" s="249"/>
      <c r="G21" s="249"/>
      <c r="H21" s="249"/>
      <c r="I21" s="249"/>
      <c r="J21" s="249"/>
      <c r="K21" s="249"/>
      <c r="L21" s="249"/>
      <c r="M21" s="249"/>
      <c r="N21" s="249"/>
      <c r="O21" s="249"/>
      <c r="P21" s="249"/>
      <c r="Q21" s="249"/>
      <c r="R21" s="249"/>
      <c r="S21" s="249"/>
      <c r="T21" s="249"/>
      <c r="U21" s="249"/>
      <c r="V21" s="249"/>
    </row>
    <row r="22" spans="1:22" ht="27.75" customHeight="1" x14ac:dyDescent="0.4">
      <c r="A22" s="250"/>
      <c r="B22" s="251"/>
      <c r="C22" s="227"/>
      <c r="F22" s="227"/>
      <c r="G22" s="227"/>
      <c r="T22" s="228"/>
      <c r="U22" s="341"/>
      <c r="V22" s="341"/>
    </row>
    <row r="23" spans="1:22" ht="27.75" x14ac:dyDescent="0.4">
      <c r="A23" s="250"/>
      <c r="B23" s="251"/>
      <c r="K23" s="252"/>
      <c r="T23" s="226"/>
      <c r="U23" s="253"/>
      <c r="V23" s="253"/>
    </row>
    <row r="24" spans="1:22" ht="27.75" customHeight="1" thickBot="1" x14ac:dyDescent="0.3">
      <c r="A24" s="254" t="s">
        <v>331</v>
      </c>
      <c r="B24" s="254"/>
      <c r="D24" s="255"/>
      <c r="E24" s="256"/>
      <c r="F24" s="256"/>
      <c r="G24" s="256"/>
      <c r="H24" s="256"/>
    </row>
    <row r="25" spans="1:22" ht="23.25" customHeight="1" x14ac:dyDescent="0.25">
      <c r="A25" s="257" t="s">
        <v>569</v>
      </c>
      <c r="B25" s="291">
        <v>8532000</v>
      </c>
      <c r="D25" s="250" t="s">
        <v>330</v>
      </c>
      <c r="E25" s="258"/>
      <c r="F25" s="258"/>
    </row>
    <row r="26" spans="1:22" x14ac:dyDescent="0.25">
      <c r="A26" s="259" t="s">
        <v>329</v>
      </c>
      <c r="B26" s="202"/>
      <c r="D26" s="343" t="s">
        <v>328</v>
      </c>
      <c r="E26" s="344"/>
      <c r="F26" s="286">
        <f>SUM(B106:V106)</f>
        <v>5.2036717355516071</v>
      </c>
    </row>
    <row r="27" spans="1:22" x14ac:dyDescent="0.25">
      <c r="A27" s="259" t="s">
        <v>327</v>
      </c>
      <c r="B27" s="202">
        <v>20</v>
      </c>
      <c r="D27" s="343" t="s">
        <v>326</v>
      </c>
      <c r="E27" s="344"/>
      <c r="F27" s="286">
        <f>IF(SUM(B107:V107)=0,"не окупается",SUM(B107:V107))</f>
        <v>7.0022530541289143</v>
      </c>
    </row>
    <row r="28" spans="1:22" ht="16.5" thickBot="1" x14ac:dyDescent="0.3">
      <c r="A28" s="260" t="s">
        <v>325</v>
      </c>
      <c r="B28" s="203">
        <v>1</v>
      </c>
      <c r="D28" s="343" t="s">
        <v>571</v>
      </c>
      <c r="E28" s="344"/>
      <c r="F28" s="287">
        <f>V104</f>
        <v>14066366.859109621</v>
      </c>
      <c r="G28" s="252"/>
      <c r="K28" s="215"/>
      <c r="M28" s="261"/>
      <c r="N28" s="261"/>
    </row>
    <row r="29" spans="1:22" x14ac:dyDescent="0.25">
      <c r="A29" s="257" t="s">
        <v>324</v>
      </c>
      <c r="B29" s="262">
        <f>C66</f>
        <v>0</v>
      </c>
      <c r="D29" s="343" t="s">
        <v>572</v>
      </c>
      <c r="E29" s="344"/>
      <c r="F29" s="204" t="str">
        <f>IF(F28&gt;0,"да","нет")</f>
        <v>да</v>
      </c>
      <c r="K29" s="215"/>
    </row>
    <row r="30" spans="1:22" x14ac:dyDescent="0.25">
      <c r="A30" s="259" t="s">
        <v>570</v>
      </c>
      <c r="B30" s="205">
        <v>1</v>
      </c>
      <c r="K30" s="215"/>
    </row>
    <row r="31" spans="1:22" x14ac:dyDescent="0.25">
      <c r="A31" s="259" t="s">
        <v>323</v>
      </c>
      <c r="B31" s="205">
        <v>1</v>
      </c>
      <c r="K31" s="215"/>
    </row>
    <row r="32" spans="1:22" x14ac:dyDescent="0.25">
      <c r="A32" s="259" t="s">
        <v>308</v>
      </c>
      <c r="B32" s="205">
        <f>-C78</f>
        <v>1057481.7797871612</v>
      </c>
    </row>
    <row r="33" spans="1:22" x14ac:dyDescent="0.25">
      <c r="A33" s="259" t="s">
        <v>322</v>
      </c>
      <c r="B33" s="205">
        <v>1</v>
      </c>
    </row>
    <row r="34" spans="1:22" x14ac:dyDescent="0.25">
      <c r="A34" s="259" t="s">
        <v>321</v>
      </c>
      <c r="B34" s="205">
        <v>1</v>
      </c>
    </row>
    <row r="35" spans="1:22" x14ac:dyDescent="0.25">
      <c r="A35" s="263" t="s">
        <v>573</v>
      </c>
      <c r="B35" s="264">
        <v>2.1999999999999999E-2</v>
      </c>
    </row>
    <row r="36" spans="1:22" ht="16.5" thickBot="1" x14ac:dyDescent="0.3">
      <c r="A36" s="260" t="s">
        <v>301</v>
      </c>
      <c r="B36" s="265">
        <v>0.2</v>
      </c>
    </row>
    <row r="37" spans="1:22" x14ac:dyDescent="0.25">
      <c r="A37" s="257" t="s">
        <v>574</v>
      </c>
      <c r="B37" s="262">
        <v>0</v>
      </c>
    </row>
    <row r="38" spans="1:22" x14ac:dyDescent="0.25">
      <c r="A38" s="259" t="s">
        <v>320</v>
      </c>
      <c r="B38" s="205"/>
    </row>
    <row r="39" spans="1:22" x14ac:dyDescent="0.25">
      <c r="A39" s="263" t="s">
        <v>319</v>
      </c>
      <c r="B39" s="266">
        <v>0</v>
      </c>
    </row>
    <row r="40" spans="1:22" x14ac:dyDescent="0.25">
      <c r="A40" s="263"/>
      <c r="B40" s="266"/>
    </row>
    <row r="41" spans="1:22" x14ac:dyDescent="0.25">
      <c r="A41" s="263" t="s">
        <v>318</v>
      </c>
      <c r="B41" s="267">
        <v>0</v>
      </c>
    </row>
    <row r="42" spans="1:22" x14ac:dyDescent="0.25">
      <c r="A42" s="268" t="s">
        <v>317</v>
      </c>
      <c r="B42" s="269">
        <v>0</v>
      </c>
    </row>
    <row r="43" spans="1:22" x14ac:dyDescent="0.25">
      <c r="A43" s="268" t="s">
        <v>316</v>
      </c>
      <c r="B43" s="269">
        <v>0</v>
      </c>
    </row>
    <row r="44" spans="1:22" x14ac:dyDescent="0.25">
      <c r="A44" s="268" t="s">
        <v>315</v>
      </c>
      <c r="B44" s="269">
        <v>0.1197</v>
      </c>
      <c r="U44" s="270"/>
      <c r="V44" s="270"/>
    </row>
    <row r="45" spans="1:22" x14ac:dyDescent="0.25">
      <c r="A45" s="268" t="s">
        <v>314</v>
      </c>
      <c r="B45" s="269">
        <f>1-B43</f>
        <v>1</v>
      </c>
    </row>
    <row r="46" spans="1:22" ht="16.5" thickBot="1" x14ac:dyDescent="0.3">
      <c r="A46" s="271" t="s">
        <v>575</v>
      </c>
      <c r="B46" s="272">
        <f>B45*B44+B43*B42*(1-B36)</f>
        <v>0.1197</v>
      </c>
    </row>
    <row r="47" spans="1:22" x14ac:dyDescent="0.25">
      <c r="A47" s="206" t="s">
        <v>313</v>
      </c>
      <c r="B47" s="208">
        <v>2025</v>
      </c>
      <c r="C47" s="208">
        <v>2026</v>
      </c>
      <c r="D47" s="208">
        <v>2027</v>
      </c>
      <c r="E47" s="208">
        <v>2028</v>
      </c>
      <c r="F47" s="208">
        <v>2029</v>
      </c>
      <c r="G47" s="208">
        <v>2030</v>
      </c>
      <c r="H47" s="208">
        <v>2031</v>
      </c>
      <c r="I47" s="208">
        <v>2032</v>
      </c>
      <c r="J47" s="208">
        <v>2033</v>
      </c>
      <c r="K47" s="208">
        <v>2034</v>
      </c>
      <c r="L47" s="208">
        <v>2035</v>
      </c>
      <c r="M47" s="208">
        <v>2036</v>
      </c>
      <c r="N47" s="208">
        <v>2037</v>
      </c>
      <c r="O47" s="208">
        <v>2038</v>
      </c>
      <c r="P47" s="208">
        <v>2039</v>
      </c>
      <c r="Q47" s="208">
        <v>2040</v>
      </c>
      <c r="R47" s="208">
        <v>2041</v>
      </c>
      <c r="S47" s="208">
        <v>2042</v>
      </c>
      <c r="T47" s="208">
        <v>2043</v>
      </c>
      <c r="U47" s="208">
        <v>2044</v>
      </c>
      <c r="V47" s="208">
        <v>2045</v>
      </c>
    </row>
    <row r="48" spans="1:22" outlineLevel="1" x14ac:dyDescent="0.25">
      <c r="A48" s="209" t="s">
        <v>312</v>
      </c>
      <c r="B48" s="210">
        <v>4.2000000000000003E-2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row>
    <row r="49" spans="1:22" outlineLevel="1" x14ac:dyDescent="0.25">
      <c r="A49" s="209" t="s">
        <v>311</v>
      </c>
      <c r="B49" s="210">
        <f>B48</f>
        <v>4.2000000000000003E-2</v>
      </c>
      <c r="C49" s="210">
        <f t="shared" ref="C49:V49" si="2">(1+B49)*(1+C48)-1</f>
        <v>8.3679999999999977E-2</v>
      </c>
      <c r="D49" s="210">
        <f>(1+C49)*(1+D48)-1</f>
        <v>0.12702720000000012</v>
      </c>
      <c r="E49" s="210">
        <f t="shared" si="2"/>
        <v>0.17210828800000022</v>
      </c>
      <c r="F49" s="210">
        <f t="shared" si="2"/>
        <v>0.21899261952000026</v>
      </c>
      <c r="G49" s="210">
        <f t="shared" si="2"/>
        <v>0.26775232430080043</v>
      </c>
      <c r="H49" s="210">
        <f t="shared" si="2"/>
        <v>0.31846241727283253</v>
      </c>
      <c r="I49" s="210">
        <f t="shared" si="2"/>
        <v>0.37120091396374577</v>
      </c>
      <c r="J49" s="210">
        <f t="shared" si="2"/>
        <v>0.42604895052229574</v>
      </c>
      <c r="K49" s="210">
        <f t="shared" si="2"/>
        <v>0.48309090854318759</v>
      </c>
      <c r="L49" s="210">
        <f t="shared" si="2"/>
        <v>0.54241454488491514</v>
      </c>
      <c r="M49" s="210">
        <f t="shared" si="2"/>
        <v>0.60411112668031186</v>
      </c>
      <c r="N49" s="210">
        <f t="shared" si="2"/>
        <v>0.66827557174752439</v>
      </c>
      <c r="O49" s="210">
        <f t="shared" si="2"/>
        <v>0.73500659461742535</v>
      </c>
      <c r="P49" s="210">
        <f t="shared" si="2"/>
        <v>0.80440685840212245</v>
      </c>
      <c r="Q49" s="210">
        <f t="shared" si="2"/>
        <v>0.87658313273820743</v>
      </c>
      <c r="R49" s="210">
        <f t="shared" si="2"/>
        <v>0.95164645804773573</v>
      </c>
      <c r="S49" s="210">
        <f t="shared" si="2"/>
        <v>1.0297123163696451</v>
      </c>
      <c r="T49" s="210">
        <f>(1+S49)*(1+T48)-1</f>
        <v>1.110900809024431</v>
      </c>
      <c r="U49" s="210">
        <f t="shared" si="2"/>
        <v>1.1953368413854082</v>
      </c>
      <c r="V49" s="210">
        <f t="shared" si="2"/>
        <v>1.2831503150408246</v>
      </c>
    </row>
    <row r="50" spans="1:22" s="250" customFormat="1" ht="44.25" customHeight="1" thickBot="1" x14ac:dyDescent="0.3">
      <c r="A50" s="211" t="s">
        <v>576</v>
      </c>
      <c r="B50" s="212">
        <f>B56</f>
        <v>4715560.5713745393</v>
      </c>
      <c r="C50" s="212">
        <f>C56</f>
        <v>5373486.3742295206</v>
      </c>
      <c r="D50" s="212">
        <f t="shared" ref="D50:V50" si="3">D56</f>
        <v>6203111.2095987033</v>
      </c>
      <c r="E50" s="212">
        <f t="shared" si="3"/>
        <v>6123901.9975707196</v>
      </c>
      <c r="F50" s="212">
        <f t="shared" si="3"/>
        <v>6555234.0317689795</v>
      </c>
      <c r="G50" s="212">
        <f t="shared" si="3"/>
        <v>7047839.1660475126</v>
      </c>
      <c r="H50" s="212">
        <f t="shared" si="3"/>
        <v>7208359.8345591575</v>
      </c>
      <c r="I50" s="212">
        <f t="shared" si="3"/>
        <v>6662425.423453683</v>
      </c>
      <c r="J50" s="212">
        <f t="shared" si="3"/>
        <v>7850600.0414018109</v>
      </c>
      <c r="K50" s="212">
        <f t="shared" si="3"/>
        <v>8048197.3430660302</v>
      </c>
      <c r="L50" s="212">
        <f t="shared" si="3"/>
        <v>8774099.6740256697</v>
      </c>
      <c r="M50" s="212">
        <f t="shared" si="3"/>
        <v>8829772.5922396965</v>
      </c>
      <c r="N50" s="212">
        <f t="shared" si="3"/>
        <v>8107801.6798721477</v>
      </c>
      <c r="O50" s="212">
        <f t="shared" si="3"/>
        <v>9525778.7268071808</v>
      </c>
      <c r="P50" s="212">
        <f t="shared" si="3"/>
        <v>9656637.5410486981</v>
      </c>
      <c r="Q50" s="212">
        <f t="shared" si="3"/>
        <v>10248498.607886093</v>
      </c>
      <c r="R50" s="212">
        <f t="shared" si="3"/>
        <v>10582142.554245878</v>
      </c>
      <c r="S50" s="212">
        <f t="shared" si="3"/>
        <v>9644281.6284048352</v>
      </c>
      <c r="T50" s="212">
        <f t="shared" si="3"/>
        <v>11427010.680595009</v>
      </c>
      <c r="U50" s="212">
        <f t="shared" si="3"/>
        <v>11575433.327021692</v>
      </c>
      <c r="V50" s="212">
        <f t="shared" si="3"/>
        <v>12297102.886611404</v>
      </c>
    </row>
    <row r="51" spans="1:22" ht="32.25" hidden="1" customHeight="1" x14ac:dyDescent="0.25">
      <c r="A51" s="273" t="s">
        <v>589</v>
      </c>
      <c r="B51" s="213">
        <v>0</v>
      </c>
      <c r="C51" s="213"/>
      <c r="D51" s="213"/>
      <c r="E51" s="213"/>
      <c r="F51" s="213"/>
      <c r="G51" s="213"/>
      <c r="H51" s="213"/>
      <c r="I51" s="213"/>
      <c r="J51" s="213"/>
      <c r="K51" s="213"/>
      <c r="L51" s="213"/>
      <c r="M51" s="213"/>
      <c r="N51" s="213"/>
      <c r="O51" s="213"/>
      <c r="P51" s="213"/>
      <c r="Q51" s="213"/>
      <c r="R51" s="213"/>
      <c r="S51" s="213"/>
      <c r="T51" s="213"/>
      <c r="U51" s="213"/>
      <c r="V51" s="213"/>
    </row>
    <row r="52" spans="1:22" hidden="1" x14ac:dyDescent="0.25">
      <c r="A52" s="231" t="s">
        <v>590</v>
      </c>
      <c r="B52" s="214"/>
      <c r="C52" s="214"/>
      <c r="D52" s="214"/>
      <c r="E52" s="214"/>
      <c r="F52" s="214"/>
      <c r="G52" s="214"/>
      <c r="H52" s="214"/>
      <c r="I52" s="214"/>
      <c r="J52" s="214"/>
      <c r="K52" s="214"/>
      <c r="L52" s="214"/>
      <c r="M52" s="214"/>
      <c r="N52" s="214"/>
      <c r="O52" s="214"/>
      <c r="P52" s="214"/>
      <c r="Q52" s="214"/>
      <c r="R52" s="214"/>
      <c r="S52" s="214"/>
      <c r="T52" s="214"/>
      <c r="U52" s="214"/>
      <c r="V52" s="214"/>
    </row>
    <row r="53" spans="1:22" hidden="1" x14ac:dyDescent="0.25">
      <c r="A53" s="231" t="s">
        <v>591</v>
      </c>
      <c r="B53" s="214">
        <v>0</v>
      </c>
      <c r="C53" s="214"/>
      <c r="D53" s="214"/>
      <c r="E53" s="214"/>
      <c r="F53" s="214"/>
      <c r="G53" s="214"/>
      <c r="H53" s="214"/>
      <c r="I53" s="214"/>
      <c r="J53" s="214"/>
      <c r="K53" s="214"/>
      <c r="L53" s="214"/>
      <c r="M53" s="214"/>
      <c r="N53" s="214"/>
      <c r="O53" s="214"/>
      <c r="P53" s="214"/>
      <c r="Q53" s="214"/>
      <c r="R53" s="214"/>
      <c r="S53" s="214"/>
      <c r="T53" s="214"/>
      <c r="U53" s="214"/>
      <c r="V53" s="214"/>
    </row>
    <row r="54" spans="1:22" hidden="1" x14ac:dyDescent="0.25">
      <c r="A54" s="231" t="s">
        <v>592</v>
      </c>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ht="28.5" hidden="1" customHeight="1" x14ac:dyDescent="0.25">
      <c r="A56" s="229" t="s">
        <v>596</v>
      </c>
      <c r="B56" s="233">
        <f>SUM(B57:B63)</f>
        <v>4715560.5713745393</v>
      </c>
      <c r="C56" s="233">
        <f>SUM(C57:C63)</f>
        <v>5373486.3742295206</v>
      </c>
      <c r="D56" s="233">
        <f>SUM(D57:D63)</f>
        <v>6203111.2095987033</v>
      </c>
      <c r="E56" s="233">
        <f t="shared" ref="E56:U56" si="4">SUM(E57:E63)</f>
        <v>6123901.9975707196</v>
      </c>
      <c r="F56" s="233">
        <f t="shared" si="4"/>
        <v>6555234.0317689795</v>
      </c>
      <c r="G56" s="233">
        <f t="shared" si="4"/>
        <v>7047839.1660475126</v>
      </c>
      <c r="H56" s="233">
        <f t="shared" si="4"/>
        <v>7208359.8345591575</v>
      </c>
      <c r="I56" s="233">
        <f t="shared" si="4"/>
        <v>6662425.423453683</v>
      </c>
      <c r="J56" s="233">
        <f t="shared" si="4"/>
        <v>7850600.0414018109</v>
      </c>
      <c r="K56" s="233">
        <f t="shared" si="4"/>
        <v>8048197.3430660302</v>
      </c>
      <c r="L56" s="233">
        <f t="shared" si="4"/>
        <v>8774099.6740256697</v>
      </c>
      <c r="M56" s="233">
        <f t="shared" si="4"/>
        <v>8829772.5922396965</v>
      </c>
      <c r="N56" s="233">
        <f t="shared" si="4"/>
        <v>8107801.6798721477</v>
      </c>
      <c r="O56" s="233">
        <f t="shared" si="4"/>
        <v>9525778.7268071808</v>
      </c>
      <c r="P56" s="233">
        <f t="shared" si="4"/>
        <v>9656637.5410486981</v>
      </c>
      <c r="Q56" s="233">
        <f t="shared" si="4"/>
        <v>10248498.607886093</v>
      </c>
      <c r="R56" s="233">
        <f t="shared" si="4"/>
        <v>10582142.554245878</v>
      </c>
      <c r="S56" s="233">
        <f t="shared" si="4"/>
        <v>9644281.6284048352</v>
      </c>
      <c r="T56" s="233">
        <f t="shared" si="4"/>
        <v>11427010.680595009</v>
      </c>
      <c r="U56" s="233">
        <f t="shared" si="4"/>
        <v>11575433.327021692</v>
      </c>
      <c r="V56" s="233">
        <f>SUM(V57:V63)</f>
        <v>12297102.886611404</v>
      </c>
    </row>
    <row r="57" spans="1:22" hidden="1" x14ac:dyDescent="0.25">
      <c r="A57" s="230" t="s">
        <v>597</v>
      </c>
      <c r="B57" s="232">
        <v>4055430.3249658272</v>
      </c>
      <c r="C57" s="232">
        <v>4217647.5379644604</v>
      </c>
      <c r="D57" s="232">
        <v>4386353.4394830391</v>
      </c>
      <c r="E57" s="232">
        <v>4561807.5770623609</v>
      </c>
      <c r="F57" s="232">
        <v>4744279.880144855</v>
      </c>
      <c r="G57" s="285">
        <v>4934051.0753506497</v>
      </c>
      <c r="H57" s="232">
        <v>5131413.1183646759</v>
      </c>
      <c r="I57" s="232">
        <v>5336669.6430992633</v>
      </c>
      <c r="J57" s="232">
        <v>5550136.4288232345</v>
      </c>
      <c r="K57" s="232">
        <v>5772141.8859761646</v>
      </c>
      <c r="L57" s="232">
        <v>6003027.5614152113</v>
      </c>
      <c r="M57" s="232">
        <v>6243148.6638718201</v>
      </c>
      <c r="N57" s="232">
        <v>6492874.6104266932</v>
      </c>
      <c r="O57" s="232">
        <v>6752589.5948437611</v>
      </c>
      <c r="P57" s="232">
        <v>7022693.178637512</v>
      </c>
      <c r="Q57" s="232">
        <v>7303600.9057830125</v>
      </c>
      <c r="R57" s="232">
        <v>7595744.9420143329</v>
      </c>
      <c r="S57" s="232">
        <v>7899574.7396949064</v>
      </c>
      <c r="T57" s="232">
        <v>8215557.7292827042</v>
      </c>
      <c r="U57" s="232">
        <v>8544180.0384540129</v>
      </c>
      <c r="V57" s="232">
        <v>8885947.2399921734</v>
      </c>
    </row>
    <row r="58" spans="1:22" ht="26.25" hidden="1" customHeight="1" x14ac:dyDescent="0.25">
      <c r="A58" s="230" t="s">
        <v>303</v>
      </c>
      <c r="B58" s="232"/>
      <c r="C58" s="232">
        <v>426599.99999999994</v>
      </c>
      <c r="D58" s="232">
        <f>C58*2</f>
        <v>853199.99999999988</v>
      </c>
      <c r="E58" s="232">
        <v>426599.99999999994</v>
      </c>
      <c r="F58" s="232">
        <v>426599.99999999994</v>
      </c>
      <c r="G58" s="232">
        <v>426599.99999999994</v>
      </c>
      <c r="H58" s="232">
        <v>426599.99999999994</v>
      </c>
      <c r="I58" s="232">
        <v>426599.99999999994</v>
      </c>
      <c r="J58" s="232">
        <v>426599.99999999994</v>
      </c>
      <c r="K58" s="232">
        <v>426599.99999999994</v>
      </c>
      <c r="L58" s="232">
        <v>426599.99999999994</v>
      </c>
      <c r="M58" s="232">
        <v>426599.99999999994</v>
      </c>
      <c r="N58" s="232">
        <v>426599.99999999994</v>
      </c>
      <c r="O58" s="232">
        <v>426599.99999999994</v>
      </c>
      <c r="P58" s="232">
        <v>426599.99999999994</v>
      </c>
      <c r="Q58" s="232">
        <v>426599.99999999994</v>
      </c>
      <c r="R58" s="232">
        <v>426599.99999999994</v>
      </c>
      <c r="S58" s="232">
        <v>426599.99999999994</v>
      </c>
      <c r="T58" s="232">
        <v>426599.99999999994</v>
      </c>
      <c r="U58" s="232">
        <v>426599.99999999994</v>
      </c>
      <c r="V58" s="232">
        <v>426599.99999999994</v>
      </c>
    </row>
    <row r="59" spans="1:22" hidden="1" x14ac:dyDescent="0.25">
      <c r="A59" s="230" t="s">
        <v>573</v>
      </c>
      <c r="B59" s="232"/>
      <c r="C59" s="232">
        <f>C67</f>
        <v>178318.80000000002</v>
      </c>
      <c r="D59" s="232">
        <f>B67+D67</f>
        <v>361330.19999999995</v>
      </c>
      <c r="E59" s="232">
        <v>164241</v>
      </c>
      <c r="F59" s="232">
        <v>154855.79999999999</v>
      </c>
      <c r="G59" s="285">
        <v>145470.59999999998</v>
      </c>
      <c r="H59" s="232">
        <v>136085.39999999997</v>
      </c>
      <c r="I59" s="232">
        <v>126700.19999999997</v>
      </c>
      <c r="J59" s="232">
        <v>117314.99999999996</v>
      </c>
      <c r="K59" s="232">
        <v>107929.79999999994</v>
      </c>
      <c r="L59" s="232">
        <v>98544.599999999933</v>
      </c>
      <c r="M59" s="232">
        <v>89159.399999999921</v>
      </c>
      <c r="N59" s="232">
        <v>79774.199999999939</v>
      </c>
      <c r="O59" s="232">
        <v>70388.999999999927</v>
      </c>
      <c r="P59" s="232">
        <v>61003.799999999945</v>
      </c>
      <c r="Q59" s="232">
        <v>51618.599999999933</v>
      </c>
      <c r="R59" s="232">
        <v>42233.399999999929</v>
      </c>
      <c r="S59" s="232">
        <v>32848.199999999932</v>
      </c>
      <c r="T59" s="232">
        <v>23462.999999999938</v>
      </c>
      <c r="U59" s="232">
        <v>14077.799999999937</v>
      </c>
      <c r="V59" s="232">
        <v>4692.5999999999376</v>
      </c>
    </row>
    <row r="60" spans="1:22" hidden="1" x14ac:dyDescent="0.25">
      <c r="A60" s="230" t="s">
        <v>301</v>
      </c>
      <c r="B60" s="232">
        <v>0</v>
      </c>
      <c r="C60" s="232">
        <v>0</v>
      </c>
      <c r="D60" s="232">
        <f t="shared" ref="D60:V60" si="5">B88</f>
        <v>0</v>
      </c>
      <c r="E60" s="232">
        <f t="shared" si="5"/>
        <v>360524.064750541</v>
      </c>
      <c r="F60" s="232">
        <f t="shared" si="5"/>
        <v>585464.77619335533</v>
      </c>
      <c r="G60" s="232">
        <f t="shared" si="5"/>
        <v>676156.74327778665</v>
      </c>
      <c r="H60" s="232">
        <f t="shared" si="5"/>
        <v>812045.13882771228</v>
      </c>
      <c r="I60" s="232">
        <f t="shared" si="5"/>
        <v>81877.841820971051</v>
      </c>
      <c r="J60" s="232">
        <f t="shared" si="5"/>
        <v>994458.35493188724</v>
      </c>
      <c r="K60" s="232">
        <f t="shared" si="5"/>
        <v>954495.91770834941</v>
      </c>
      <c r="L60" s="232">
        <f t="shared" si="5"/>
        <v>1183353.4331958962</v>
      </c>
      <c r="M60" s="232">
        <f t="shared" si="5"/>
        <v>1213668.2886347563</v>
      </c>
      <c r="N60" s="232">
        <f t="shared" si="5"/>
        <v>268266.96184001846</v>
      </c>
      <c r="O60" s="232">
        <f t="shared" si="5"/>
        <v>1350223.503304237</v>
      </c>
      <c r="P60" s="232">
        <f t="shared" si="5"/>
        <v>1195237.8369309099</v>
      </c>
      <c r="Q60" s="232">
        <f t="shared" si="5"/>
        <v>1467742.0025942847</v>
      </c>
      <c r="R60" s="232">
        <f t="shared" si="5"/>
        <v>1482302.7715021898</v>
      </c>
      <c r="S60" s="232">
        <f t="shared" si="5"/>
        <v>273403.29644715675</v>
      </c>
      <c r="T60" s="232">
        <f t="shared" si="5"/>
        <v>1642538.5439754995</v>
      </c>
      <c r="U60" s="232">
        <f t="shared" si="5"/>
        <v>1441668.0144991667</v>
      </c>
      <c r="V60" s="232">
        <f t="shared" si="5"/>
        <v>1784307.4463889312</v>
      </c>
    </row>
    <row r="61" spans="1:22" hidden="1" x14ac:dyDescent="0.25">
      <c r="A61" s="230" t="s">
        <v>598</v>
      </c>
      <c r="B61" s="232">
        <f>(B57+B58+B59+B60+B62+B63)*5%</f>
        <v>224550.50339878761</v>
      </c>
      <c r="C61" s="232">
        <f>(C57+C58+C59+C60+C62+C63)*5%</f>
        <v>255880.3035347391</v>
      </c>
      <c r="D61" s="232">
        <f>(D57+D58+D59+D60+D62+D63)*5%</f>
        <v>295386.24807612872</v>
      </c>
      <c r="E61" s="232">
        <f>(E57+E58+E59+E60+E62+E63)*5%</f>
        <v>291614.38083670096</v>
      </c>
      <c r="F61" s="232">
        <f t="shared" ref="F61:U61" si="6">(F57+F58+F59+F60+F62+F63)*5%</f>
        <v>312154.00151280855</v>
      </c>
      <c r="G61" s="232">
        <f t="shared" si="6"/>
        <v>335611.38885940542</v>
      </c>
      <c r="H61" s="232">
        <f t="shared" si="6"/>
        <v>343255.23021710274</v>
      </c>
      <c r="I61" s="232">
        <f t="shared" si="6"/>
        <v>317258.35349779442</v>
      </c>
      <c r="J61" s="232">
        <f t="shared" si="6"/>
        <v>373838.09720961004</v>
      </c>
      <c r="K61" s="232">
        <f>(K57+K58+K59+K60+K62+K63)*5%</f>
        <v>383247.49252695381</v>
      </c>
      <c r="L61" s="232">
        <f>(L57+L58+L59+L60+L62+L63)*5%</f>
        <v>417814.27019169863</v>
      </c>
      <c r="M61" s="232">
        <f t="shared" si="6"/>
        <v>420465.36153522361</v>
      </c>
      <c r="N61" s="232">
        <f t="shared" si="6"/>
        <v>386085.7942796261</v>
      </c>
      <c r="O61" s="232">
        <f t="shared" si="6"/>
        <v>453608.51080034202</v>
      </c>
      <c r="P61" s="232">
        <f t="shared" si="6"/>
        <v>459839.88290708087</v>
      </c>
      <c r="Q61" s="232">
        <f t="shared" si="6"/>
        <v>488023.74323267111</v>
      </c>
      <c r="R61" s="232">
        <f t="shared" si="6"/>
        <v>503911.55020218465</v>
      </c>
      <c r="S61" s="232">
        <f t="shared" si="6"/>
        <v>459251.50611451594</v>
      </c>
      <c r="T61" s="232">
        <f t="shared" si="6"/>
        <v>544143.3657426195</v>
      </c>
      <c r="U61" s="232">
        <f t="shared" si="6"/>
        <v>551211.1108105568</v>
      </c>
      <c r="V61" s="232">
        <f>(V57+V58+V59+V60+V62+V63)*5%</f>
        <v>585576.32793387643</v>
      </c>
    </row>
    <row r="62" spans="1:22" hidden="1" x14ac:dyDescent="0.25">
      <c r="A62" s="230" t="s">
        <v>599</v>
      </c>
      <c r="B62" s="232">
        <v>145749.74300992483</v>
      </c>
      <c r="C62" s="232">
        <v>151579.73273032185</v>
      </c>
      <c r="D62" s="232">
        <v>157642.92203953472</v>
      </c>
      <c r="E62" s="232">
        <v>163948.6389211161</v>
      </c>
      <c r="F62" s="232">
        <v>170506.58447796074</v>
      </c>
      <c r="G62" s="285">
        <v>177326.84785707921</v>
      </c>
      <c r="H62" s="232">
        <v>184419.92177136237</v>
      </c>
      <c r="I62" s="232">
        <v>191796.71864221685</v>
      </c>
      <c r="J62" s="232">
        <v>199468.58738790554</v>
      </c>
      <c r="K62" s="232">
        <v>207447.33088342176</v>
      </c>
      <c r="L62" s="232">
        <v>215745.22411875863</v>
      </c>
      <c r="M62" s="232">
        <v>224375.03308350901</v>
      </c>
      <c r="N62" s="232">
        <v>233350.03440684939</v>
      </c>
      <c r="O62" s="232">
        <v>242684.03578312337</v>
      </c>
      <c r="P62" s="232">
        <v>252391.39721444831</v>
      </c>
      <c r="Q62" s="232">
        <v>262487.05310302624</v>
      </c>
      <c r="R62" s="232">
        <v>272986.53522714734</v>
      </c>
      <c r="S62" s="232">
        <v>283905.99663623323</v>
      </c>
      <c r="T62" s="232">
        <v>295262.23650168255</v>
      </c>
      <c r="U62" s="232">
        <v>307072.72596174985</v>
      </c>
      <c r="V62" s="232">
        <v>319355.6350002198</v>
      </c>
    </row>
    <row r="63" spans="1:22" hidden="1" x14ac:dyDescent="0.25">
      <c r="A63" s="230" t="s">
        <v>600</v>
      </c>
      <c r="B63" s="232">
        <v>289830</v>
      </c>
      <c r="C63" s="232">
        <v>143460</v>
      </c>
      <c r="D63" s="232">
        <v>149198.40000000002</v>
      </c>
      <c r="E63" s="232">
        <v>155166.33600000004</v>
      </c>
      <c r="F63" s="232">
        <v>161372.98944000003</v>
      </c>
      <c r="G63" s="285">
        <v>352622.51070259209</v>
      </c>
      <c r="H63" s="232">
        <v>174541.02537830407</v>
      </c>
      <c r="I63" s="232">
        <v>181522.66639343623</v>
      </c>
      <c r="J63" s="232">
        <v>188783.57304917366</v>
      </c>
      <c r="K63" s="232">
        <v>196334.91597114061</v>
      </c>
      <c r="L63" s="232">
        <v>429014.5851041057</v>
      </c>
      <c r="M63" s="232">
        <v>212355.84511438568</v>
      </c>
      <c r="N63" s="232">
        <v>220850.07891896111</v>
      </c>
      <c r="O63" s="232">
        <v>229684.08207571958</v>
      </c>
      <c r="P63" s="232">
        <v>238871.44535874837</v>
      </c>
      <c r="Q63" s="232">
        <v>248426.30317309828</v>
      </c>
      <c r="R63" s="232">
        <v>258363.35530002226</v>
      </c>
      <c r="S63" s="232">
        <v>268697.88951202313</v>
      </c>
      <c r="T63" s="232">
        <v>279445.80509250407</v>
      </c>
      <c r="U63" s="232">
        <v>290623.63729620428</v>
      </c>
      <c r="V63" s="232">
        <v>290623.63729620428</v>
      </c>
    </row>
    <row r="64" spans="1:22" ht="26.25" hidden="1" customHeight="1" x14ac:dyDescent="0.25">
      <c r="A64" s="229" t="s">
        <v>601</v>
      </c>
      <c r="B64" s="233">
        <f>SUM(B65:B70)</f>
        <v>4855931.5240836497</v>
      </c>
      <c r="C64" s="233">
        <f>SUM(C65:C70)</f>
        <v>1235800.5797871612</v>
      </c>
      <c r="D64" s="233">
        <f t="shared" ref="D64:U64" si="7">SUM(D65:D70)</f>
        <v>1273183.1000579197</v>
      </c>
      <c r="E64" s="233">
        <f t="shared" si="7"/>
        <v>1307561.1194786162</v>
      </c>
      <c r="F64" s="233">
        <f t="shared" si="7"/>
        <v>1343694.762015248</v>
      </c>
      <c r="G64" s="233">
        <f t="shared" si="7"/>
        <v>5823894.5221747896</v>
      </c>
      <c r="H64" s="233">
        <f t="shared" si="7"/>
        <v>1421512.6251318527</v>
      </c>
      <c r="I64" s="233">
        <f t="shared" si="7"/>
        <v>1463345.8349119364</v>
      </c>
      <c r="J64" s="233">
        <f t="shared" si="7"/>
        <v>1507232.8754223306</v>
      </c>
      <c r="K64" s="233">
        <f t="shared" si="7"/>
        <v>1553255.899892248</v>
      </c>
      <c r="L64" s="233">
        <f t="shared" si="7"/>
        <v>7006164.8648255775</v>
      </c>
      <c r="M64" s="233">
        <f t="shared" si="7"/>
        <v>1652055.0757185118</v>
      </c>
      <c r="N64" s="233">
        <f t="shared" si="7"/>
        <v>1705012.4952175992</v>
      </c>
      <c r="O64" s="233">
        <f t="shared" si="7"/>
        <v>1760468.7138357575</v>
      </c>
      <c r="P64" s="233">
        <f t="shared" si="7"/>
        <v>1818523.6835377493</v>
      </c>
      <c r="Q64" s="233">
        <f t="shared" si="7"/>
        <v>8454882.1256503109</v>
      </c>
      <c r="R64" s="233">
        <f t="shared" si="7"/>
        <v>1942849.8343683823</v>
      </c>
      <c r="S64" s="233">
        <f t="shared" si="7"/>
        <v>2009341.5559090017</v>
      </c>
      <c r="T64" s="233">
        <f t="shared" si="7"/>
        <v>2078873.4486503529</v>
      </c>
      <c r="U64" s="233">
        <f t="shared" si="7"/>
        <v>2151567.1194404657</v>
      </c>
      <c r="V64" s="233">
        <f>SUM(V65:V70)</f>
        <v>2227549.0394012909</v>
      </c>
    </row>
    <row r="65" spans="1:22" ht="22.5" hidden="1" customHeight="1" x14ac:dyDescent="0.25">
      <c r="A65" s="230" t="s">
        <v>604</v>
      </c>
      <c r="B65" s="232">
        <v>730790.61152000003</v>
      </c>
      <c r="C65" s="232">
        <v>760022.23598080012</v>
      </c>
      <c r="D65" s="232">
        <v>790423.12542003219</v>
      </c>
      <c r="E65" s="232">
        <v>822040.05043683352</v>
      </c>
      <c r="F65" s="232">
        <v>854921.65245430695</v>
      </c>
      <c r="G65" s="232">
        <v>889118.51855247922</v>
      </c>
      <c r="H65" s="232">
        <v>924683.25929457846</v>
      </c>
      <c r="I65" s="232">
        <v>961670.58966636157</v>
      </c>
      <c r="J65" s="232">
        <v>1000137.4132530161</v>
      </c>
      <c r="K65" s="232">
        <v>1040142.9097831367</v>
      </c>
      <c r="L65" s="232">
        <v>1081748.6261744623</v>
      </c>
      <c r="M65" s="232">
        <v>1125018.5712214408</v>
      </c>
      <c r="N65" s="232">
        <v>1170019.3140702986</v>
      </c>
      <c r="O65" s="232">
        <v>1216820.0866331107</v>
      </c>
      <c r="P65" s="232">
        <v>1265492.8900984351</v>
      </c>
      <c r="Q65" s="232">
        <v>1316112.6057023725</v>
      </c>
      <c r="R65" s="232">
        <v>1368757.1099304676</v>
      </c>
      <c r="S65" s="232">
        <v>1423507.3943276864</v>
      </c>
      <c r="T65" s="232">
        <v>1480447.6901007937</v>
      </c>
      <c r="U65" s="232">
        <f>T65*1.04</f>
        <v>1539665.5977048255</v>
      </c>
      <c r="V65" s="232">
        <f>U65*1.04</f>
        <v>1601252.2216130185</v>
      </c>
    </row>
    <row r="66" spans="1:22" ht="22.5" hidden="1" customHeight="1" x14ac:dyDescent="0.25">
      <c r="A66" s="230" t="s">
        <v>605</v>
      </c>
      <c r="B66" s="232">
        <v>3499310</v>
      </c>
      <c r="C66" s="232">
        <v>0</v>
      </c>
      <c r="D66" s="232">
        <v>0</v>
      </c>
      <c r="E66" s="232">
        <v>0</v>
      </c>
      <c r="F66" s="232"/>
      <c r="G66" s="232">
        <v>4257445.6678973446</v>
      </c>
      <c r="H66" s="232">
        <v>0</v>
      </c>
      <c r="I66" s="232">
        <v>0</v>
      </c>
      <c r="J66" s="232">
        <v>0</v>
      </c>
      <c r="K66" s="232">
        <f>F66*1.04*1.04*1.04*1.04*1.04</f>
        <v>0</v>
      </c>
      <c r="L66" s="232">
        <v>5179833.6286576102</v>
      </c>
      <c r="M66" s="232">
        <v>0</v>
      </c>
      <c r="N66" s="232">
        <v>0</v>
      </c>
      <c r="O66" s="232">
        <v>0</v>
      </c>
      <c r="P66" s="232">
        <f>K66*1.04*1.04*1.04*1.04*1.04</f>
        <v>0</v>
      </c>
      <c r="Q66" s="232">
        <v>6302059.6182554103</v>
      </c>
      <c r="R66" s="232">
        <v>0</v>
      </c>
      <c r="S66" s="232">
        <v>0</v>
      </c>
      <c r="T66" s="232">
        <v>0</v>
      </c>
      <c r="U66" s="232">
        <v>0</v>
      </c>
      <c r="V66" s="232">
        <v>0</v>
      </c>
    </row>
    <row r="67" spans="1:22" ht="18" hidden="1" customHeight="1" x14ac:dyDescent="0.25">
      <c r="A67" s="230" t="s">
        <v>573</v>
      </c>
      <c r="B67" s="232">
        <v>187703.99999999997</v>
      </c>
      <c r="C67" s="232">
        <v>178318.80000000002</v>
      </c>
      <c r="D67" s="232">
        <v>173626.2</v>
      </c>
      <c r="E67" s="232">
        <v>164241</v>
      </c>
      <c r="F67" s="232">
        <v>154855.79999999999</v>
      </c>
      <c r="G67" s="285">
        <v>145470.59999999998</v>
      </c>
      <c r="H67" s="232">
        <v>136085.39999999997</v>
      </c>
      <c r="I67" s="232">
        <v>126700.19999999997</v>
      </c>
      <c r="J67" s="232">
        <v>117314.99999999996</v>
      </c>
      <c r="K67" s="232">
        <v>107929.79999999994</v>
      </c>
      <c r="L67" s="232">
        <v>98544.599999999933</v>
      </c>
      <c r="M67" s="232">
        <v>89159.399999999921</v>
      </c>
      <c r="N67" s="232">
        <v>79774.199999999939</v>
      </c>
      <c r="O67" s="232">
        <v>70388.999999999927</v>
      </c>
      <c r="P67" s="232">
        <v>61003.799999999945</v>
      </c>
      <c r="Q67" s="232">
        <v>51618.599999999933</v>
      </c>
      <c r="R67" s="232">
        <v>42233.399999999929</v>
      </c>
      <c r="S67" s="232">
        <v>32848.199999999932</v>
      </c>
      <c r="T67" s="232">
        <v>23462.999999999938</v>
      </c>
      <c r="U67" s="232">
        <v>14077.799999999937</v>
      </c>
      <c r="V67" s="232">
        <v>4692.5999999999376</v>
      </c>
    </row>
    <row r="68" spans="1:22" hidden="1" x14ac:dyDescent="0.25">
      <c r="A68" s="230" t="s">
        <v>600</v>
      </c>
      <c r="B68" s="232">
        <v>289830</v>
      </c>
      <c r="C68" s="232">
        <v>143460</v>
      </c>
      <c r="D68" s="232">
        <v>149198.40000000002</v>
      </c>
      <c r="E68" s="232">
        <v>155166.33600000004</v>
      </c>
      <c r="F68" s="232">
        <v>161372.98944000003</v>
      </c>
      <c r="G68" s="285">
        <v>352622.51070259209</v>
      </c>
      <c r="H68" s="232">
        <v>174541.02537830407</v>
      </c>
      <c r="I68" s="232">
        <v>181522.66639343623</v>
      </c>
      <c r="J68" s="232">
        <v>188783.57304917366</v>
      </c>
      <c r="K68" s="232">
        <v>196334.91597114061</v>
      </c>
      <c r="L68" s="232">
        <v>429019.20109788381</v>
      </c>
      <c r="M68" s="232">
        <v>212355.84511438568</v>
      </c>
      <c r="N68" s="232">
        <v>220850.07891896111</v>
      </c>
      <c r="O68" s="232">
        <v>229684.08207571958</v>
      </c>
      <c r="P68" s="232">
        <v>238871.44535874837</v>
      </c>
      <c r="Q68" s="232">
        <v>521967.4562010697</v>
      </c>
      <c r="R68" s="232">
        <v>258363.35530002226</v>
      </c>
      <c r="S68" s="232">
        <v>268697.88951202313</v>
      </c>
      <c r="T68" s="232">
        <v>279445.80509250407</v>
      </c>
      <c r="U68" s="232">
        <v>290623.63729620428</v>
      </c>
      <c r="V68" s="232">
        <v>302248.58278805244</v>
      </c>
    </row>
    <row r="69" spans="1:22" hidden="1" x14ac:dyDescent="0.25">
      <c r="A69" s="230" t="s">
        <v>602</v>
      </c>
      <c r="B69" s="232">
        <v>145749.74300992483</v>
      </c>
      <c r="C69" s="232">
        <v>151579.73273032185</v>
      </c>
      <c r="D69" s="232">
        <v>157642.92203953472</v>
      </c>
      <c r="E69" s="232">
        <v>163948.6389211161</v>
      </c>
      <c r="F69" s="232">
        <v>170506.58447796074</v>
      </c>
      <c r="G69" s="285">
        <v>177326.84785707921</v>
      </c>
      <c r="H69" s="232">
        <v>184419.92177136237</v>
      </c>
      <c r="I69" s="232">
        <v>191796.71864221685</v>
      </c>
      <c r="J69" s="232">
        <v>199468.58738790554</v>
      </c>
      <c r="K69" s="232">
        <v>207447.33088342176</v>
      </c>
      <c r="L69" s="232">
        <v>215745.22411875863</v>
      </c>
      <c r="M69" s="232">
        <v>224375.03308350901</v>
      </c>
      <c r="N69" s="232">
        <v>233350.03440684939</v>
      </c>
      <c r="O69" s="232">
        <v>242684.03578312337</v>
      </c>
      <c r="P69" s="232">
        <v>252391.39721444831</v>
      </c>
      <c r="Q69" s="232">
        <v>262487.05310302624</v>
      </c>
      <c r="R69" s="232">
        <v>272986.53522714734</v>
      </c>
      <c r="S69" s="232">
        <v>283905.99663623323</v>
      </c>
      <c r="T69" s="232">
        <v>295262.23650168255</v>
      </c>
      <c r="U69" s="232">
        <v>307072.72596174985</v>
      </c>
      <c r="V69" s="232">
        <v>319355.6350002198</v>
      </c>
    </row>
    <row r="70" spans="1:22" hidden="1" x14ac:dyDescent="0.25">
      <c r="A70" s="230" t="s">
        <v>614</v>
      </c>
      <c r="B70" s="232">
        <v>2547.1695537254759</v>
      </c>
      <c r="C70" s="232">
        <v>2419.8110760392024</v>
      </c>
      <c r="D70" s="232">
        <v>2292.4525983529279</v>
      </c>
      <c r="E70" s="232">
        <v>2165.0941206666539</v>
      </c>
      <c r="F70" s="232">
        <v>2037.7356429803801</v>
      </c>
      <c r="G70" s="232">
        <v>1910.3771652941061</v>
      </c>
      <c r="H70" s="232">
        <v>1783.0186876078324</v>
      </c>
      <c r="I70" s="232">
        <v>1655.6602099215586</v>
      </c>
      <c r="J70" s="232">
        <v>1528.3017322352848</v>
      </c>
      <c r="K70" s="232">
        <v>1400.9432545490108</v>
      </c>
      <c r="L70" s="232">
        <v>1273.5847768627368</v>
      </c>
      <c r="M70" s="232">
        <v>1146.226299176463</v>
      </c>
      <c r="N70" s="232">
        <v>1018.8678214901892</v>
      </c>
      <c r="O70" s="232">
        <v>891.5093438039155</v>
      </c>
      <c r="P70" s="232">
        <v>764.15086611764184</v>
      </c>
      <c r="Q70" s="232">
        <v>636.79238843136795</v>
      </c>
      <c r="R70" s="232">
        <v>509.43391074509424</v>
      </c>
      <c r="S70" s="232">
        <v>382.07543305882047</v>
      </c>
      <c r="T70" s="232">
        <v>254.71695537254675</v>
      </c>
      <c r="U70" s="232">
        <v>127.35847768627292</v>
      </c>
      <c r="V70" s="232">
        <v>-8.4851046561131421E-13</v>
      </c>
    </row>
    <row r="71" spans="1:22" ht="21.75" hidden="1" customHeight="1" x14ac:dyDescent="0.25">
      <c r="A71" s="230" t="s">
        <v>603</v>
      </c>
      <c r="B71" s="232">
        <f>B88</f>
        <v>0</v>
      </c>
      <c r="C71" s="232">
        <f>C88</f>
        <v>360524.064750541</v>
      </c>
      <c r="D71" s="232">
        <f>D88</f>
        <v>585464.77619335533</v>
      </c>
      <c r="E71" s="232">
        <f>E88</f>
        <v>676156.74327778665</v>
      </c>
      <c r="F71" s="232">
        <f t="shared" ref="F71:U71" si="8">F88</f>
        <v>812045.13882771228</v>
      </c>
      <c r="G71" s="232">
        <f t="shared" si="8"/>
        <v>81877.841820971051</v>
      </c>
      <c r="H71" s="232">
        <f t="shared" si="8"/>
        <v>994458.35493188724</v>
      </c>
      <c r="I71" s="232">
        <f t="shared" si="8"/>
        <v>954495.91770834941</v>
      </c>
      <c r="J71" s="232">
        <f t="shared" si="8"/>
        <v>1183353.4331958962</v>
      </c>
      <c r="K71" s="232">
        <f t="shared" si="8"/>
        <v>1213668.2886347563</v>
      </c>
      <c r="L71" s="232">
        <f t="shared" si="8"/>
        <v>268266.96184001846</v>
      </c>
      <c r="M71" s="232">
        <f t="shared" si="8"/>
        <v>1350223.503304237</v>
      </c>
      <c r="N71" s="232">
        <f t="shared" si="8"/>
        <v>1195237.8369309099</v>
      </c>
      <c r="O71" s="232">
        <f t="shared" si="8"/>
        <v>1467742.0025942847</v>
      </c>
      <c r="P71" s="232">
        <f t="shared" si="8"/>
        <v>1482302.7715021898</v>
      </c>
      <c r="Q71" s="232">
        <f t="shared" si="8"/>
        <v>273403.29644715675</v>
      </c>
      <c r="R71" s="232">
        <f t="shared" si="8"/>
        <v>1642538.5439754995</v>
      </c>
      <c r="S71" s="232">
        <f t="shared" si="8"/>
        <v>1441668.0144991667</v>
      </c>
      <c r="T71" s="232">
        <f t="shared" si="8"/>
        <v>1784307.4463889312</v>
      </c>
      <c r="U71" s="232">
        <f t="shared" si="8"/>
        <v>1799453.2415162453</v>
      </c>
      <c r="V71" s="232">
        <f>V88</f>
        <v>1928590.7694420228</v>
      </c>
    </row>
    <row r="72" spans="1:22" ht="36" hidden="1" customHeight="1" x14ac:dyDescent="0.25">
      <c r="A72" s="289" t="s">
        <v>613</v>
      </c>
      <c r="B72" s="288">
        <v>2202075.5431034476</v>
      </c>
      <c r="C72" s="288">
        <v>1908465.4706896544</v>
      </c>
      <c r="D72" s="288">
        <v>1576004.2285740073</v>
      </c>
      <c r="E72" s="288">
        <v>1008957.1617031709</v>
      </c>
      <c r="F72" s="288">
        <v>724713.57561517018</v>
      </c>
      <c r="G72" s="288">
        <v>387955.43476786866</v>
      </c>
      <c r="H72" s="288">
        <v>387955.43476786872</v>
      </c>
      <c r="I72" s="288"/>
      <c r="J72" s="288"/>
      <c r="K72" s="215"/>
    </row>
    <row r="73" spans="1:22" ht="16.5" thickBot="1" x14ac:dyDescent="0.3">
      <c r="A73" s="215"/>
      <c r="B73" s="274"/>
      <c r="C73" s="274"/>
      <c r="D73" s="274"/>
      <c r="E73" s="274"/>
      <c r="F73" s="274"/>
      <c r="G73" s="274"/>
      <c r="H73" s="274"/>
      <c r="I73" s="274"/>
      <c r="J73" s="274"/>
      <c r="K73" s="274"/>
      <c r="L73" s="274"/>
      <c r="M73" s="274"/>
      <c r="N73" s="274"/>
      <c r="O73" s="274"/>
      <c r="P73" s="274"/>
      <c r="Q73" s="274"/>
      <c r="R73" s="274"/>
      <c r="S73" s="274"/>
      <c r="T73" s="274"/>
      <c r="U73" s="274"/>
      <c r="V73" s="274"/>
    </row>
    <row r="74" spans="1:22" s="215" customFormat="1" x14ac:dyDescent="0.25">
      <c r="A74" s="275" t="s">
        <v>577</v>
      </c>
      <c r="B74" s="207">
        <f>B47</f>
        <v>2025</v>
      </c>
      <c r="C74" s="207">
        <f t="shared" ref="C74:V74" si="9">C47</f>
        <v>2026</v>
      </c>
      <c r="D74" s="207">
        <f t="shared" si="9"/>
        <v>2027</v>
      </c>
      <c r="E74" s="207">
        <f t="shared" si="9"/>
        <v>2028</v>
      </c>
      <c r="F74" s="207">
        <f t="shared" si="9"/>
        <v>2029</v>
      </c>
      <c r="G74" s="207">
        <f t="shared" si="9"/>
        <v>2030</v>
      </c>
      <c r="H74" s="207">
        <f t="shared" si="9"/>
        <v>2031</v>
      </c>
      <c r="I74" s="207">
        <f t="shared" si="9"/>
        <v>2032</v>
      </c>
      <c r="J74" s="207">
        <f t="shared" si="9"/>
        <v>2033</v>
      </c>
      <c r="K74" s="207">
        <f t="shared" si="9"/>
        <v>2034</v>
      </c>
      <c r="L74" s="207">
        <f t="shared" si="9"/>
        <v>2035</v>
      </c>
      <c r="M74" s="207">
        <f t="shared" si="9"/>
        <v>2036</v>
      </c>
      <c r="N74" s="207">
        <f t="shared" si="9"/>
        <v>2037</v>
      </c>
      <c r="O74" s="207">
        <f t="shared" si="9"/>
        <v>2038</v>
      </c>
      <c r="P74" s="207">
        <f t="shared" si="9"/>
        <v>2039</v>
      </c>
      <c r="Q74" s="207">
        <f t="shared" si="9"/>
        <v>2040</v>
      </c>
      <c r="R74" s="207">
        <f t="shared" si="9"/>
        <v>2041</v>
      </c>
      <c r="S74" s="207">
        <f t="shared" si="9"/>
        <v>2042</v>
      </c>
      <c r="T74" s="207">
        <f t="shared" si="9"/>
        <v>2043</v>
      </c>
      <c r="U74" s="207">
        <f t="shared" si="9"/>
        <v>2044</v>
      </c>
      <c r="V74" s="207">
        <f t="shared" si="9"/>
        <v>2045</v>
      </c>
    </row>
    <row r="75" spans="1:22" s="250" customFormat="1" ht="19.5" customHeight="1" x14ac:dyDescent="0.25">
      <c r="A75" s="219" t="s">
        <v>310</v>
      </c>
      <c r="B75" s="220">
        <f>B50</f>
        <v>4715560.5713745393</v>
      </c>
      <c r="C75" s="220">
        <f>C50</f>
        <v>5373486.3742295206</v>
      </c>
      <c r="D75" s="220">
        <f t="shared" ref="D75:V75" si="10">D50</f>
        <v>6203111.2095987033</v>
      </c>
      <c r="E75" s="220">
        <f t="shared" si="10"/>
        <v>6123901.9975707196</v>
      </c>
      <c r="F75" s="220">
        <f t="shared" si="10"/>
        <v>6555234.0317689795</v>
      </c>
      <c r="G75" s="220">
        <f t="shared" si="10"/>
        <v>7047839.1660475126</v>
      </c>
      <c r="H75" s="220">
        <f t="shared" si="10"/>
        <v>7208359.8345591575</v>
      </c>
      <c r="I75" s="220">
        <f t="shared" si="10"/>
        <v>6662425.423453683</v>
      </c>
      <c r="J75" s="220">
        <f t="shared" si="10"/>
        <v>7850600.0414018109</v>
      </c>
      <c r="K75" s="220">
        <f t="shared" si="10"/>
        <v>8048197.3430660302</v>
      </c>
      <c r="L75" s="220">
        <f t="shared" si="10"/>
        <v>8774099.6740256697</v>
      </c>
      <c r="M75" s="220">
        <f t="shared" si="10"/>
        <v>8829772.5922396965</v>
      </c>
      <c r="N75" s="220">
        <f t="shared" si="10"/>
        <v>8107801.6798721477</v>
      </c>
      <c r="O75" s="220">
        <f t="shared" si="10"/>
        <v>9525778.7268071808</v>
      </c>
      <c r="P75" s="220">
        <f t="shared" si="10"/>
        <v>9656637.5410486981</v>
      </c>
      <c r="Q75" s="220">
        <f t="shared" si="10"/>
        <v>10248498.607886093</v>
      </c>
      <c r="R75" s="220">
        <f t="shared" si="10"/>
        <v>10582142.554245878</v>
      </c>
      <c r="S75" s="220">
        <f t="shared" si="10"/>
        <v>9644281.6284048352</v>
      </c>
      <c r="T75" s="220">
        <f t="shared" si="10"/>
        <v>11427010.680595009</v>
      </c>
      <c r="U75" s="220">
        <f t="shared" si="10"/>
        <v>11575433.327021692</v>
      </c>
      <c r="V75" s="220">
        <f t="shared" si="10"/>
        <v>12297102.886611404</v>
      </c>
    </row>
    <row r="76" spans="1:22" x14ac:dyDescent="0.25">
      <c r="A76" s="209" t="s">
        <v>309</v>
      </c>
      <c r="B76" s="216">
        <f>SUM(B77:B82)</f>
        <v>-4855931.5240836507</v>
      </c>
      <c r="C76" s="216">
        <f>SUM(C77:C82)</f>
        <v>-1235800.5797871612</v>
      </c>
      <c r="D76" s="216">
        <f t="shared" ref="D76:V76" si="11">SUM(D77:D82)</f>
        <v>-1273183.1000579197</v>
      </c>
      <c r="E76" s="216">
        <f t="shared" si="11"/>
        <v>-1307561.1194786162</v>
      </c>
      <c r="F76" s="216">
        <f t="shared" si="11"/>
        <v>-1343694.7620152482</v>
      </c>
      <c r="G76" s="216">
        <f t="shared" si="11"/>
        <v>-5823894.5221747886</v>
      </c>
      <c r="H76" s="216">
        <f t="shared" si="11"/>
        <v>-1421512.6251318525</v>
      </c>
      <c r="I76" s="216">
        <f t="shared" si="11"/>
        <v>-1463345.8349119362</v>
      </c>
      <c r="J76" s="216">
        <f t="shared" si="11"/>
        <v>-1507232.8754223306</v>
      </c>
      <c r="K76" s="216">
        <f t="shared" si="11"/>
        <v>-1553255.8998922482</v>
      </c>
      <c r="L76" s="216">
        <f t="shared" si="11"/>
        <v>-7006164.8648255775</v>
      </c>
      <c r="M76" s="216">
        <f t="shared" si="11"/>
        <v>-1652055.0757185118</v>
      </c>
      <c r="N76" s="216">
        <f t="shared" si="11"/>
        <v>-1705012.4952175992</v>
      </c>
      <c r="O76" s="216">
        <f t="shared" si="11"/>
        <v>-1760468.7138357575</v>
      </c>
      <c r="P76" s="216">
        <f t="shared" si="11"/>
        <v>-1818523.6835377493</v>
      </c>
      <c r="Q76" s="216">
        <f t="shared" si="11"/>
        <v>-8454882.125650309</v>
      </c>
      <c r="R76" s="216">
        <f t="shared" si="11"/>
        <v>-1942849.8343683823</v>
      </c>
      <c r="S76" s="216">
        <f t="shared" si="11"/>
        <v>-2009341.5559090017</v>
      </c>
      <c r="T76" s="216">
        <f t="shared" si="11"/>
        <v>-2078873.4486503529</v>
      </c>
      <c r="U76" s="216">
        <f t="shared" si="11"/>
        <v>-2151567.1194404652</v>
      </c>
      <c r="V76" s="216">
        <f t="shared" si="11"/>
        <v>-2227549.0394012909</v>
      </c>
    </row>
    <row r="77" spans="1:22" x14ac:dyDescent="0.25">
      <c r="A77" s="218" t="s">
        <v>593</v>
      </c>
      <c r="B77" s="216">
        <f t="shared" ref="B77:V77" si="12">-B66</f>
        <v>-3499310</v>
      </c>
      <c r="C77" s="216">
        <f>-C66</f>
        <v>0</v>
      </c>
      <c r="D77" s="216">
        <f t="shared" si="12"/>
        <v>0</v>
      </c>
      <c r="E77" s="216">
        <f t="shared" si="12"/>
        <v>0</v>
      </c>
      <c r="F77" s="216">
        <f t="shared" si="12"/>
        <v>0</v>
      </c>
      <c r="G77" s="216">
        <f t="shared" si="12"/>
        <v>-4257445.6678973446</v>
      </c>
      <c r="H77" s="216">
        <f t="shared" si="12"/>
        <v>0</v>
      </c>
      <c r="I77" s="216">
        <f t="shared" si="12"/>
        <v>0</v>
      </c>
      <c r="J77" s="216">
        <f t="shared" si="12"/>
        <v>0</v>
      </c>
      <c r="K77" s="216">
        <f t="shared" si="12"/>
        <v>0</v>
      </c>
      <c r="L77" s="216">
        <f t="shared" si="12"/>
        <v>-5179833.6286576102</v>
      </c>
      <c r="M77" s="216">
        <f t="shared" si="12"/>
        <v>0</v>
      </c>
      <c r="N77" s="216">
        <f t="shared" si="12"/>
        <v>0</v>
      </c>
      <c r="O77" s="216">
        <f t="shared" si="12"/>
        <v>0</v>
      </c>
      <c r="P77" s="216">
        <f t="shared" si="12"/>
        <v>0</v>
      </c>
      <c r="Q77" s="216">
        <f t="shared" si="12"/>
        <v>-6302059.6182554103</v>
      </c>
      <c r="R77" s="216">
        <f t="shared" si="12"/>
        <v>0</v>
      </c>
      <c r="S77" s="216">
        <f t="shared" si="12"/>
        <v>0</v>
      </c>
      <c r="T77" s="216">
        <f t="shared" si="12"/>
        <v>0</v>
      </c>
      <c r="U77" s="216">
        <f t="shared" si="12"/>
        <v>0</v>
      </c>
      <c r="V77" s="216">
        <f t="shared" si="12"/>
        <v>0</v>
      </c>
    </row>
    <row r="78" spans="1:22" x14ac:dyDescent="0.25">
      <c r="A78" s="218" t="str">
        <f>A32</f>
        <v>Прочие расходы при эксплуатации объекта, руб. без НДС</v>
      </c>
      <c r="B78" s="216">
        <f>-(B65+B68+B69+B70)</f>
        <v>-1168917.5240836504</v>
      </c>
      <c r="C78" s="216">
        <f t="shared" ref="C78:V78" si="13">-(C65+C68+C69+C70)</f>
        <v>-1057481.7797871612</v>
      </c>
      <c r="D78" s="216">
        <f t="shared" si="13"/>
        <v>-1099556.9000579198</v>
      </c>
      <c r="E78" s="216">
        <f t="shared" si="13"/>
        <v>-1143320.1194786162</v>
      </c>
      <c r="F78" s="216">
        <f t="shared" si="13"/>
        <v>-1188838.9620152481</v>
      </c>
      <c r="G78" s="216">
        <f t="shared" si="13"/>
        <v>-1420978.2542774444</v>
      </c>
      <c r="H78" s="216">
        <f t="shared" si="13"/>
        <v>-1285427.2251318526</v>
      </c>
      <c r="I78" s="216">
        <f t="shared" si="13"/>
        <v>-1336645.6349119362</v>
      </c>
      <c r="J78" s="216">
        <f t="shared" si="13"/>
        <v>-1389917.8754223306</v>
      </c>
      <c r="K78" s="216">
        <f t="shared" si="13"/>
        <v>-1445326.0998922482</v>
      </c>
      <c r="L78" s="216">
        <f t="shared" si="13"/>
        <v>-1727786.6361679675</v>
      </c>
      <c r="M78" s="216">
        <f t="shared" si="13"/>
        <v>-1562895.6757185119</v>
      </c>
      <c r="N78" s="216">
        <f t="shared" si="13"/>
        <v>-1625238.2952175993</v>
      </c>
      <c r="O78" s="216">
        <f t="shared" si="13"/>
        <v>-1690079.7138357575</v>
      </c>
      <c r="P78" s="216">
        <f t="shared" si="13"/>
        <v>-1757519.8835377493</v>
      </c>
      <c r="Q78" s="216">
        <f t="shared" si="13"/>
        <v>-2101203.9073948995</v>
      </c>
      <c r="R78" s="216">
        <f t="shared" si="13"/>
        <v>-1900616.4343683824</v>
      </c>
      <c r="S78" s="216">
        <f t="shared" si="13"/>
        <v>-1976493.3559090018</v>
      </c>
      <c r="T78" s="216">
        <f t="shared" si="13"/>
        <v>-2055410.4486503529</v>
      </c>
      <c r="U78" s="216">
        <f t="shared" si="13"/>
        <v>-2137489.3194404654</v>
      </c>
      <c r="V78" s="216">
        <f t="shared" si="13"/>
        <v>-2222856.4394012908</v>
      </c>
    </row>
    <row r="79" spans="1:22" x14ac:dyDescent="0.25">
      <c r="A79" s="218" t="s">
        <v>574</v>
      </c>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8" t="s">
        <v>574</v>
      </c>
      <c r="B80" s="216">
        <f>-$B$37*(1+B$49)*$B$28*365</f>
        <v>0</v>
      </c>
      <c r="C80" s="216">
        <v>0</v>
      </c>
      <c r="D80" s="216">
        <v>0</v>
      </c>
      <c r="E80" s="216">
        <v>0</v>
      </c>
      <c r="F80" s="216">
        <v>0</v>
      </c>
      <c r="G80" s="216">
        <v>0</v>
      </c>
      <c r="H80" s="216">
        <v>0</v>
      </c>
      <c r="I80" s="216">
        <v>0</v>
      </c>
      <c r="J80" s="216">
        <v>0</v>
      </c>
      <c r="K80" s="216">
        <v>0</v>
      </c>
      <c r="L80" s="216">
        <v>0</v>
      </c>
      <c r="M80" s="216">
        <v>0</v>
      </c>
      <c r="N80" s="216">
        <v>0</v>
      </c>
      <c r="O80" s="216">
        <v>0</v>
      </c>
      <c r="P80" s="216">
        <v>0</v>
      </c>
      <c r="Q80" s="216">
        <v>0</v>
      </c>
      <c r="R80" s="216">
        <v>0</v>
      </c>
      <c r="S80" s="216">
        <v>0</v>
      </c>
      <c r="T80" s="216">
        <v>0</v>
      </c>
      <c r="U80" s="216">
        <v>0</v>
      </c>
      <c r="V80" s="216">
        <v>0</v>
      </c>
    </row>
    <row r="81" spans="1:22" x14ac:dyDescent="0.25">
      <c r="A81" s="218" t="s">
        <v>574</v>
      </c>
      <c r="B81" s="216"/>
      <c r="C81" s="216">
        <v>0</v>
      </c>
      <c r="D81" s="216">
        <v>0</v>
      </c>
      <c r="E81" s="216">
        <v>0</v>
      </c>
      <c r="F81" s="216">
        <v>0</v>
      </c>
      <c r="G81" s="216">
        <v>0</v>
      </c>
      <c r="H81" s="216">
        <v>0</v>
      </c>
      <c r="I81" s="216">
        <v>0</v>
      </c>
      <c r="J81" s="216">
        <v>0</v>
      </c>
      <c r="K81" s="216">
        <v>0</v>
      </c>
      <c r="L81" s="216">
        <v>0</v>
      </c>
      <c r="M81" s="216">
        <v>0</v>
      </c>
      <c r="N81" s="216">
        <v>0</v>
      </c>
      <c r="O81" s="216">
        <v>0</v>
      </c>
      <c r="P81" s="216">
        <v>0</v>
      </c>
      <c r="Q81" s="216">
        <v>0</v>
      </c>
      <c r="R81" s="216">
        <v>0</v>
      </c>
      <c r="S81" s="216">
        <v>0</v>
      </c>
      <c r="T81" s="216">
        <v>0</v>
      </c>
      <c r="U81" s="216">
        <v>0</v>
      </c>
      <c r="V81" s="216">
        <v>0</v>
      </c>
    </row>
    <row r="82" spans="1:22" x14ac:dyDescent="0.25">
      <c r="A82" s="218" t="s">
        <v>307</v>
      </c>
      <c r="B82" s="216">
        <f t="shared" ref="B82:V82" si="14">-B67</f>
        <v>-187703.99999999997</v>
      </c>
      <c r="C82" s="216">
        <f t="shared" si="14"/>
        <v>-178318.80000000002</v>
      </c>
      <c r="D82" s="216">
        <f t="shared" si="14"/>
        <v>-173626.2</v>
      </c>
      <c r="E82" s="216">
        <f t="shared" si="14"/>
        <v>-164241</v>
      </c>
      <c r="F82" s="216">
        <f t="shared" si="14"/>
        <v>-154855.79999999999</v>
      </c>
      <c r="G82" s="216">
        <f t="shared" si="14"/>
        <v>-145470.59999999998</v>
      </c>
      <c r="H82" s="216">
        <f t="shared" si="14"/>
        <v>-136085.39999999997</v>
      </c>
      <c r="I82" s="216">
        <f t="shared" si="14"/>
        <v>-126700.19999999997</v>
      </c>
      <c r="J82" s="216">
        <f t="shared" si="14"/>
        <v>-117314.99999999996</v>
      </c>
      <c r="K82" s="216">
        <f t="shared" si="14"/>
        <v>-107929.79999999994</v>
      </c>
      <c r="L82" s="216">
        <f t="shared" si="14"/>
        <v>-98544.599999999933</v>
      </c>
      <c r="M82" s="216">
        <f t="shared" si="14"/>
        <v>-89159.399999999921</v>
      </c>
      <c r="N82" s="216">
        <f t="shared" si="14"/>
        <v>-79774.199999999939</v>
      </c>
      <c r="O82" s="216">
        <f t="shared" si="14"/>
        <v>-70388.999999999927</v>
      </c>
      <c r="P82" s="216">
        <f t="shared" si="14"/>
        <v>-61003.799999999945</v>
      </c>
      <c r="Q82" s="216">
        <f t="shared" si="14"/>
        <v>-51618.599999999933</v>
      </c>
      <c r="R82" s="216">
        <f t="shared" si="14"/>
        <v>-42233.399999999929</v>
      </c>
      <c r="S82" s="216">
        <f t="shared" si="14"/>
        <v>-32848.199999999932</v>
      </c>
      <c r="T82" s="216">
        <f t="shared" si="14"/>
        <v>-23462.999999999938</v>
      </c>
      <c r="U82" s="216">
        <f t="shared" si="14"/>
        <v>-14077.799999999937</v>
      </c>
      <c r="V82" s="216">
        <f t="shared" si="14"/>
        <v>-4692.5999999999376</v>
      </c>
    </row>
    <row r="83" spans="1:22" s="250" customFormat="1" ht="14.25" x14ac:dyDescent="0.25">
      <c r="A83" s="217" t="s">
        <v>578</v>
      </c>
      <c r="B83" s="220">
        <f>B75+B76</f>
        <v>-140370.95270911139</v>
      </c>
      <c r="C83" s="220">
        <f>C75+C76</f>
        <v>4137685.7944423594</v>
      </c>
      <c r="D83" s="220">
        <f t="shared" ref="D83:V83" si="15">D75+D76</f>
        <v>4929928.1095407838</v>
      </c>
      <c r="E83" s="220">
        <f t="shared" si="15"/>
        <v>4816340.8780921036</v>
      </c>
      <c r="F83" s="220">
        <f t="shared" si="15"/>
        <v>5211539.2697537318</v>
      </c>
      <c r="G83" s="220">
        <f>G75+G76</f>
        <v>1223944.6438727239</v>
      </c>
      <c r="H83" s="220">
        <f t="shared" si="15"/>
        <v>5786847.2094273046</v>
      </c>
      <c r="I83" s="220">
        <f t="shared" si="15"/>
        <v>5199079.5885417471</v>
      </c>
      <c r="J83" s="220">
        <f t="shared" si="15"/>
        <v>6343367.1659794804</v>
      </c>
      <c r="K83" s="220">
        <f t="shared" si="15"/>
        <v>6494941.443173782</v>
      </c>
      <c r="L83" s="220">
        <f t="shared" si="15"/>
        <v>1767934.8092000922</v>
      </c>
      <c r="M83" s="220">
        <f t="shared" si="15"/>
        <v>7177717.5165211847</v>
      </c>
      <c r="N83" s="220">
        <f t="shared" si="15"/>
        <v>6402789.1846545488</v>
      </c>
      <c r="O83" s="220">
        <f t="shared" si="15"/>
        <v>7765310.0129714236</v>
      </c>
      <c r="P83" s="220">
        <f t="shared" si="15"/>
        <v>7838113.8575109486</v>
      </c>
      <c r="Q83" s="220">
        <f t="shared" si="15"/>
        <v>1793616.4822357837</v>
      </c>
      <c r="R83" s="220">
        <f t="shared" si="15"/>
        <v>8639292.7198774964</v>
      </c>
      <c r="S83" s="220">
        <f t="shared" si="15"/>
        <v>7634940.072495833</v>
      </c>
      <c r="T83" s="220">
        <f t="shared" si="15"/>
        <v>9348137.231944656</v>
      </c>
      <c r="U83" s="220">
        <f t="shared" si="15"/>
        <v>9423866.2075812258</v>
      </c>
      <c r="V83" s="220">
        <f t="shared" si="15"/>
        <v>10069553.847210113</v>
      </c>
    </row>
    <row r="84" spans="1:22" ht="18.75" customHeight="1" x14ac:dyDescent="0.25">
      <c r="A84" s="218" t="s">
        <v>303</v>
      </c>
      <c r="B84" s="216">
        <f>-B25/20</f>
        <v>-426600</v>
      </c>
      <c r="C84" s="216">
        <f>-B25/20</f>
        <v>-426600</v>
      </c>
      <c r="D84" s="216">
        <f>C84</f>
        <v>-426600</v>
      </c>
      <c r="E84" s="216">
        <f t="shared" ref="E84:V84" si="16">D84</f>
        <v>-426600</v>
      </c>
      <c r="F84" s="216">
        <f t="shared" si="16"/>
        <v>-426600</v>
      </c>
      <c r="G84" s="216">
        <f t="shared" si="16"/>
        <v>-426600</v>
      </c>
      <c r="H84" s="216">
        <f t="shared" si="16"/>
        <v>-426600</v>
      </c>
      <c r="I84" s="216">
        <f t="shared" si="16"/>
        <v>-426600</v>
      </c>
      <c r="J84" s="216">
        <f t="shared" si="16"/>
        <v>-426600</v>
      </c>
      <c r="K84" s="216">
        <f t="shared" si="16"/>
        <v>-426600</v>
      </c>
      <c r="L84" s="216">
        <f t="shared" si="16"/>
        <v>-426600</v>
      </c>
      <c r="M84" s="216">
        <f t="shared" si="16"/>
        <v>-426600</v>
      </c>
      <c r="N84" s="216">
        <f t="shared" si="16"/>
        <v>-426600</v>
      </c>
      <c r="O84" s="216">
        <f t="shared" si="16"/>
        <v>-426600</v>
      </c>
      <c r="P84" s="216">
        <f t="shared" si="16"/>
        <v>-426600</v>
      </c>
      <c r="Q84" s="216">
        <f t="shared" si="16"/>
        <v>-426600</v>
      </c>
      <c r="R84" s="216">
        <f t="shared" si="16"/>
        <v>-426600</v>
      </c>
      <c r="S84" s="216">
        <f t="shared" si="16"/>
        <v>-426600</v>
      </c>
      <c r="T84" s="216">
        <f t="shared" si="16"/>
        <v>-426600</v>
      </c>
      <c r="U84" s="216">
        <f t="shared" si="16"/>
        <v>-426600</v>
      </c>
      <c r="V84" s="216">
        <f t="shared" si="16"/>
        <v>-426600</v>
      </c>
    </row>
    <row r="85" spans="1:22" s="250" customFormat="1" ht="16.5" customHeight="1" x14ac:dyDescent="0.25">
      <c r="A85" s="217" t="s">
        <v>579</v>
      </c>
      <c r="B85" s="220">
        <f>B83+B84</f>
        <v>-566970.95270911139</v>
      </c>
      <c r="C85" s="220">
        <f>C84+C83</f>
        <v>3711085.7944423594</v>
      </c>
      <c r="D85" s="220">
        <f t="shared" ref="D85:V85" si="17">D84+D83</f>
        <v>4503328.1095407838</v>
      </c>
      <c r="E85" s="220">
        <f>E84+E83</f>
        <v>4389740.8780921036</v>
      </c>
      <c r="F85" s="220">
        <f t="shared" si="17"/>
        <v>4784939.2697537318</v>
      </c>
      <c r="G85" s="220">
        <f t="shared" si="17"/>
        <v>797344.64387272391</v>
      </c>
      <c r="H85" s="220">
        <f t="shared" si="17"/>
        <v>5360247.2094273046</v>
      </c>
      <c r="I85" s="220">
        <f t="shared" si="17"/>
        <v>4772479.5885417471</v>
      </c>
      <c r="J85" s="220">
        <f t="shared" si="17"/>
        <v>5916767.1659794804</v>
      </c>
      <c r="K85" s="220">
        <f t="shared" si="17"/>
        <v>6068341.443173782</v>
      </c>
      <c r="L85" s="220">
        <f t="shared" si="17"/>
        <v>1341334.8092000922</v>
      </c>
      <c r="M85" s="220">
        <f t="shared" si="17"/>
        <v>6751117.5165211847</v>
      </c>
      <c r="N85" s="220">
        <f t="shared" si="17"/>
        <v>5976189.1846545488</v>
      </c>
      <c r="O85" s="220">
        <f t="shared" si="17"/>
        <v>7338710.0129714236</v>
      </c>
      <c r="P85" s="220">
        <f t="shared" si="17"/>
        <v>7411513.8575109486</v>
      </c>
      <c r="Q85" s="220">
        <f t="shared" si="17"/>
        <v>1367016.4822357837</v>
      </c>
      <c r="R85" s="220">
        <f t="shared" si="17"/>
        <v>8212692.7198774964</v>
      </c>
      <c r="S85" s="220">
        <f t="shared" si="17"/>
        <v>7208340.072495833</v>
      </c>
      <c r="T85" s="220">
        <f t="shared" si="17"/>
        <v>8921537.231944656</v>
      </c>
      <c r="U85" s="220">
        <f t="shared" si="17"/>
        <v>8997266.2075812258</v>
      </c>
      <c r="V85" s="220">
        <f t="shared" si="17"/>
        <v>9642953.847210113</v>
      </c>
    </row>
    <row r="86" spans="1:22" x14ac:dyDescent="0.25">
      <c r="A86" s="218" t="s">
        <v>302</v>
      </c>
      <c r="B86" s="216">
        <f t="shared" ref="B86:I86" si="18">-B72</f>
        <v>-2202075.5431034476</v>
      </c>
      <c r="C86" s="216">
        <f t="shared" si="18"/>
        <v>-1908465.4706896544</v>
      </c>
      <c r="D86" s="216">
        <f t="shared" si="18"/>
        <v>-1576004.2285740073</v>
      </c>
      <c r="E86" s="216">
        <f t="shared" si="18"/>
        <v>-1008957.1617031709</v>
      </c>
      <c r="F86" s="216">
        <f t="shared" si="18"/>
        <v>-724713.57561517018</v>
      </c>
      <c r="G86" s="216">
        <f t="shared" si="18"/>
        <v>-387955.43476786866</v>
      </c>
      <c r="H86" s="216">
        <f t="shared" si="18"/>
        <v>-387955.43476786872</v>
      </c>
      <c r="I86" s="216">
        <f t="shared" si="18"/>
        <v>0</v>
      </c>
      <c r="J86" s="216">
        <f t="shared" ref="J86:V86" si="19">-J72</f>
        <v>0</v>
      </c>
      <c r="K86" s="216">
        <f t="shared" si="19"/>
        <v>0</v>
      </c>
      <c r="L86" s="216">
        <f t="shared" si="19"/>
        <v>0</v>
      </c>
      <c r="M86" s="216">
        <f t="shared" si="19"/>
        <v>0</v>
      </c>
      <c r="N86" s="216">
        <f t="shared" si="19"/>
        <v>0</v>
      </c>
      <c r="O86" s="216">
        <f t="shared" si="19"/>
        <v>0</v>
      </c>
      <c r="P86" s="216">
        <f t="shared" si="19"/>
        <v>0</v>
      </c>
      <c r="Q86" s="216">
        <f t="shared" si="19"/>
        <v>0</v>
      </c>
      <c r="R86" s="216">
        <f t="shared" si="19"/>
        <v>0</v>
      </c>
      <c r="S86" s="216">
        <f t="shared" si="19"/>
        <v>0</v>
      </c>
      <c r="T86" s="216">
        <f t="shared" si="19"/>
        <v>0</v>
      </c>
      <c r="U86" s="216">
        <f t="shared" si="19"/>
        <v>0</v>
      </c>
      <c r="V86" s="216">
        <f t="shared" si="19"/>
        <v>0</v>
      </c>
    </row>
    <row r="87" spans="1:22" s="250" customFormat="1" ht="14.25" x14ac:dyDescent="0.25">
      <c r="A87" s="217" t="s">
        <v>306</v>
      </c>
      <c r="B87" s="220">
        <f>B85+B86</f>
        <v>-2769046.495812559</v>
      </c>
      <c r="C87" s="220">
        <f>C85+C86</f>
        <v>1802620.323752705</v>
      </c>
      <c r="D87" s="220">
        <f>D85+D86</f>
        <v>2927323.8809667765</v>
      </c>
      <c r="E87" s="220">
        <f>E85+E86</f>
        <v>3380783.7163889329</v>
      </c>
      <c r="F87" s="220">
        <f t="shared" ref="F87:V87" si="20">F85+F86</f>
        <v>4060225.6941385614</v>
      </c>
      <c r="G87" s="220">
        <f t="shared" si="20"/>
        <v>409389.20910485525</v>
      </c>
      <c r="H87" s="220">
        <f t="shared" si="20"/>
        <v>4972291.7746594362</v>
      </c>
      <c r="I87" s="220">
        <f t="shared" si="20"/>
        <v>4772479.5885417471</v>
      </c>
      <c r="J87" s="220">
        <f t="shared" si="20"/>
        <v>5916767.1659794804</v>
      </c>
      <c r="K87" s="220">
        <f t="shared" si="20"/>
        <v>6068341.443173782</v>
      </c>
      <c r="L87" s="220">
        <f t="shared" si="20"/>
        <v>1341334.8092000922</v>
      </c>
      <c r="M87" s="220">
        <f t="shared" si="20"/>
        <v>6751117.5165211847</v>
      </c>
      <c r="N87" s="220">
        <f t="shared" si="20"/>
        <v>5976189.1846545488</v>
      </c>
      <c r="O87" s="220">
        <f t="shared" si="20"/>
        <v>7338710.0129714236</v>
      </c>
      <c r="P87" s="220">
        <f t="shared" si="20"/>
        <v>7411513.8575109486</v>
      </c>
      <c r="Q87" s="220">
        <f t="shared" si="20"/>
        <v>1367016.4822357837</v>
      </c>
      <c r="R87" s="220">
        <f t="shared" si="20"/>
        <v>8212692.7198774964</v>
      </c>
      <c r="S87" s="220">
        <f t="shared" si="20"/>
        <v>7208340.072495833</v>
      </c>
      <c r="T87" s="220">
        <f t="shared" si="20"/>
        <v>8921537.231944656</v>
      </c>
      <c r="U87" s="220">
        <f t="shared" si="20"/>
        <v>8997266.2075812258</v>
      </c>
      <c r="V87" s="220">
        <f t="shared" si="20"/>
        <v>9642953.847210113</v>
      </c>
    </row>
    <row r="88" spans="1:22" x14ac:dyDescent="0.25">
      <c r="A88" s="218" t="s">
        <v>301</v>
      </c>
      <c r="B88" s="216">
        <f>IF(B87&gt;=0,(B87*20%),0)</f>
        <v>0</v>
      </c>
      <c r="C88" s="216">
        <f>IF(C87&gt;=0,(C87*20%),0)</f>
        <v>360524.064750541</v>
      </c>
      <c r="D88" s="216">
        <f>IF(D87&gt;=0,(D87*20%),0)</f>
        <v>585464.77619335533</v>
      </c>
      <c r="E88" s="216">
        <f>IF(E87&gt;=0,(E87*20%),0)</f>
        <v>676156.74327778665</v>
      </c>
      <c r="F88" s="216">
        <f t="shared" ref="F88:V88" si="21">IF(F87&gt;=0,(F87*20%),0)</f>
        <v>812045.13882771228</v>
      </c>
      <c r="G88" s="216">
        <f t="shared" si="21"/>
        <v>81877.841820971051</v>
      </c>
      <c r="H88" s="216">
        <f t="shared" si="21"/>
        <v>994458.35493188724</v>
      </c>
      <c r="I88" s="216">
        <f t="shared" si="21"/>
        <v>954495.91770834941</v>
      </c>
      <c r="J88" s="216">
        <f t="shared" si="21"/>
        <v>1183353.4331958962</v>
      </c>
      <c r="K88" s="216">
        <f t="shared" si="21"/>
        <v>1213668.2886347563</v>
      </c>
      <c r="L88" s="216">
        <f t="shared" si="21"/>
        <v>268266.96184001846</v>
      </c>
      <c r="M88" s="216">
        <f t="shared" si="21"/>
        <v>1350223.503304237</v>
      </c>
      <c r="N88" s="216">
        <f t="shared" si="21"/>
        <v>1195237.8369309099</v>
      </c>
      <c r="O88" s="216">
        <f t="shared" si="21"/>
        <v>1467742.0025942847</v>
      </c>
      <c r="P88" s="216">
        <f t="shared" si="21"/>
        <v>1482302.7715021898</v>
      </c>
      <c r="Q88" s="216">
        <f t="shared" si="21"/>
        <v>273403.29644715675</v>
      </c>
      <c r="R88" s="216">
        <f t="shared" si="21"/>
        <v>1642538.5439754995</v>
      </c>
      <c r="S88" s="216">
        <f t="shared" si="21"/>
        <v>1441668.0144991667</v>
      </c>
      <c r="T88" s="216">
        <f t="shared" si="21"/>
        <v>1784307.4463889312</v>
      </c>
      <c r="U88" s="216">
        <f t="shared" si="21"/>
        <v>1799453.2415162453</v>
      </c>
      <c r="V88" s="216">
        <f t="shared" si="21"/>
        <v>1928590.7694420228</v>
      </c>
    </row>
    <row r="89" spans="1:22" ht="16.5" thickBot="1" x14ac:dyDescent="0.3">
      <c r="A89" s="276" t="s">
        <v>305</v>
      </c>
      <c r="B89" s="277">
        <f>B87-B88</f>
        <v>-2769046.495812559</v>
      </c>
      <c r="C89" s="277">
        <f>C87-C88</f>
        <v>1442096.259002164</v>
      </c>
      <c r="D89" s="277">
        <f>D87-D88</f>
        <v>2341859.1047734213</v>
      </c>
      <c r="E89" s="277">
        <f t="shared" ref="E89:V89" si="22">E87-E88</f>
        <v>2704626.9731111461</v>
      </c>
      <c r="F89" s="277">
        <f t="shared" si="22"/>
        <v>3248180.5553108491</v>
      </c>
      <c r="G89" s="277">
        <f t="shared" si="22"/>
        <v>327511.3672838842</v>
      </c>
      <c r="H89" s="277">
        <f t="shared" si="22"/>
        <v>3977833.419727549</v>
      </c>
      <c r="I89" s="277">
        <f t="shared" si="22"/>
        <v>3817983.6708333977</v>
      </c>
      <c r="J89" s="277">
        <f t="shared" si="22"/>
        <v>4733413.7327835839</v>
      </c>
      <c r="K89" s="277">
        <f t="shared" si="22"/>
        <v>4854673.1545390254</v>
      </c>
      <c r="L89" s="277">
        <f t="shared" si="22"/>
        <v>1073067.8473600738</v>
      </c>
      <c r="M89" s="277">
        <f t="shared" si="22"/>
        <v>5400894.0132169481</v>
      </c>
      <c r="N89" s="277">
        <f t="shared" si="22"/>
        <v>4780951.3477236386</v>
      </c>
      <c r="O89" s="277">
        <f t="shared" si="22"/>
        <v>5870968.0103771389</v>
      </c>
      <c r="P89" s="277">
        <f t="shared" si="22"/>
        <v>5929211.0860087592</v>
      </c>
      <c r="Q89" s="277">
        <f t="shared" si="22"/>
        <v>1093613.185788627</v>
      </c>
      <c r="R89" s="277">
        <f t="shared" si="22"/>
        <v>6570154.1759019969</v>
      </c>
      <c r="S89" s="277">
        <f t="shared" si="22"/>
        <v>5766672.0579966661</v>
      </c>
      <c r="T89" s="277">
        <f t="shared" si="22"/>
        <v>7137229.785555725</v>
      </c>
      <c r="U89" s="277">
        <f t="shared" si="22"/>
        <v>7197812.9660649803</v>
      </c>
      <c r="V89" s="277">
        <f t="shared" si="22"/>
        <v>7714363.0777680902</v>
      </c>
    </row>
    <row r="90" spans="1:22" s="281" customFormat="1" ht="16.5" thickBot="1" x14ac:dyDescent="0.3">
      <c r="A90" s="278"/>
      <c r="B90" s="279">
        <v>0</v>
      </c>
      <c r="C90" s="279">
        <v>1</v>
      </c>
      <c r="D90" s="279">
        <f>C90+1</f>
        <v>2</v>
      </c>
      <c r="E90" s="279">
        <f t="shared" ref="E90:V90" si="23">D90+1</f>
        <v>3</v>
      </c>
      <c r="F90" s="280">
        <f t="shared" si="23"/>
        <v>4</v>
      </c>
      <c r="G90" s="279">
        <f t="shared" si="23"/>
        <v>5</v>
      </c>
      <c r="H90" s="279">
        <f t="shared" si="23"/>
        <v>6</v>
      </c>
      <c r="I90" s="279">
        <f t="shared" si="23"/>
        <v>7</v>
      </c>
      <c r="J90" s="279">
        <f t="shared" si="23"/>
        <v>8</v>
      </c>
      <c r="K90" s="279">
        <f t="shared" si="23"/>
        <v>9</v>
      </c>
      <c r="L90" s="279">
        <f t="shared" si="23"/>
        <v>10</v>
      </c>
      <c r="M90" s="279">
        <f t="shared" si="23"/>
        <v>11</v>
      </c>
      <c r="N90" s="279">
        <f t="shared" si="23"/>
        <v>12</v>
      </c>
      <c r="O90" s="279">
        <f t="shared" si="23"/>
        <v>13</v>
      </c>
      <c r="P90" s="279">
        <f t="shared" si="23"/>
        <v>14</v>
      </c>
      <c r="Q90" s="279">
        <f t="shared" si="23"/>
        <v>15</v>
      </c>
      <c r="R90" s="279">
        <f t="shared" si="23"/>
        <v>16</v>
      </c>
      <c r="S90" s="279">
        <f t="shared" si="23"/>
        <v>17</v>
      </c>
      <c r="T90" s="279">
        <f t="shared" si="23"/>
        <v>18</v>
      </c>
      <c r="U90" s="279">
        <f t="shared" si="23"/>
        <v>19</v>
      </c>
      <c r="V90" s="279">
        <f t="shared" si="23"/>
        <v>20</v>
      </c>
    </row>
    <row r="91" spans="1:22" x14ac:dyDescent="0.25">
      <c r="A91" s="275" t="s">
        <v>304</v>
      </c>
      <c r="B91" s="207">
        <f t="shared" ref="B91:V91" si="24">B47</f>
        <v>2025</v>
      </c>
      <c r="C91" s="207">
        <f t="shared" si="24"/>
        <v>2026</v>
      </c>
      <c r="D91" s="207">
        <f t="shared" si="24"/>
        <v>2027</v>
      </c>
      <c r="E91" s="207">
        <f t="shared" si="24"/>
        <v>2028</v>
      </c>
      <c r="F91" s="207">
        <f t="shared" si="24"/>
        <v>2029</v>
      </c>
      <c r="G91" s="207">
        <f t="shared" si="24"/>
        <v>2030</v>
      </c>
      <c r="H91" s="207">
        <f t="shared" si="24"/>
        <v>2031</v>
      </c>
      <c r="I91" s="207">
        <f t="shared" si="24"/>
        <v>2032</v>
      </c>
      <c r="J91" s="207">
        <f t="shared" si="24"/>
        <v>2033</v>
      </c>
      <c r="K91" s="207">
        <f t="shared" si="24"/>
        <v>2034</v>
      </c>
      <c r="L91" s="207">
        <f t="shared" si="24"/>
        <v>2035</v>
      </c>
      <c r="M91" s="207">
        <f t="shared" si="24"/>
        <v>2036</v>
      </c>
      <c r="N91" s="207">
        <f t="shared" si="24"/>
        <v>2037</v>
      </c>
      <c r="O91" s="207">
        <f t="shared" si="24"/>
        <v>2038</v>
      </c>
      <c r="P91" s="207">
        <f t="shared" si="24"/>
        <v>2039</v>
      </c>
      <c r="Q91" s="207">
        <f t="shared" si="24"/>
        <v>2040</v>
      </c>
      <c r="R91" s="207">
        <f t="shared" si="24"/>
        <v>2041</v>
      </c>
      <c r="S91" s="207">
        <f t="shared" si="24"/>
        <v>2042</v>
      </c>
      <c r="T91" s="207">
        <f t="shared" si="24"/>
        <v>2043</v>
      </c>
      <c r="U91" s="207">
        <f t="shared" si="24"/>
        <v>2044</v>
      </c>
      <c r="V91" s="207">
        <f t="shared" si="24"/>
        <v>2045</v>
      </c>
    </row>
    <row r="92" spans="1:22" s="250" customFormat="1" ht="14.25" x14ac:dyDescent="0.25">
      <c r="A92" s="219" t="s">
        <v>579</v>
      </c>
      <c r="B92" s="220">
        <f t="shared" ref="B92:V92" si="25">B85</f>
        <v>-566970.95270911139</v>
      </c>
      <c r="C92" s="220">
        <f>C85</f>
        <v>3711085.7944423594</v>
      </c>
      <c r="D92" s="220">
        <f t="shared" si="25"/>
        <v>4503328.1095407838</v>
      </c>
      <c r="E92" s="220">
        <f t="shared" si="25"/>
        <v>4389740.8780921036</v>
      </c>
      <c r="F92" s="220">
        <f t="shared" si="25"/>
        <v>4784939.2697537318</v>
      </c>
      <c r="G92" s="220">
        <f t="shared" si="25"/>
        <v>797344.64387272391</v>
      </c>
      <c r="H92" s="220">
        <f t="shared" si="25"/>
        <v>5360247.2094273046</v>
      </c>
      <c r="I92" s="220">
        <f t="shared" si="25"/>
        <v>4772479.5885417471</v>
      </c>
      <c r="J92" s="220">
        <f t="shared" si="25"/>
        <v>5916767.1659794804</v>
      </c>
      <c r="K92" s="220">
        <f t="shared" si="25"/>
        <v>6068341.443173782</v>
      </c>
      <c r="L92" s="220">
        <f t="shared" si="25"/>
        <v>1341334.8092000922</v>
      </c>
      <c r="M92" s="220">
        <f t="shared" si="25"/>
        <v>6751117.5165211847</v>
      </c>
      <c r="N92" s="220">
        <f t="shared" si="25"/>
        <v>5976189.1846545488</v>
      </c>
      <c r="O92" s="220">
        <f t="shared" si="25"/>
        <v>7338710.0129714236</v>
      </c>
      <c r="P92" s="220">
        <f t="shared" si="25"/>
        <v>7411513.8575109486</v>
      </c>
      <c r="Q92" s="220">
        <f t="shared" si="25"/>
        <v>1367016.4822357837</v>
      </c>
      <c r="R92" s="220">
        <f t="shared" si="25"/>
        <v>8212692.7198774964</v>
      </c>
      <c r="S92" s="220">
        <f t="shared" si="25"/>
        <v>7208340.072495833</v>
      </c>
      <c r="T92" s="220">
        <f t="shared" si="25"/>
        <v>8921537.231944656</v>
      </c>
      <c r="U92" s="220">
        <f t="shared" si="25"/>
        <v>8997266.2075812258</v>
      </c>
      <c r="V92" s="220">
        <f t="shared" si="25"/>
        <v>9642953.847210113</v>
      </c>
    </row>
    <row r="93" spans="1:22" x14ac:dyDescent="0.25">
      <c r="A93" s="218" t="s">
        <v>303</v>
      </c>
      <c r="B93" s="216">
        <f>-B84</f>
        <v>426600</v>
      </c>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8" t="s">
        <v>302</v>
      </c>
      <c r="B94" s="216">
        <f t="shared" ref="B94:V94" si="26">B86</f>
        <v>-2202075.5431034476</v>
      </c>
      <c r="C94" s="216">
        <f t="shared" si="26"/>
        <v>-1908465.4706896544</v>
      </c>
      <c r="D94" s="216">
        <f t="shared" si="26"/>
        <v>-1576004.2285740073</v>
      </c>
      <c r="E94" s="216">
        <f t="shared" si="26"/>
        <v>-1008957.1617031709</v>
      </c>
      <c r="F94" s="216">
        <f t="shared" si="26"/>
        <v>-724713.57561517018</v>
      </c>
      <c r="G94" s="216">
        <f t="shared" si="26"/>
        <v>-387955.43476786866</v>
      </c>
      <c r="H94" s="216">
        <f t="shared" si="26"/>
        <v>-387955.43476786872</v>
      </c>
      <c r="I94" s="216">
        <f t="shared" si="26"/>
        <v>0</v>
      </c>
      <c r="J94" s="216">
        <f t="shared" si="26"/>
        <v>0</v>
      </c>
      <c r="K94" s="216">
        <f t="shared" si="26"/>
        <v>0</v>
      </c>
      <c r="L94" s="216">
        <f t="shared" si="26"/>
        <v>0</v>
      </c>
      <c r="M94" s="216">
        <f t="shared" si="26"/>
        <v>0</v>
      </c>
      <c r="N94" s="216">
        <f t="shared" si="26"/>
        <v>0</v>
      </c>
      <c r="O94" s="216">
        <f t="shared" si="26"/>
        <v>0</v>
      </c>
      <c r="P94" s="216">
        <f t="shared" si="26"/>
        <v>0</v>
      </c>
      <c r="Q94" s="216">
        <f t="shared" si="26"/>
        <v>0</v>
      </c>
      <c r="R94" s="216">
        <f t="shared" si="26"/>
        <v>0</v>
      </c>
      <c r="S94" s="216">
        <f t="shared" si="26"/>
        <v>0</v>
      </c>
      <c r="T94" s="216">
        <f t="shared" si="26"/>
        <v>0</v>
      </c>
      <c r="U94" s="216">
        <f t="shared" si="26"/>
        <v>0</v>
      </c>
      <c r="V94" s="216">
        <f t="shared" si="26"/>
        <v>0</v>
      </c>
    </row>
    <row r="95" spans="1:22" x14ac:dyDescent="0.25">
      <c r="A95" s="218" t="s">
        <v>301</v>
      </c>
      <c r="B95" s="216">
        <f>-IF(B87&gt;=0,(B87*20%),0)</f>
        <v>0</v>
      </c>
      <c r="C95" s="216">
        <f>-IF(C87&gt;=0,(C87*20%),0)</f>
        <v>-360524.064750541</v>
      </c>
      <c r="D95" s="216">
        <f>-IF(D87&gt;=0,(D87*20%),0)</f>
        <v>-585464.77619335533</v>
      </c>
      <c r="E95" s="216">
        <f t="shared" ref="E95:V95" si="27">-IF(E87&gt;=0,(E87*20%),0)</f>
        <v>-676156.74327778665</v>
      </c>
      <c r="F95" s="216">
        <f t="shared" si="27"/>
        <v>-812045.13882771228</v>
      </c>
      <c r="G95" s="216">
        <f t="shared" si="27"/>
        <v>-81877.841820971051</v>
      </c>
      <c r="H95" s="216">
        <f t="shared" si="27"/>
        <v>-994458.35493188724</v>
      </c>
      <c r="I95" s="216">
        <f t="shared" si="27"/>
        <v>-954495.91770834941</v>
      </c>
      <c r="J95" s="216">
        <f t="shared" si="27"/>
        <v>-1183353.4331958962</v>
      </c>
      <c r="K95" s="216">
        <f t="shared" si="27"/>
        <v>-1213668.2886347563</v>
      </c>
      <c r="L95" s="216">
        <f t="shared" si="27"/>
        <v>-268266.96184001846</v>
      </c>
      <c r="M95" s="216">
        <f t="shared" si="27"/>
        <v>-1350223.503304237</v>
      </c>
      <c r="N95" s="216">
        <f t="shared" si="27"/>
        <v>-1195237.8369309099</v>
      </c>
      <c r="O95" s="216">
        <f t="shared" si="27"/>
        <v>-1467742.0025942847</v>
      </c>
      <c r="P95" s="216">
        <f t="shared" si="27"/>
        <v>-1482302.7715021898</v>
      </c>
      <c r="Q95" s="216">
        <f t="shared" si="27"/>
        <v>-273403.29644715675</v>
      </c>
      <c r="R95" s="216">
        <f t="shared" si="27"/>
        <v>-1642538.5439754995</v>
      </c>
      <c r="S95" s="216">
        <f t="shared" si="27"/>
        <v>-1441668.0144991667</v>
      </c>
      <c r="T95" s="216">
        <f t="shared" si="27"/>
        <v>-1784307.4463889312</v>
      </c>
      <c r="U95" s="216">
        <f t="shared" si="27"/>
        <v>-1799453.2415162453</v>
      </c>
      <c r="V95" s="216">
        <f t="shared" si="27"/>
        <v>-1928590.7694420228</v>
      </c>
    </row>
    <row r="96" spans="1:22" x14ac:dyDescent="0.25">
      <c r="A96" s="218" t="s">
        <v>625</v>
      </c>
      <c r="B96" s="216">
        <f>-(B25-132000)/0.87*13%</f>
        <v>-1255172.4137931035</v>
      </c>
      <c r="C96" s="216">
        <f>IF(((SUM($B$75:C75)+SUM($B$77:C81))+SUM($B$98:C98))&lt;0,((SUM($B$75:C75)+SUM($B$77:C81))+SUM($B$98:C98))*0.2-SUM($A$96:B96),IF(SUM($A$96:B96)&lt;0,0-SUM($A$96:B96),0))</f>
        <v>421439.94213975302</v>
      </c>
      <c r="D96" s="216">
        <f>IF(((SUM($B$75:D75)+SUM($B$77:D81))+SUM($B$98:D98))&lt;0,((SUM($B$75:D75)+SUM($B$77:D81))+SUM($B$98:D98))*0.2-SUM($A$96:C96),IF(SUM($A$96:C96)&lt;0,0-SUM($A$96:C96),0))</f>
        <v>833732.47165335051</v>
      </c>
      <c r="E96" s="216">
        <f>IF(((SUM($B$75:E75)+SUM($B$77:E81))+SUM($B$98:E98))&lt;0,((SUM($B$75:E75)+SUM($B$77:E81))+SUM($B$98:E98))*0.2-SUM($A$96:D96),IF(SUM($A$96:D96)&lt;0,0-SUM($A$96:D96),0))</f>
        <v>0</v>
      </c>
      <c r="F96" s="216">
        <f>IF(((SUM($B$75:F75)+SUM($B$77:F81))+SUM($B$98:F98))&lt;0,((SUM($B$75:F75)+SUM($B$77:F81))+SUM($B$98:F98))*0.2-SUM($A$96:E96),IF(SUM($A$96:E96)&lt;0,0-SUM($A$96:E96),0))</f>
        <v>0</v>
      </c>
      <c r="G96" s="216">
        <f>IF(((SUM($B$75:G75)+SUM($B$77:G81))+SUM($B$98:G98))&lt;0,((SUM($B$75:G75)+SUM($B$77:G81))+SUM($B$98:G98))*0.2-SUM($A$96:F96),IF(SUM($A$96:F96)&lt;0,0-SUM($A$96:F96),0))</f>
        <v>0</v>
      </c>
      <c r="H96" s="216">
        <f>IF(((SUM($B$75:H75)+SUM($B$77:H81))+SUM($B$98:H98))&lt;0,((SUM($B$75:H75)+SUM($B$77:H81))+SUM($B$98:H98))*0.2-SUM($A$96:G96),IF(SUM($A$96:G96)&lt;0,0-SUM($A$96:G96),0))</f>
        <v>0</v>
      </c>
      <c r="I96" s="216">
        <f>IF(((SUM($B$75:I75)+SUM($B$77:I81))+SUM($B$98:I98))&lt;0,((SUM($B$75:I75)+SUM($B$77:I81))+SUM($B$98:I98))*0.2-SUM($A$96:H96),IF(SUM($A$96:H96)&lt;0,0-SUM($A$96:H96),0))</f>
        <v>0</v>
      </c>
      <c r="J96" s="216">
        <f>IF(((SUM($B$75:J75)+SUM($B$77:J81))+SUM($B$98:J98))&lt;0,((SUM($B$75:J75)+SUM($B$77:J81))+SUM($B$98:J98))*0.2-SUM($A$96:I96),IF(SUM($A$96:I96)&lt;0,0-SUM($A$96:I96),0))</f>
        <v>0</v>
      </c>
      <c r="K96" s="216">
        <f>IF(((SUM($B$75:K75)+SUM($B$77:K81))+SUM($B$98:K98))&lt;0,((SUM($B$75:K75)+SUM($B$77:K81))+SUM($B$98:K98))*0.2-SUM($A$96:J96),IF(SUM($A$96:J96)&lt;0,0-SUM($A$96:J96),0))</f>
        <v>0</v>
      </c>
      <c r="L96" s="216">
        <f>IF(((SUM($B$75:L75)+SUM($B$77:L81))+SUM($B$98:L98))&lt;0,((SUM($B$75:L75)+SUM($B$77:L81))+SUM($B$98:L98))*0.2-SUM($A$96:K96),IF(SUM($A$96:K96)&lt;0,0-SUM($A$96:K96),0))</f>
        <v>0</v>
      </c>
      <c r="M96" s="216">
        <f>IF(((SUM($B$75:M75)+SUM($B$77:M81))+SUM($B$98:M98))&lt;0,((SUM($B$75:M75)+SUM($B$77:M81))+SUM($B$98:M98))*0.2-SUM($A$96:L96),IF(SUM($A$96:L96)&lt;0,0-SUM($A$96:L96),0))</f>
        <v>0</v>
      </c>
      <c r="N96" s="216">
        <f>IF(((SUM($B$75:N75)+SUM($B$77:N81))+SUM($B$98:N98))&lt;0,((SUM($B$75:N75)+SUM($B$77:N81))+SUM($B$98:N98))*0.2-SUM($A$96:M96),IF(SUM($A$96:M96)&lt;0,0-SUM($A$96:M96),0))</f>
        <v>0</v>
      </c>
      <c r="O96" s="216">
        <f>IF(((SUM($B$75:O75)+SUM($B$77:O81))+SUM($B$98:O98))&lt;0,((SUM($B$75:O75)+SUM($B$77:O81))+SUM($B$98:O98))*0.2-SUM($A$96:N96),IF(SUM($A$96:N96)&lt;0,0-SUM($A$96:N96),0))</f>
        <v>0</v>
      </c>
      <c r="P96" s="216">
        <f>IF(((SUM($B$75:P75)+SUM($B$77:P81))+SUM($B$98:P98))&lt;0,((SUM($B$75:P75)+SUM($B$77:P81))+SUM($B$98:P98))*0.2-SUM($A$96:O96),IF(SUM($A$96:O96)&lt;0,0-SUM($A$96:O96),0))</f>
        <v>0</v>
      </c>
      <c r="Q96" s="216">
        <f>IF(((SUM($B$75:Q75)+SUM($B$77:Q81))+SUM($B$98:Q98))&lt;0,((SUM($B$75:Q75)+SUM($B$77:Q81))+SUM($B$98:Q98))*0.2-SUM($A$96:P96),IF(SUM($A$96:P96)&lt;0,0-SUM($A$96:P96),0))</f>
        <v>0</v>
      </c>
      <c r="R96" s="216">
        <f>IF(((SUM($B$75:R75)+SUM($B$77:R81))+SUM($B$98:R98))&lt;0,((SUM($B$75:R75)+SUM($B$77:R81))+SUM($B$98:R98))*0.2-SUM($A$96:Q96),IF(SUM($A$96:Q96)&lt;0,0-SUM($A$96:Q96),0))</f>
        <v>0</v>
      </c>
      <c r="S96" s="216">
        <f>IF(((SUM($B$75:S75)+SUM($B$77:S81))+SUM($B$98:S98))&lt;0,((SUM($B$75:S75)+SUM($B$77:S81))+SUM($B$98:S98))*0.2-SUM($A$96:R96),IF(SUM($A$96:R96)&lt;0,0-SUM($A$96:R96),0))</f>
        <v>0</v>
      </c>
      <c r="T96" s="216">
        <f>IF(((SUM($B$75:T75)+SUM($B$77:T81))+SUM($B$98:T98))&lt;0,((SUM($B$75:T75)+SUM($B$77:T81))+SUM($B$98:T98))*0.2-SUM($A$96:S96),IF(SUM($A$96:S96)&lt;0,0-SUM($A$96:S96),0))</f>
        <v>0</v>
      </c>
      <c r="U96" s="216">
        <f>IF(((SUM($B$75:U75)+SUM($B$77:U81))+SUM($B$98:U98))&lt;0,((SUM($B$75:U75)+SUM($B$77:U81))+SUM($B$98:U98))*0.2-SUM($A$96:T96),IF(SUM($A$96:T96)&lt;0,0-SUM($A$96:T96),0))</f>
        <v>0</v>
      </c>
      <c r="V96" s="216">
        <f>IF(((SUM($B$75:V75)+SUM($B$77:V81))+SUM($B$98:V98))&lt;0,((SUM($B$75:V75)+SUM($B$77:V81))+SUM($B$98:V98))*0.2-SUM($A$96:U96),IF(SUM($A$96:U96)&lt;0,0-SUM($A$96:U96),0))</f>
        <v>0</v>
      </c>
    </row>
    <row r="97" spans="1:22" x14ac:dyDescent="0.25">
      <c r="A97" s="218" t="s">
        <v>300</v>
      </c>
      <c r="B97" s="216">
        <f>-B75*(B39)</f>
        <v>0</v>
      </c>
      <c r="C97" s="216">
        <v>0</v>
      </c>
      <c r="D97" s="216">
        <v>0</v>
      </c>
      <c r="E97" s="216">
        <v>0</v>
      </c>
      <c r="F97" s="216">
        <v>0</v>
      </c>
      <c r="G97" s="216">
        <v>0</v>
      </c>
      <c r="H97" s="216">
        <v>0</v>
      </c>
      <c r="I97" s="216">
        <v>0</v>
      </c>
      <c r="J97" s="216">
        <v>0</v>
      </c>
      <c r="K97" s="216">
        <v>0</v>
      </c>
      <c r="L97" s="216">
        <v>0</v>
      </c>
      <c r="M97" s="216">
        <v>0</v>
      </c>
      <c r="N97" s="216">
        <v>0</v>
      </c>
      <c r="O97" s="216">
        <v>0</v>
      </c>
      <c r="P97" s="216">
        <v>0</v>
      </c>
      <c r="Q97" s="216">
        <v>0</v>
      </c>
      <c r="R97" s="216">
        <v>0</v>
      </c>
      <c r="S97" s="216">
        <v>0</v>
      </c>
      <c r="T97" s="216">
        <v>0</v>
      </c>
      <c r="U97" s="216">
        <v>0</v>
      </c>
      <c r="V97" s="216">
        <v>0</v>
      </c>
    </row>
    <row r="98" spans="1:22" x14ac:dyDescent="0.25">
      <c r="A98" s="218" t="s">
        <v>299</v>
      </c>
      <c r="B98" s="216">
        <f>-($B$25+$B$26)*$B$28</f>
        <v>-8532000</v>
      </c>
      <c r="C98" s="216">
        <v>0</v>
      </c>
      <c r="D98" s="216">
        <v>0</v>
      </c>
      <c r="E98" s="216">
        <v>0</v>
      </c>
      <c r="F98" s="216">
        <v>0</v>
      </c>
      <c r="G98" s="216">
        <v>0</v>
      </c>
      <c r="H98" s="216">
        <v>0</v>
      </c>
      <c r="I98" s="216">
        <v>0</v>
      </c>
      <c r="J98" s="216">
        <v>0</v>
      </c>
      <c r="K98" s="216">
        <v>0</v>
      </c>
      <c r="L98" s="216">
        <v>0</v>
      </c>
      <c r="M98" s="216">
        <v>0</v>
      </c>
      <c r="N98" s="216">
        <v>0</v>
      </c>
      <c r="O98" s="216">
        <v>0</v>
      </c>
      <c r="P98" s="216">
        <v>0</v>
      </c>
      <c r="Q98" s="216">
        <v>0</v>
      </c>
      <c r="R98" s="216">
        <v>0</v>
      </c>
      <c r="S98" s="216">
        <v>0</v>
      </c>
      <c r="T98" s="216">
        <v>0</v>
      </c>
      <c r="U98" s="216">
        <v>0</v>
      </c>
      <c r="V98" s="216">
        <v>1</v>
      </c>
    </row>
    <row r="99" spans="1:22" x14ac:dyDescent="0.25">
      <c r="A99" s="218" t="s">
        <v>298</v>
      </c>
      <c r="B99" s="216"/>
      <c r="C99" s="216"/>
      <c r="D99" s="216"/>
      <c r="E99" s="216"/>
      <c r="F99" s="216"/>
      <c r="G99" s="216"/>
      <c r="H99" s="216"/>
      <c r="I99" s="216"/>
      <c r="J99" s="216"/>
      <c r="K99" s="216"/>
      <c r="L99" s="216"/>
      <c r="M99" s="216"/>
      <c r="N99" s="216"/>
      <c r="O99" s="216"/>
      <c r="P99" s="216"/>
      <c r="Q99" s="216"/>
      <c r="R99" s="216"/>
      <c r="S99" s="216"/>
      <c r="T99" s="216"/>
      <c r="U99" s="216"/>
      <c r="V99" s="216"/>
    </row>
    <row r="100" spans="1:22" s="250" customFormat="1" ht="14.25" x14ac:dyDescent="0.25">
      <c r="A100" s="217" t="s">
        <v>297</v>
      </c>
      <c r="B100" s="220">
        <f>SUM(B92:B99)</f>
        <v>-12129618.909605663</v>
      </c>
      <c r="C100" s="220">
        <f>SUM(C92:C99)</f>
        <v>1863536.2011419171</v>
      </c>
      <c r="D100" s="220">
        <f t="shared" ref="D100:V100" si="28">SUM(D92:D99)</f>
        <v>3175591.5764267719</v>
      </c>
      <c r="E100" s="220">
        <f t="shared" si="28"/>
        <v>2704626.9731111461</v>
      </c>
      <c r="F100" s="220">
        <f t="shared" si="28"/>
        <v>3248180.5553108491</v>
      </c>
      <c r="G100" s="220">
        <f t="shared" si="28"/>
        <v>327511.3672838842</v>
      </c>
      <c r="H100" s="220">
        <f t="shared" si="28"/>
        <v>3977833.419727549</v>
      </c>
      <c r="I100" s="220">
        <f t="shared" si="28"/>
        <v>3817983.6708333977</v>
      </c>
      <c r="J100" s="220">
        <f t="shared" si="28"/>
        <v>4733413.7327835839</v>
      </c>
      <c r="K100" s="220">
        <f t="shared" si="28"/>
        <v>4854673.1545390254</v>
      </c>
      <c r="L100" s="220">
        <f t="shared" si="28"/>
        <v>1073067.8473600738</v>
      </c>
      <c r="M100" s="220">
        <f t="shared" si="28"/>
        <v>5400894.0132169481</v>
      </c>
      <c r="N100" s="220">
        <f t="shared" si="28"/>
        <v>4780951.3477236386</v>
      </c>
      <c r="O100" s="220">
        <f t="shared" si="28"/>
        <v>5870968.0103771389</v>
      </c>
      <c r="P100" s="220">
        <f t="shared" si="28"/>
        <v>5929211.0860087592</v>
      </c>
      <c r="Q100" s="220">
        <f t="shared" si="28"/>
        <v>1093613.185788627</v>
      </c>
      <c r="R100" s="220">
        <f t="shared" si="28"/>
        <v>6570154.1759019969</v>
      </c>
      <c r="S100" s="220">
        <f t="shared" si="28"/>
        <v>5766672.0579966661</v>
      </c>
      <c r="T100" s="220">
        <f t="shared" si="28"/>
        <v>7137229.785555725</v>
      </c>
      <c r="U100" s="220">
        <f t="shared" si="28"/>
        <v>7197812.9660649803</v>
      </c>
      <c r="V100" s="220">
        <f t="shared" si="28"/>
        <v>7714364.0777680902</v>
      </c>
    </row>
    <row r="101" spans="1:22" s="250" customFormat="1" ht="14.25" x14ac:dyDescent="0.25">
      <c r="A101" s="217" t="s">
        <v>580</v>
      </c>
      <c r="B101" s="220">
        <f>SUM($B$100:B100)</f>
        <v>-12129618.909605663</v>
      </c>
      <c r="C101" s="220">
        <f>SUM($B$100:C100)</f>
        <v>-10266082.708463747</v>
      </c>
      <c r="D101" s="220">
        <f>SUM($B$100:D100)</f>
        <v>-7090491.1320369747</v>
      </c>
      <c r="E101" s="220">
        <f>SUM($B$100:E100)</f>
        <v>-4385864.1589258285</v>
      </c>
      <c r="F101" s="220">
        <f>SUM($B$100:F100)</f>
        <v>-1137683.6036149794</v>
      </c>
      <c r="G101" s="220">
        <f>SUM($B$100:G100)</f>
        <v>-810172.23633109522</v>
      </c>
      <c r="H101" s="220">
        <f>SUM($B$100:H100)</f>
        <v>3167661.183396454</v>
      </c>
      <c r="I101" s="220">
        <f>SUM($B$100:I100)</f>
        <v>6985644.8542298516</v>
      </c>
      <c r="J101" s="220">
        <f>SUM($B$100:J100)</f>
        <v>11719058.587013435</v>
      </c>
      <c r="K101" s="220">
        <f>SUM($B$100:K100)</f>
        <v>16573731.741552461</v>
      </c>
      <c r="L101" s="220">
        <f>SUM($B$100:L100)</f>
        <v>17646799.588912535</v>
      </c>
      <c r="M101" s="220">
        <f>SUM($B$100:M100)</f>
        <v>23047693.602129482</v>
      </c>
      <c r="N101" s="220">
        <f>SUM($B$100:N100)</f>
        <v>27828644.949853122</v>
      </c>
      <c r="O101" s="220">
        <f>SUM($B$100:O100)</f>
        <v>33699612.960230261</v>
      </c>
      <c r="P101" s="220">
        <f>SUM($B$100:P100)</f>
        <v>39628824.046239018</v>
      </c>
      <c r="Q101" s="220">
        <f>SUM($B$100:Q100)</f>
        <v>40722437.232027642</v>
      </c>
      <c r="R101" s="220">
        <f>SUM($B$100:R100)</f>
        <v>47292591.407929637</v>
      </c>
      <c r="S101" s="220">
        <f>SUM($B$100:S100)</f>
        <v>53059263.465926304</v>
      </c>
      <c r="T101" s="220">
        <f>SUM($B$100:T100)</f>
        <v>60196493.251482032</v>
      </c>
      <c r="U101" s="220">
        <f>SUM($B$100:U100)</f>
        <v>67394306.217547014</v>
      </c>
      <c r="V101" s="220">
        <f>SUM($B$100:V100)</f>
        <v>75108670.295315102</v>
      </c>
    </row>
    <row r="102" spans="1:22" x14ac:dyDescent="0.25">
      <c r="A102" s="218" t="s">
        <v>296</v>
      </c>
      <c r="B102" s="282">
        <f t="shared" ref="B102:V102" si="29">1/POWER((1+$B$44),B90)</f>
        <v>1</v>
      </c>
      <c r="C102" s="282">
        <f t="shared" si="29"/>
        <v>0.89309636509779411</v>
      </c>
      <c r="D102" s="282">
        <f t="shared" si="29"/>
        <v>0.79762111735089236</v>
      </c>
      <c r="E102" s="282">
        <f t="shared" si="29"/>
        <v>0.71235252063132304</v>
      </c>
      <c r="F102" s="282">
        <f t="shared" si="29"/>
        <v>0.63619944684408603</v>
      </c>
      <c r="G102" s="282">
        <f t="shared" si="29"/>
        <v>0.56818741345368051</v>
      </c>
      <c r="H102" s="282">
        <f t="shared" si="29"/>
        <v>0.50744611364979952</v>
      </c>
      <c r="I102" s="282">
        <f t="shared" si="29"/>
        <v>0.45319827958363801</v>
      </c>
      <c r="J102" s="282">
        <f t="shared" si="29"/>
        <v>0.40474973616472099</v>
      </c>
      <c r="K102" s="282">
        <f t="shared" si="29"/>
        <v>0.36148051814300347</v>
      </c>
      <c r="L102" s="282">
        <f t="shared" si="29"/>
        <v>0.32283693680718362</v>
      </c>
      <c r="M102" s="282">
        <f t="shared" si="29"/>
        <v>0.28832449478180194</v>
      </c>
      <c r="N102" s="282">
        <f t="shared" si="29"/>
        <v>0.25750155825828525</v>
      </c>
      <c r="O102" s="282">
        <f t="shared" si="29"/>
        <v>0.22997370568749242</v>
      </c>
      <c r="P102" s="282">
        <f t="shared" si="29"/>
        <v>0.20538868061756935</v>
      </c>
      <c r="Q102" s="282">
        <f t="shared" si="29"/>
        <v>0.18343188409178293</v>
      </c>
      <c r="R102" s="282">
        <f t="shared" si="29"/>
        <v>0.16382234892541125</v>
      </c>
      <c r="S102" s="282">
        <f t="shared" si="29"/>
        <v>0.14630914434706729</v>
      </c>
      <c r="T102" s="282">
        <f t="shared" si="29"/>
        <v>0.13066816499693426</v>
      </c>
      <c r="U102" s="282">
        <f t="shared" si="29"/>
        <v>0.11669926319276082</v>
      </c>
      <c r="V102" s="282">
        <f t="shared" si="29"/>
        <v>0.10422368776704548</v>
      </c>
    </row>
    <row r="103" spans="1:22" s="250" customFormat="1" ht="14.25" x14ac:dyDescent="0.25">
      <c r="A103" s="219" t="s">
        <v>581</v>
      </c>
      <c r="B103" s="220">
        <f>B100*B102</f>
        <v>-12129618.909605663</v>
      </c>
      <c r="C103" s="220">
        <f>C100*C102</f>
        <v>1664317.4074679979</v>
      </c>
      <c r="D103" s="220">
        <f t="shared" ref="D103:V103" si="30">D100*D102</f>
        <v>2532918.9014396034</v>
      </c>
      <c r="E103" s="220">
        <f t="shared" si="30"/>
        <v>1926647.8416631904</v>
      </c>
      <c r="F103" s="220">
        <f t="shared" si="30"/>
        <v>2066490.6725384784</v>
      </c>
      <c r="G103" s="220">
        <f t="shared" si="30"/>
        <v>186087.83665370854</v>
      </c>
      <c r="H103" s="220">
        <f t="shared" si="30"/>
        <v>2018536.1095870365</v>
      </c>
      <c r="I103" s="220">
        <f t="shared" si="30"/>
        <v>1730303.6311001186</v>
      </c>
      <c r="J103" s="220">
        <f t="shared" si="30"/>
        <v>1915847.9595026227</v>
      </c>
      <c r="K103" s="220">
        <f t="shared" si="30"/>
        <v>1754869.767317696</v>
      </c>
      <c r="L103" s="220">
        <f t="shared" si="30"/>
        <v>346425.93682800472</v>
      </c>
      <c r="M103" s="220">
        <f t="shared" si="30"/>
        <v>1557210.0377308354</v>
      </c>
      <c r="N103" s="220">
        <f t="shared" si="30"/>
        <v>1231102.4219958859</v>
      </c>
      <c r="O103" s="220">
        <f t="shared" si="30"/>
        <v>1350168.269319155</v>
      </c>
      <c r="P103" s="220">
        <f t="shared" si="30"/>
        <v>1217792.8420584046</v>
      </c>
      <c r="Q103" s="220">
        <f t="shared" si="30"/>
        <v>200603.52713682491</v>
      </c>
      <c r="R103" s="220">
        <f t="shared" si="30"/>
        <v>1076338.0898983649</v>
      </c>
      <c r="S103" s="220">
        <f t="shared" si="30"/>
        <v>843716.85453563381</v>
      </c>
      <c r="T103" s="220">
        <f t="shared" si="30"/>
        <v>932608.71924002923</v>
      </c>
      <c r="U103" s="220">
        <f t="shared" si="30"/>
        <v>839979.46973908355</v>
      </c>
      <c r="V103" s="220">
        <f t="shared" si="30"/>
        <v>804019.47296261322</v>
      </c>
    </row>
    <row r="104" spans="1:22" s="250" customFormat="1" ht="14.25" x14ac:dyDescent="0.25">
      <c r="A104" s="219" t="s">
        <v>582</v>
      </c>
      <c r="B104" s="220">
        <f>SUM($B$103:B103)</f>
        <v>-12129618.909605663</v>
      </c>
      <c r="C104" s="220">
        <f>SUM($B$103:C103)</f>
        <v>-10465301.502137665</v>
      </c>
      <c r="D104" s="220">
        <f>SUM($B$103:D103)</f>
        <v>-7932382.6006980613</v>
      </c>
      <c r="E104" s="220">
        <f>SUM($B$103:E103)</f>
        <v>-6005734.7590348711</v>
      </c>
      <c r="F104" s="220">
        <f>SUM($B$103:F103)</f>
        <v>-3939244.0864963927</v>
      </c>
      <c r="G104" s="220">
        <f>SUM($B$103:G103)</f>
        <v>-3753156.2498426843</v>
      </c>
      <c r="H104" s="220">
        <f>SUM($B$103:H103)</f>
        <v>-1734620.1402556477</v>
      </c>
      <c r="I104" s="220">
        <f>SUM($B$103:I103)</f>
        <v>-4316.5091555290855</v>
      </c>
      <c r="J104" s="220">
        <f>SUM($B$103:J103)</f>
        <v>1911531.4503470936</v>
      </c>
      <c r="K104" s="220">
        <f>SUM($B$103:K103)</f>
        <v>3666401.2176647894</v>
      </c>
      <c r="L104" s="220">
        <f>SUM($B$103:L103)</f>
        <v>4012827.1544927941</v>
      </c>
      <c r="M104" s="220">
        <f>SUM($B$103:M103)</f>
        <v>5570037.192223629</v>
      </c>
      <c r="N104" s="220">
        <f>SUM($B$103:N103)</f>
        <v>6801139.6142195147</v>
      </c>
      <c r="O104" s="220">
        <f>SUM($B$103:O103)</f>
        <v>8151307.8835386699</v>
      </c>
      <c r="P104" s="220">
        <f>SUM($B$103:P103)</f>
        <v>9369100.7255970743</v>
      </c>
      <c r="Q104" s="220">
        <f>SUM($B$103:Q103)</f>
        <v>9569704.2527338993</v>
      </c>
      <c r="R104" s="220">
        <f>SUM($B$103:R103)</f>
        <v>10646042.342632264</v>
      </c>
      <c r="S104" s="220">
        <f>SUM($B$103:S103)</f>
        <v>11489759.197167898</v>
      </c>
      <c r="T104" s="220">
        <f>SUM($B$103:T103)</f>
        <v>12422367.916407926</v>
      </c>
      <c r="U104" s="220">
        <f>SUM($B$103:U103)</f>
        <v>13262347.386147009</v>
      </c>
      <c r="V104" s="220">
        <f>SUM($B$103:V103)</f>
        <v>14066366.859109621</v>
      </c>
    </row>
    <row r="105" spans="1:22" s="250" customFormat="1" ht="14.25" x14ac:dyDescent="0.25">
      <c r="A105" s="219" t="s">
        <v>583</v>
      </c>
      <c r="B105" s="221">
        <f>IF((ISERR(IRR($B$100:B100))),0,IF(IRR($B$100:B100)&lt;0,0,IRR($B$100:B100)))</f>
        <v>0</v>
      </c>
      <c r="C105" s="221">
        <f>IF((ISERR(IRR($B$100:C100))),0,IF(IRR($B$100:C100)&lt;0,0,IRR($B$100:C100)))</f>
        <v>0</v>
      </c>
      <c r="D105" s="221">
        <f>IF((ISERR(IRR($B$100:D100))),0,IF(IRR($B$100:D100)&lt;0,0,IRR($B$100:D100)))</f>
        <v>0</v>
      </c>
      <c r="E105" s="221">
        <f>IF((ISERR(IRR($B$100:E100))),0,IF(IRR($B$100:E100)&lt;0,0,IRR($B$100:E100)))</f>
        <v>0</v>
      </c>
      <c r="F105" s="221">
        <f>IF((ISERR(IRR($B$100:F100))),0,IF(IRR($B$100:F100)&lt;0,0,IRR($B$100:F100)))</f>
        <v>0</v>
      </c>
      <c r="G105" s="221">
        <f>IF((ISERR(IRR($B$100:G100))),0,IF(IRR($B$100:G100)&lt;0,0,IRR($B$100:G100)))</f>
        <v>0</v>
      </c>
      <c r="H105" s="221">
        <f>IF((ISERR(IRR($B$100:H100))),0,IF(IRR($B$100:H100)&lt;0,0,IRR($B$100:H100)))</f>
        <v>6.8841618610884447E-2</v>
      </c>
      <c r="I105" s="221">
        <f>IF((ISERR(IRR($B$100:I100))),0,IF(IRR($B$100:I100)&lt;0,0,IRR($B$100:I100)))</f>
        <v>0.11959479912847915</v>
      </c>
      <c r="J105" s="221">
        <f>IF((ISERR(IRR($B$100:J100))),0,IF(IRR($B$100:J100)&lt;0,0,IRR($B$100:J100)))</f>
        <v>0.15877854483472831</v>
      </c>
      <c r="K105" s="221">
        <f>IF((ISERR(IRR($B$100:K100))),0,IF(IRR($B$100:K100)&lt;0,0,IRR($B$100:K100)))</f>
        <v>0.1847487474538374</v>
      </c>
      <c r="L105" s="221">
        <f>IF((ISERR(IRR($B$100:L100))),0,IF(IRR($B$100:L100)&lt;0,0,IRR($B$100:L100)))</f>
        <v>0.18894705529932554</v>
      </c>
      <c r="M105" s="221">
        <f>IF((ISERR(IRR($B$100:M100))),0,IF(IRR($B$100:M100)&lt;0,0,IRR($B$100:M100)))</f>
        <v>0.20469634536260672</v>
      </c>
      <c r="N105" s="221">
        <f>IF((ISERR(IRR($B$100:N100))),0,IF(IRR($B$100:N100)&lt;0,0,IRR($B$100:N100)))</f>
        <v>0.21455741161715025</v>
      </c>
      <c r="O105" s="221">
        <f>IF((ISERR(IRR($B$100:O100))),0,IF(IRR($B$100:O100)&lt;0,0,IRR($B$100:O100)))</f>
        <v>0.22332229077974231</v>
      </c>
      <c r="P105" s="221">
        <f>IF((ISERR(IRR($B$100:P100))),0,IF(IRR($B$100:P100)&lt;0,0,IRR($B$100:P100)))</f>
        <v>0.22978093387535781</v>
      </c>
      <c r="Q105" s="221">
        <f>IF((ISERR(IRR($B$100:Q100))),0,IF(IRR($B$100:Q100)&lt;0,0,IRR($B$100:Q100)))</f>
        <v>0.2306952369827735</v>
      </c>
      <c r="R105" s="221">
        <f>IF((ISERR(IRR($B$100:R100))),0,IF(IRR($B$100:R100)&lt;0,0,IRR($B$100:R100)))</f>
        <v>0.2349515399667863</v>
      </c>
      <c r="S105" s="221">
        <f>IF((ISERR(IRR($B$100:S100))),0,IF(IRR($B$100:S100)&lt;0,0,IRR($B$100:S100)))</f>
        <v>0.237780358916724</v>
      </c>
      <c r="T105" s="221">
        <f>IF((ISERR(IRR($B$100:T100))),0,IF(IRR($B$100:T100)&lt;0,0,IRR($B$100:T100)))</f>
        <v>0.24045444100287638</v>
      </c>
      <c r="U105" s="221">
        <f>IF((ISERR(IRR($B$100:U100))),0,IF(IRR($B$100:U100)&lt;0,0,IRR($B$100:U100)))</f>
        <v>0.24251975324340735</v>
      </c>
      <c r="V105" s="221">
        <f>IF((ISERR(IRR($B$100:V100))),0,IF(IRR($B$100:V100)&lt;0,0,IRR($B$100:V100)))</f>
        <v>0.24422554000913044</v>
      </c>
    </row>
    <row r="106" spans="1:22" s="250" customFormat="1" ht="14.25" x14ac:dyDescent="0.25">
      <c r="A106" s="219" t="s">
        <v>584</v>
      </c>
      <c r="B106" s="222">
        <f>IF(AND(B101&gt;0,A101&lt;0),(B90-(B101/(B101-A101))),0)</f>
        <v>0</v>
      </c>
      <c r="C106" s="222">
        <f>IF(AND(C101&gt;0,B101&lt;0),(C90-(C101/(C101-B101))),0)</f>
        <v>0</v>
      </c>
      <c r="D106" s="222">
        <f t="shared" ref="D106:V106" si="31">IF(AND(D101&gt;0,C101&lt;0),(D90-(D101/(D101-C101))),0)</f>
        <v>0</v>
      </c>
      <c r="E106" s="222">
        <f t="shared" si="31"/>
        <v>0</v>
      </c>
      <c r="F106" s="222">
        <f t="shared" si="31"/>
        <v>0</v>
      </c>
      <c r="G106" s="222">
        <f>IF(AND(G101&gt;0,F101&lt;0),(G90-(G101/(G101-F101))),0)</f>
        <v>0</v>
      </c>
      <c r="H106" s="222">
        <f t="shared" si="31"/>
        <v>5.2036717355516071</v>
      </c>
      <c r="I106" s="222">
        <f t="shared" si="31"/>
        <v>0</v>
      </c>
      <c r="J106" s="222">
        <f t="shared" si="31"/>
        <v>0</v>
      </c>
      <c r="K106" s="222">
        <f t="shared" si="31"/>
        <v>0</v>
      </c>
      <c r="L106" s="222">
        <f t="shared" si="31"/>
        <v>0</v>
      </c>
      <c r="M106" s="222">
        <f t="shared" si="31"/>
        <v>0</v>
      </c>
      <c r="N106" s="222">
        <f t="shared" si="31"/>
        <v>0</v>
      </c>
      <c r="O106" s="222">
        <f t="shared" si="31"/>
        <v>0</v>
      </c>
      <c r="P106" s="222">
        <f t="shared" si="31"/>
        <v>0</v>
      </c>
      <c r="Q106" s="222">
        <f t="shared" si="31"/>
        <v>0</v>
      </c>
      <c r="R106" s="222">
        <f t="shared" si="31"/>
        <v>0</v>
      </c>
      <c r="S106" s="222">
        <f t="shared" si="31"/>
        <v>0</v>
      </c>
      <c r="T106" s="222">
        <f t="shared" si="31"/>
        <v>0</v>
      </c>
      <c r="U106" s="222">
        <f t="shared" si="31"/>
        <v>0</v>
      </c>
      <c r="V106" s="222">
        <f t="shared" si="31"/>
        <v>0</v>
      </c>
    </row>
    <row r="107" spans="1:22" s="250" customFormat="1" ht="15" thickBot="1" x14ac:dyDescent="0.3">
      <c r="A107" s="223" t="s">
        <v>585</v>
      </c>
      <c r="B107" s="224">
        <f>IF(AND(B104&gt;0,A104&lt;0),(B90-(B104/(B104-A104))),0)</f>
        <v>0</v>
      </c>
      <c r="C107" s="224">
        <f>IF(AND(C104&gt;0,B104&lt;0),(C90-(C104/(C104-B104))),0)</f>
        <v>0</v>
      </c>
      <c r="D107" s="224">
        <f t="shared" ref="D107:V107" si="32">IF(AND(D104&gt;0,C104&lt;0),(D90-(D104/(D104-C104))),0)</f>
        <v>0</v>
      </c>
      <c r="E107" s="224">
        <f t="shared" si="32"/>
        <v>0</v>
      </c>
      <c r="F107" s="224">
        <f t="shared" si="32"/>
        <v>0</v>
      </c>
      <c r="G107" s="224">
        <f t="shared" si="32"/>
        <v>0</v>
      </c>
      <c r="H107" s="224">
        <f t="shared" si="32"/>
        <v>0</v>
      </c>
      <c r="I107" s="224">
        <f t="shared" si="32"/>
        <v>0</v>
      </c>
      <c r="J107" s="224">
        <f t="shared" si="32"/>
        <v>7.0022530541289143</v>
      </c>
      <c r="K107" s="224">
        <f t="shared" si="32"/>
        <v>0</v>
      </c>
      <c r="L107" s="224">
        <f t="shared" si="32"/>
        <v>0</v>
      </c>
      <c r="M107" s="224">
        <f t="shared" si="32"/>
        <v>0</v>
      </c>
      <c r="N107" s="224">
        <f t="shared" si="32"/>
        <v>0</v>
      </c>
      <c r="O107" s="224">
        <f t="shared" si="32"/>
        <v>0</v>
      </c>
      <c r="P107" s="224">
        <f t="shared" si="32"/>
        <v>0</v>
      </c>
      <c r="Q107" s="224">
        <f t="shared" si="32"/>
        <v>0</v>
      </c>
      <c r="R107" s="224">
        <f t="shared" si="32"/>
        <v>0</v>
      </c>
      <c r="S107" s="224">
        <f t="shared" si="32"/>
        <v>0</v>
      </c>
      <c r="T107" s="224">
        <f t="shared" si="32"/>
        <v>0</v>
      </c>
      <c r="U107" s="224">
        <f t="shared" si="32"/>
        <v>0</v>
      </c>
      <c r="V107" s="224">
        <f t="shared" si="32"/>
        <v>0</v>
      </c>
    </row>
    <row r="108" spans="1:22" x14ac:dyDescent="0.25">
      <c r="C108" s="283"/>
      <c r="D108" s="283"/>
      <c r="E108" s="283"/>
      <c r="F108" s="283"/>
      <c r="G108" s="283"/>
      <c r="H108" s="283"/>
      <c r="I108" s="283"/>
      <c r="J108" s="283"/>
    </row>
    <row r="109" spans="1:22" x14ac:dyDescent="0.25">
      <c r="A109" s="340"/>
      <c r="B109" s="340"/>
      <c r="C109" s="340"/>
      <c r="D109" s="340"/>
      <c r="E109" s="340"/>
      <c r="F109" s="340"/>
      <c r="G109" s="340"/>
      <c r="H109" s="340"/>
      <c r="I109" s="340"/>
      <c r="J109" s="340"/>
      <c r="K109" s="340"/>
    </row>
    <row r="111" spans="1:22" x14ac:dyDescent="0.25">
      <c r="C111" s="283"/>
    </row>
    <row r="113" spans="2:3" x14ac:dyDescent="0.25">
      <c r="C113" s="225" t="s">
        <v>574</v>
      </c>
    </row>
    <row r="114" spans="2:3" ht="27.75" x14ac:dyDescent="0.25">
      <c r="B114" s="253"/>
    </row>
    <row r="115" spans="2:3" ht="27.75" x14ac:dyDescent="0.25">
      <c r="B115" s="253"/>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K50" sqref="K50"/>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O_PO3300.0067</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18.75"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89"/>
    </row>
    <row r="18" spans="1:12" x14ac:dyDescent="0.25">
      <c r="K18" s="88"/>
    </row>
    <row r="19" spans="1:12" ht="15.75" customHeight="1" x14ac:dyDescent="0.25">
      <c r="A19" s="349" t="s">
        <v>475</v>
      </c>
      <c r="B19" s="349"/>
      <c r="C19" s="349"/>
      <c r="D19" s="349"/>
      <c r="E19" s="349"/>
      <c r="F19" s="349"/>
      <c r="G19" s="349"/>
      <c r="H19" s="349"/>
      <c r="I19" s="349"/>
      <c r="J19" s="349"/>
      <c r="K19" s="349"/>
      <c r="L19" s="349"/>
    </row>
    <row r="20" spans="1:12" x14ac:dyDescent="0.25">
      <c r="A20" s="69"/>
      <c r="B20" s="69"/>
      <c r="C20" s="87"/>
      <c r="D20" s="87"/>
      <c r="E20" s="87"/>
      <c r="F20" s="87"/>
      <c r="G20" s="87"/>
      <c r="H20" s="87"/>
      <c r="I20" s="87"/>
      <c r="J20" s="87"/>
      <c r="K20" s="87"/>
      <c r="L20" s="87"/>
    </row>
    <row r="21" spans="1:12" ht="28.5" customHeight="1" x14ac:dyDescent="0.25">
      <c r="A21" s="350" t="s">
        <v>228</v>
      </c>
      <c r="B21" s="350" t="s">
        <v>227</v>
      </c>
      <c r="C21" s="356" t="s">
        <v>406</v>
      </c>
      <c r="D21" s="356"/>
      <c r="E21" s="356"/>
      <c r="F21" s="356"/>
      <c r="G21" s="356"/>
      <c r="H21" s="356"/>
      <c r="I21" s="351" t="s">
        <v>226</v>
      </c>
      <c r="J21" s="353" t="s">
        <v>408</v>
      </c>
      <c r="K21" s="350" t="s">
        <v>225</v>
      </c>
      <c r="L21" s="352" t="s">
        <v>407</v>
      </c>
    </row>
    <row r="22" spans="1:12" ht="58.5" customHeight="1" x14ac:dyDescent="0.25">
      <c r="A22" s="350"/>
      <c r="B22" s="350"/>
      <c r="C22" s="357" t="s">
        <v>2</v>
      </c>
      <c r="D22" s="357"/>
      <c r="E22" s="144"/>
      <c r="F22" s="145"/>
      <c r="G22" s="358" t="s">
        <v>1</v>
      </c>
      <c r="H22" s="359"/>
      <c r="I22" s="351"/>
      <c r="J22" s="354"/>
      <c r="K22" s="350"/>
      <c r="L22" s="352"/>
    </row>
    <row r="23" spans="1:12" ht="47.25" x14ac:dyDescent="0.25">
      <c r="A23" s="350"/>
      <c r="B23" s="350"/>
      <c r="C23" s="86" t="s">
        <v>224</v>
      </c>
      <c r="D23" s="86" t="s">
        <v>223</v>
      </c>
      <c r="E23" s="86" t="s">
        <v>224</v>
      </c>
      <c r="F23" s="86" t="s">
        <v>223</v>
      </c>
      <c r="G23" s="86" t="s">
        <v>224</v>
      </c>
      <c r="H23" s="86" t="s">
        <v>223</v>
      </c>
      <c r="I23" s="351"/>
      <c r="J23" s="355"/>
      <c r="K23" s="350"/>
      <c r="L23" s="352"/>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413</v>
      </c>
      <c r="C26" s="188" t="s">
        <v>565</v>
      </c>
      <c r="D26" s="188" t="s">
        <v>565</v>
      </c>
      <c r="E26" s="188" t="s">
        <v>565</v>
      </c>
      <c r="F26" s="188" t="s">
        <v>565</v>
      </c>
      <c r="G26" s="188" t="s">
        <v>565</v>
      </c>
      <c r="H26" s="188" t="s">
        <v>565</v>
      </c>
      <c r="I26" s="84"/>
      <c r="J26" s="84"/>
      <c r="K26" s="78"/>
      <c r="L26" s="78"/>
    </row>
    <row r="27" spans="1:12" s="70" customFormat="1" ht="39" customHeight="1" x14ac:dyDescent="0.25">
      <c r="A27" s="80" t="s">
        <v>220</v>
      </c>
      <c r="B27" s="85" t="s">
        <v>415</v>
      </c>
      <c r="C27" s="188" t="s">
        <v>565</v>
      </c>
      <c r="D27" s="188" t="s">
        <v>565</v>
      </c>
      <c r="E27" s="188" t="s">
        <v>565</v>
      </c>
      <c r="F27" s="188" t="s">
        <v>565</v>
      </c>
      <c r="G27" s="188" t="s">
        <v>565</v>
      </c>
      <c r="H27" s="188" t="s">
        <v>565</v>
      </c>
      <c r="I27" s="84"/>
      <c r="J27" s="84"/>
      <c r="K27" s="78"/>
      <c r="L27" s="78"/>
    </row>
    <row r="28" spans="1:12" s="70" customFormat="1" ht="70.5" customHeight="1" x14ac:dyDescent="0.25">
      <c r="A28" s="80" t="s">
        <v>414</v>
      </c>
      <c r="B28" s="85" t="s">
        <v>419</v>
      </c>
      <c r="C28" s="188" t="s">
        <v>565</v>
      </c>
      <c r="D28" s="188" t="s">
        <v>565</v>
      </c>
      <c r="E28" s="188" t="s">
        <v>565</v>
      </c>
      <c r="F28" s="188" t="s">
        <v>565</v>
      </c>
      <c r="G28" s="188" t="s">
        <v>565</v>
      </c>
      <c r="H28" s="188" t="s">
        <v>565</v>
      </c>
      <c r="I28" s="84"/>
      <c r="J28" s="84"/>
      <c r="K28" s="78"/>
      <c r="L28" s="78"/>
    </row>
    <row r="29" spans="1:12" s="70" customFormat="1" ht="54" customHeight="1" x14ac:dyDescent="0.25">
      <c r="A29" s="80" t="s">
        <v>219</v>
      </c>
      <c r="B29" s="85" t="s">
        <v>418</v>
      </c>
      <c r="C29" s="188" t="s">
        <v>565</v>
      </c>
      <c r="D29" s="188" t="s">
        <v>565</v>
      </c>
      <c r="E29" s="188" t="s">
        <v>565</v>
      </c>
      <c r="F29" s="188" t="s">
        <v>565</v>
      </c>
      <c r="G29" s="188" t="s">
        <v>565</v>
      </c>
      <c r="H29" s="188" t="s">
        <v>565</v>
      </c>
      <c r="I29" s="84"/>
      <c r="J29" s="84"/>
      <c r="K29" s="78"/>
      <c r="L29" s="78"/>
    </row>
    <row r="30" spans="1:12" s="70" customFormat="1" ht="42" customHeight="1" x14ac:dyDescent="0.25">
      <c r="A30" s="80" t="s">
        <v>218</v>
      </c>
      <c r="B30" s="85" t="s">
        <v>420</v>
      </c>
      <c r="C30" s="188" t="s">
        <v>565</v>
      </c>
      <c r="D30" s="188" t="s">
        <v>565</v>
      </c>
      <c r="E30" s="188" t="s">
        <v>565</v>
      </c>
      <c r="F30" s="188" t="s">
        <v>565</v>
      </c>
      <c r="G30" s="188" t="s">
        <v>565</v>
      </c>
      <c r="H30" s="188" t="s">
        <v>565</v>
      </c>
      <c r="I30" s="84"/>
      <c r="J30" s="84"/>
      <c r="K30" s="78"/>
      <c r="L30" s="78"/>
    </row>
    <row r="31" spans="1:12" s="70" customFormat="1" ht="37.5" customHeight="1" x14ac:dyDescent="0.25">
      <c r="A31" s="80" t="s">
        <v>217</v>
      </c>
      <c r="B31" s="79" t="s">
        <v>416</v>
      </c>
      <c r="C31" s="188" t="s">
        <v>565</v>
      </c>
      <c r="D31" s="188" t="s">
        <v>565</v>
      </c>
      <c r="E31" s="188" t="s">
        <v>565</v>
      </c>
      <c r="F31" s="188" t="s">
        <v>565</v>
      </c>
      <c r="G31" s="188" t="s">
        <v>565</v>
      </c>
      <c r="H31" s="188" t="s">
        <v>565</v>
      </c>
      <c r="I31" s="84"/>
      <c r="J31" s="84"/>
      <c r="K31" s="78"/>
      <c r="L31" s="78"/>
    </row>
    <row r="32" spans="1:12" s="70" customFormat="1" ht="47.25" x14ac:dyDescent="0.25">
      <c r="A32" s="80" t="s">
        <v>215</v>
      </c>
      <c r="B32" s="79" t="s">
        <v>421</v>
      </c>
      <c r="C32" s="188" t="s">
        <v>565</v>
      </c>
      <c r="D32" s="188" t="s">
        <v>565</v>
      </c>
      <c r="E32" s="188" t="s">
        <v>565</v>
      </c>
      <c r="F32" s="188" t="s">
        <v>565</v>
      </c>
      <c r="G32" s="188" t="s">
        <v>565</v>
      </c>
      <c r="H32" s="188" t="s">
        <v>565</v>
      </c>
      <c r="I32" s="84"/>
      <c r="J32" s="84"/>
      <c r="K32" s="78"/>
      <c r="L32" s="78"/>
    </row>
    <row r="33" spans="1:12" s="70" customFormat="1" ht="37.5" customHeight="1" x14ac:dyDescent="0.25">
      <c r="A33" s="80" t="s">
        <v>432</v>
      </c>
      <c r="B33" s="79" t="s">
        <v>348</v>
      </c>
      <c r="C33" s="188" t="s">
        <v>565</v>
      </c>
      <c r="D33" s="188" t="s">
        <v>565</v>
      </c>
      <c r="E33" s="188" t="s">
        <v>565</v>
      </c>
      <c r="F33" s="188" t="s">
        <v>565</v>
      </c>
      <c r="G33" s="188" t="s">
        <v>565</v>
      </c>
      <c r="H33" s="188" t="s">
        <v>565</v>
      </c>
      <c r="I33" s="84"/>
      <c r="J33" s="84"/>
      <c r="K33" s="78"/>
      <c r="L33" s="78"/>
    </row>
    <row r="34" spans="1:12" s="70" customFormat="1" ht="47.25" customHeight="1" x14ac:dyDescent="0.25">
      <c r="A34" s="80" t="s">
        <v>433</v>
      </c>
      <c r="B34" s="79" t="s">
        <v>425</v>
      </c>
      <c r="C34" s="188" t="s">
        <v>565</v>
      </c>
      <c r="D34" s="188" t="s">
        <v>565</v>
      </c>
      <c r="E34" s="188" t="s">
        <v>565</v>
      </c>
      <c r="F34" s="188" t="s">
        <v>565</v>
      </c>
      <c r="G34" s="188" t="s">
        <v>565</v>
      </c>
      <c r="H34" s="188" t="s">
        <v>565</v>
      </c>
      <c r="I34" s="83"/>
      <c r="J34" s="83"/>
      <c r="K34" s="83"/>
      <c r="L34" s="78"/>
    </row>
    <row r="35" spans="1:12" s="70" customFormat="1" ht="49.5" customHeight="1" x14ac:dyDescent="0.25">
      <c r="A35" s="80" t="s">
        <v>434</v>
      </c>
      <c r="B35" s="79" t="s">
        <v>216</v>
      </c>
      <c r="C35" s="188" t="s">
        <v>565</v>
      </c>
      <c r="D35" s="188" t="s">
        <v>565</v>
      </c>
      <c r="E35" s="188" t="s">
        <v>565</v>
      </c>
      <c r="F35" s="188" t="s">
        <v>565</v>
      </c>
      <c r="G35" s="188" t="s">
        <v>565</v>
      </c>
      <c r="H35" s="188" t="s">
        <v>565</v>
      </c>
      <c r="I35" s="83"/>
      <c r="J35" s="83"/>
      <c r="K35" s="83"/>
      <c r="L35" s="78"/>
    </row>
    <row r="36" spans="1:12" ht="37.5" customHeight="1" x14ac:dyDescent="0.25">
      <c r="A36" s="80" t="s">
        <v>435</v>
      </c>
      <c r="B36" s="79" t="s">
        <v>417</v>
      </c>
      <c r="C36" s="188" t="s">
        <v>565</v>
      </c>
      <c r="D36" s="188" t="s">
        <v>565</v>
      </c>
      <c r="E36" s="188" t="s">
        <v>565</v>
      </c>
      <c r="F36" s="188" t="s">
        <v>565</v>
      </c>
      <c r="G36" s="188" t="s">
        <v>565</v>
      </c>
      <c r="H36" s="188" t="s">
        <v>565</v>
      </c>
      <c r="I36" s="82"/>
      <c r="J36" s="82"/>
      <c r="K36" s="78"/>
      <c r="L36" s="78"/>
    </row>
    <row r="37" spans="1:12" ht="47.25" x14ac:dyDescent="0.25">
      <c r="A37" s="80" t="s">
        <v>436</v>
      </c>
      <c r="B37" s="79" t="s">
        <v>214</v>
      </c>
      <c r="C37" s="188" t="s">
        <v>565</v>
      </c>
      <c r="D37" s="188" t="s">
        <v>565</v>
      </c>
      <c r="E37" s="188" t="s">
        <v>565</v>
      </c>
      <c r="F37" s="188" t="s">
        <v>565</v>
      </c>
      <c r="G37" s="188" t="s">
        <v>565</v>
      </c>
      <c r="H37" s="188" t="s">
        <v>565</v>
      </c>
      <c r="I37" s="82"/>
      <c r="J37" s="82"/>
      <c r="K37" s="78"/>
      <c r="L37" s="78"/>
    </row>
    <row r="38" spans="1:12" x14ac:dyDescent="0.25">
      <c r="A38" s="80" t="s">
        <v>437</v>
      </c>
      <c r="B38" s="81" t="s">
        <v>213</v>
      </c>
      <c r="C38" s="188"/>
      <c r="D38" s="189"/>
      <c r="E38" s="189"/>
      <c r="F38" s="189"/>
      <c r="G38" s="190"/>
      <c r="H38" s="189"/>
      <c r="I38" s="78"/>
      <c r="J38" s="78"/>
      <c r="K38" s="78"/>
      <c r="L38" s="78"/>
    </row>
    <row r="39" spans="1:12" ht="63" x14ac:dyDescent="0.25">
      <c r="A39" s="80">
        <v>2</v>
      </c>
      <c r="B39" s="79" t="s">
        <v>422</v>
      </c>
      <c r="C39" s="188" t="s">
        <v>565</v>
      </c>
      <c r="D39" s="188" t="s">
        <v>565</v>
      </c>
      <c r="E39" s="188" t="s">
        <v>565</v>
      </c>
      <c r="F39" s="188" t="s">
        <v>565</v>
      </c>
      <c r="G39" s="188" t="s">
        <v>565</v>
      </c>
      <c r="H39" s="188" t="s">
        <v>565</v>
      </c>
      <c r="I39" s="78"/>
      <c r="J39" s="78"/>
      <c r="K39" s="78"/>
      <c r="L39" s="78"/>
    </row>
    <row r="40" spans="1:12" ht="33.75" customHeight="1" x14ac:dyDescent="0.25">
      <c r="A40" s="80" t="s">
        <v>212</v>
      </c>
      <c r="B40" s="79" t="s">
        <v>424</v>
      </c>
      <c r="C40" s="188" t="s">
        <v>565</v>
      </c>
      <c r="D40" s="188" t="s">
        <v>565</v>
      </c>
      <c r="E40" s="188" t="s">
        <v>565</v>
      </c>
      <c r="F40" s="188" t="s">
        <v>565</v>
      </c>
      <c r="G40" s="188" t="s">
        <v>565</v>
      </c>
      <c r="H40" s="188" t="s">
        <v>565</v>
      </c>
      <c r="I40" s="78"/>
      <c r="J40" s="78"/>
      <c r="K40" s="78"/>
      <c r="L40" s="78"/>
    </row>
    <row r="41" spans="1:12" ht="63" customHeight="1" x14ac:dyDescent="0.25">
      <c r="A41" s="80" t="s">
        <v>211</v>
      </c>
      <c r="B41" s="81" t="s">
        <v>506</v>
      </c>
      <c r="C41" s="188"/>
      <c r="D41" s="189"/>
      <c r="E41" s="189"/>
      <c r="F41" s="189"/>
      <c r="G41" s="190"/>
      <c r="H41" s="189"/>
      <c r="I41" s="78"/>
      <c r="J41" s="78"/>
      <c r="K41" s="78"/>
      <c r="L41" s="78"/>
    </row>
    <row r="42" spans="1:12" ht="58.5" customHeight="1" x14ac:dyDescent="0.25">
      <c r="A42" s="80">
        <v>3</v>
      </c>
      <c r="B42" s="79" t="s">
        <v>423</v>
      </c>
      <c r="C42" s="188" t="s">
        <v>565</v>
      </c>
      <c r="D42" s="188" t="s">
        <v>565</v>
      </c>
      <c r="E42" s="188" t="s">
        <v>565</v>
      </c>
      <c r="F42" s="188" t="s">
        <v>565</v>
      </c>
      <c r="G42" s="188" t="s">
        <v>565</v>
      </c>
      <c r="H42" s="188" t="s">
        <v>565</v>
      </c>
      <c r="I42" s="78"/>
      <c r="J42" s="78"/>
      <c r="K42" s="78"/>
      <c r="L42" s="78"/>
    </row>
    <row r="43" spans="1:12" ht="34.5" customHeight="1" x14ac:dyDescent="0.25">
      <c r="A43" s="80" t="s">
        <v>210</v>
      </c>
      <c r="B43" s="79" t="s">
        <v>208</v>
      </c>
      <c r="C43" s="188" t="s">
        <v>565</v>
      </c>
      <c r="D43" s="188" t="s">
        <v>565</v>
      </c>
      <c r="E43" s="188" t="s">
        <v>565</v>
      </c>
      <c r="F43" s="188" t="s">
        <v>565</v>
      </c>
      <c r="G43" s="188" t="s">
        <v>565</v>
      </c>
      <c r="H43" s="188" t="s">
        <v>565</v>
      </c>
      <c r="I43" s="78"/>
      <c r="J43" s="78"/>
      <c r="K43" s="78"/>
      <c r="L43" s="78"/>
    </row>
    <row r="44" spans="1:12" ht="24.75" customHeight="1" x14ac:dyDescent="0.25">
      <c r="A44" s="80" t="s">
        <v>209</v>
      </c>
      <c r="B44" s="79" t="s">
        <v>206</v>
      </c>
      <c r="C44" s="188" t="s">
        <v>565</v>
      </c>
      <c r="D44" s="188" t="s">
        <v>565</v>
      </c>
      <c r="E44" s="188" t="s">
        <v>565</v>
      </c>
      <c r="F44" s="188" t="s">
        <v>565</v>
      </c>
      <c r="G44" s="188" t="s">
        <v>565</v>
      </c>
      <c r="H44" s="188" t="s">
        <v>565</v>
      </c>
      <c r="I44" s="78"/>
      <c r="J44" s="78"/>
      <c r="K44" s="78"/>
      <c r="L44" s="78"/>
    </row>
    <row r="45" spans="1:12" ht="90.75" customHeight="1" x14ac:dyDescent="0.25">
      <c r="A45" s="80" t="s">
        <v>207</v>
      </c>
      <c r="B45" s="79" t="s">
        <v>428</v>
      </c>
      <c r="C45" s="188" t="s">
        <v>565</v>
      </c>
      <c r="D45" s="188" t="s">
        <v>565</v>
      </c>
      <c r="E45" s="188" t="s">
        <v>565</v>
      </c>
      <c r="F45" s="188" t="s">
        <v>565</v>
      </c>
      <c r="G45" s="188" t="s">
        <v>565</v>
      </c>
      <c r="H45" s="188" t="s">
        <v>565</v>
      </c>
      <c r="I45" s="78"/>
      <c r="J45" s="78"/>
      <c r="K45" s="78"/>
      <c r="L45" s="78"/>
    </row>
    <row r="46" spans="1:12" ht="167.25" customHeight="1" x14ac:dyDescent="0.25">
      <c r="A46" s="80" t="s">
        <v>205</v>
      </c>
      <c r="B46" s="79" t="s">
        <v>426</v>
      </c>
      <c r="C46" s="188" t="s">
        <v>565</v>
      </c>
      <c r="D46" s="188" t="s">
        <v>565</v>
      </c>
      <c r="E46" s="188" t="s">
        <v>565</v>
      </c>
      <c r="F46" s="188" t="s">
        <v>565</v>
      </c>
      <c r="G46" s="188" t="s">
        <v>565</v>
      </c>
      <c r="H46" s="188" t="s">
        <v>565</v>
      </c>
      <c r="I46" s="78"/>
      <c r="J46" s="78"/>
      <c r="K46" s="78"/>
      <c r="L46" s="78"/>
    </row>
    <row r="47" spans="1:12" ht="30.75" customHeight="1" x14ac:dyDescent="0.25">
      <c r="A47" s="80" t="s">
        <v>203</v>
      </c>
      <c r="B47" s="79" t="s">
        <v>204</v>
      </c>
      <c r="C47" s="188" t="s">
        <v>565</v>
      </c>
      <c r="D47" s="188" t="s">
        <v>565</v>
      </c>
      <c r="E47" s="188" t="s">
        <v>565</v>
      </c>
      <c r="F47" s="188" t="s">
        <v>565</v>
      </c>
      <c r="G47" s="188" t="s">
        <v>565</v>
      </c>
      <c r="H47" s="188" t="s">
        <v>565</v>
      </c>
      <c r="I47" s="78"/>
      <c r="J47" s="78"/>
      <c r="K47" s="78"/>
      <c r="L47" s="78"/>
    </row>
    <row r="48" spans="1:12" ht="37.5" customHeight="1" x14ac:dyDescent="0.25">
      <c r="A48" s="80" t="s">
        <v>438</v>
      </c>
      <c r="B48" s="81" t="s">
        <v>202</v>
      </c>
      <c r="C48" s="188"/>
      <c r="D48" s="189"/>
      <c r="E48" s="189"/>
      <c r="F48" s="189"/>
      <c r="G48" s="190"/>
      <c r="H48" s="189"/>
      <c r="I48" s="78"/>
      <c r="J48" s="78"/>
      <c r="K48" s="78"/>
      <c r="L48" s="78"/>
    </row>
    <row r="49" spans="1:12" ht="35.25" customHeight="1" x14ac:dyDescent="0.25">
      <c r="A49" s="80">
        <v>4</v>
      </c>
      <c r="B49" s="79" t="s">
        <v>200</v>
      </c>
      <c r="C49" s="188" t="s">
        <v>565</v>
      </c>
      <c r="D49" s="188" t="s">
        <v>565</v>
      </c>
      <c r="E49" s="188" t="s">
        <v>565</v>
      </c>
      <c r="F49" s="188" t="s">
        <v>565</v>
      </c>
      <c r="G49" s="188" t="s">
        <v>565</v>
      </c>
      <c r="H49" s="188" t="s">
        <v>565</v>
      </c>
      <c r="I49" s="78"/>
      <c r="J49" s="78"/>
      <c r="K49" s="78"/>
      <c r="L49" s="78"/>
    </row>
    <row r="50" spans="1:12" ht="86.25" customHeight="1" x14ac:dyDescent="0.25">
      <c r="A50" s="80" t="s">
        <v>201</v>
      </c>
      <c r="B50" s="79" t="s">
        <v>427</v>
      </c>
      <c r="C50" s="188" t="s">
        <v>565</v>
      </c>
      <c r="D50" s="188" t="s">
        <v>565</v>
      </c>
      <c r="E50" s="188" t="s">
        <v>565</v>
      </c>
      <c r="F50" s="188" t="s">
        <v>565</v>
      </c>
      <c r="G50" s="188" t="s">
        <v>565</v>
      </c>
      <c r="H50" s="188" t="s">
        <v>565</v>
      </c>
      <c r="I50" s="78"/>
      <c r="J50" s="78"/>
      <c r="K50" s="78"/>
      <c r="L50" s="78"/>
    </row>
    <row r="51" spans="1:12" ht="77.25" customHeight="1" x14ac:dyDescent="0.25">
      <c r="A51" s="80" t="s">
        <v>199</v>
      </c>
      <c r="B51" s="79" t="s">
        <v>429</v>
      </c>
      <c r="C51" s="188" t="s">
        <v>565</v>
      </c>
      <c r="D51" s="188" t="s">
        <v>565</v>
      </c>
      <c r="E51" s="188" t="s">
        <v>565</v>
      </c>
      <c r="F51" s="188" t="s">
        <v>565</v>
      </c>
      <c r="G51" s="188" t="s">
        <v>565</v>
      </c>
      <c r="H51" s="188" t="s">
        <v>565</v>
      </c>
      <c r="I51" s="78"/>
      <c r="J51" s="78"/>
      <c r="K51" s="78"/>
      <c r="L51" s="78"/>
    </row>
    <row r="52" spans="1:12" ht="71.25" customHeight="1" x14ac:dyDescent="0.25">
      <c r="A52" s="80" t="s">
        <v>197</v>
      </c>
      <c r="B52" s="79" t="s">
        <v>198</v>
      </c>
      <c r="C52" s="188" t="s">
        <v>565</v>
      </c>
      <c r="D52" s="188" t="s">
        <v>565</v>
      </c>
      <c r="E52" s="188" t="s">
        <v>565</v>
      </c>
      <c r="F52" s="188" t="s">
        <v>565</v>
      </c>
      <c r="G52" s="188" t="s">
        <v>565</v>
      </c>
      <c r="H52" s="188" t="s">
        <v>565</v>
      </c>
      <c r="I52" s="78"/>
      <c r="J52" s="78"/>
      <c r="K52" s="78"/>
      <c r="L52" s="78"/>
    </row>
    <row r="53" spans="1:12" ht="48" customHeight="1" x14ac:dyDescent="0.25">
      <c r="A53" s="80" t="s">
        <v>195</v>
      </c>
      <c r="B53" s="153" t="s">
        <v>430</v>
      </c>
      <c r="C53" s="191" t="s">
        <v>586</v>
      </c>
      <c r="D53" s="191" t="s">
        <v>586</v>
      </c>
      <c r="E53" s="189"/>
      <c r="F53" s="189"/>
      <c r="G53" s="191">
        <v>45992</v>
      </c>
      <c r="H53" s="191">
        <v>46021</v>
      </c>
      <c r="I53" s="78"/>
      <c r="J53" s="78"/>
      <c r="K53" s="78"/>
      <c r="L53" s="78"/>
    </row>
    <row r="54" spans="1:12" ht="46.5" customHeight="1" x14ac:dyDescent="0.25">
      <c r="A54" s="80" t="s">
        <v>431</v>
      </c>
      <c r="B54" s="79" t="s">
        <v>196</v>
      </c>
      <c r="C54" s="188" t="s">
        <v>565</v>
      </c>
      <c r="D54" s="188" t="s">
        <v>565</v>
      </c>
      <c r="E54" s="188" t="s">
        <v>565</v>
      </c>
      <c r="F54" s="188" t="s">
        <v>565</v>
      </c>
      <c r="G54" s="188" t="s">
        <v>565</v>
      </c>
      <c r="H54" s="188" t="s">
        <v>565</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9" zoomScale="60" zoomScaleNormal="70" workbookViewId="0">
      <selection activeCell="D34" sqref="D3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0" t="s">
        <v>509</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68"/>
      <c r="B5" s="68"/>
      <c r="C5" s="68"/>
      <c r="D5" s="68"/>
      <c r="E5" s="68"/>
      <c r="F5" s="68"/>
      <c r="L5" s="68"/>
      <c r="M5" s="68"/>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298" t="s">
        <v>510</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2" t="s">
        <v>476</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63" t="s">
        <v>194</v>
      </c>
      <c r="B20" s="363" t="s">
        <v>193</v>
      </c>
      <c r="C20" s="350" t="s">
        <v>192</v>
      </c>
      <c r="D20" s="350"/>
      <c r="E20" s="365" t="s">
        <v>191</v>
      </c>
      <c r="F20" s="365"/>
      <c r="G20" s="363" t="s">
        <v>514</v>
      </c>
      <c r="H20" s="366" t="s">
        <v>515</v>
      </c>
      <c r="I20" s="367"/>
      <c r="J20" s="367"/>
      <c r="K20" s="367"/>
      <c r="L20" s="366" t="s">
        <v>516</v>
      </c>
      <c r="M20" s="367"/>
      <c r="N20" s="367"/>
      <c r="O20" s="367"/>
      <c r="P20" s="366" t="s">
        <v>517</v>
      </c>
      <c r="Q20" s="367"/>
      <c r="R20" s="367"/>
      <c r="S20" s="367"/>
      <c r="T20" s="366" t="s">
        <v>518</v>
      </c>
      <c r="U20" s="367"/>
      <c r="V20" s="367"/>
      <c r="W20" s="367"/>
      <c r="X20" s="366" t="s">
        <v>519</v>
      </c>
      <c r="Y20" s="367"/>
      <c r="Z20" s="367"/>
      <c r="AA20" s="367"/>
      <c r="AB20" s="368" t="s">
        <v>190</v>
      </c>
      <c r="AC20" s="369"/>
      <c r="AD20" s="74"/>
      <c r="AE20" s="74"/>
      <c r="AF20" s="74"/>
    </row>
    <row r="21" spans="1:32" ht="99.75" customHeight="1" x14ac:dyDescent="0.25">
      <c r="A21" s="364"/>
      <c r="B21" s="364"/>
      <c r="C21" s="350"/>
      <c r="D21" s="350"/>
      <c r="E21" s="365"/>
      <c r="F21" s="365"/>
      <c r="G21" s="364"/>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70"/>
      <c r="AC21" s="371"/>
    </row>
    <row r="22" spans="1:32" ht="89.25" customHeight="1" x14ac:dyDescent="0.25">
      <c r="A22" s="357"/>
      <c r="B22" s="357"/>
      <c r="C22" s="175" t="s">
        <v>2</v>
      </c>
      <c r="D22" s="175" t="s">
        <v>188</v>
      </c>
      <c r="E22" s="73" t="s">
        <v>520</v>
      </c>
      <c r="F22" s="73" t="s">
        <v>521</v>
      </c>
      <c r="G22" s="357"/>
      <c r="H22" s="72" t="s">
        <v>456</v>
      </c>
      <c r="I22" s="72" t="s">
        <v>457</v>
      </c>
      <c r="J22" s="72" t="s">
        <v>456</v>
      </c>
      <c r="K22" s="72" t="s">
        <v>457</v>
      </c>
      <c r="L22" s="72" t="s">
        <v>456</v>
      </c>
      <c r="M22" s="72" t="s">
        <v>457</v>
      </c>
      <c r="N22" s="72" t="s">
        <v>456</v>
      </c>
      <c r="O22" s="72" t="s">
        <v>457</v>
      </c>
      <c r="P22" s="72" t="s">
        <v>456</v>
      </c>
      <c r="Q22" s="72" t="s">
        <v>457</v>
      </c>
      <c r="R22" s="72" t="s">
        <v>456</v>
      </c>
      <c r="S22" s="72" t="s">
        <v>457</v>
      </c>
      <c r="T22" s="72" t="s">
        <v>456</v>
      </c>
      <c r="U22" s="72" t="s">
        <v>457</v>
      </c>
      <c r="V22" s="72" t="s">
        <v>456</v>
      </c>
      <c r="W22" s="72" t="s">
        <v>457</v>
      </c>
      <c r="X22" s="72" t="s">
        <v>456</v>
      </c>
      <c r="Y22" s="72" t="s">
        <v>457</v>
      </c>
      <c r="Z22" s="72" t="s">
        <v>456</v>
      </c>
      <c r="AA22" s="72" t="s">
        <v>457</v>
      </c>
      <c r="AB22" s="175" t="s">
        <v>189</v>
      </c>
      <c r="AC22" s="175" t="s">
        <v>188</v>
      </c>
    </row>
    <row r="23" spans="1:32" ht="19.5" customHeight="1" x14ac:dyDescent="0.25">
      <c r="A23" s="173">
        <v>1</v>
      </c>
      <c r="B23" s="173">
        <v>2</v>
      </c>
      <c r="C23" s="173">
        <v>3</v>
      </c>
      <c r="D23" s="173">
        <v>4</v>
      </c>
      <c r="E23" s="173">
        <v>5</v>
      </c>
      <c r="F23" s="173">
        <v>6</v>
      </c>
      <c r="G23" s="173">
        <v>7</v>
      </c>
      <c r="H23" s="173">
        <v>12</v>
      </c>
      <c r="I23" s="173">
        <v>13</v>
      </c>
      <c r="J23" s="173">
        <v>14</v>
      </c>
      <c r="K23" s="173">
        <v>15</v>
      </c>
      <c r="L23" s="173">
        <v>16</v>
      </c>
      <c r="M23" s="173">
        <v>17</v>
      </c>
      <c r="N23" s="173">
        <v>18</v>
      </c>
      <c r="O23" s="173">
        <v>19</v>
      </c>
      <c r="P23" s="173">
        <v>20</v>
      </c>
      <c r="Q23" s="173">
        <v>21</v>
      </c>
      <c r="R23" s="173">
        <v>22</v>
      </c>
      <c r="S23" s="173">
        <v>23</v>
      </c>
      <c r="T23" s="173">
        <v>24</v>
      </c>
      <c r="U23" s="173">
        <v>25</v>
      </c>
      <c r="V23" s="173">
        <v>26</v>
      </c>
      <c r="W23" s="173">
        <v>27</v>
      </c>
      <c r="X23" s="173">
        <v>28</v>
      </c>
      <c r="Y23" s="173">
        <v>29</v>
      </c>
      <c r="Z23" s="173">
        <v>30</v>
      </c>
      <c r="AA23" s="173">
        <v>31</v>
      </c>
      <c r="AB23" s="173">
        <v>32</v>
      </c>
      <c r="AC23" s="173">
        <v>33</v>
      </c>
    </row>
    <row r="24" spans="1:32" s="178" customFormat="1" ht="47.25" customHeight="1" x14ac:dyDescent="0.25">
      <c r="A24" s="176">
        <v>1</v>
      </c>
      <c r="B24" s="177" t="s">
        <v>187</v>
      </c>
      <c r="C24" s="192" t="s">
        <v>586</v>
      </c>
      <c r="D24" s="192">
        <v>9.787002413793104</v>
      </c>
      <c r="E24" s="192">
        <v>9.787002413793104</v>
      </c>
      <c r="F24" s="192">
        <v>9.787002413793104</v>
      </c>
      <c r="G24" s="192">
        <v>0</v>
      </c>
      <c r="H24" s="192" t="s">
        <v>586</v>
      </c>
      <c r="I24" s="192"/>
      <c r="J24" s="192">
        <v>0</v>
      </c>
      <c r="K24" s="192"/>
      <c r="L24" s="192" t="s">
        <v>586</v>
      </c>
      <c r="M24" s="192"/>
      <c r="N24" s="192">
        <v>0</v>
      </c>
      <c r="O24" s="192"/>
      <c r="P24" s="192" t="s">
        <v>586</v>
      </c>
      <c r="Q24" s="192"/>
      <c r="R24" s="192">
        <v>9.787002413793104</v>
      </c>
      <c r="S24" s="192"/>
      <c r="T24" s="192" t="s">
        <v>586</v>
      </c>
      <c r="U24" s="192"/>
      <c r="V24" s="192">
        <v>0</v>
      </c>
      <c r="W24" s="192"/>
      <c r="X24" s="192">
        <v>0</v>
      </c>
      <c r="Y24" s="192"/>
      <c r="Z24" s="192" t="s">
        <v>586</v>
      </c>
      <c r="AA24" s="192"/>
      <c r="AB24" s="192">
        <v>0</v>
      </c>
      <c r="AC24" s="192">
        <v>9.787002413793104</v>
      </c>
    </row>
    <row r="25" spans="1:32" s="178" customFormat="1" ht="24" customHeight="1" x14ac:dyDescent="0.25">
      <c r="A25" s="179" t="s">
        <v>186</v>
      </c>
      <c r="B25" s="180" t="s">
        <v>185</v>
      </c>
      <c r="C25" s="192"/>
      <c r="D25" s="192"/>
      <c r="E25" s="192"/>
      <c r="F25" s="192"/>
      <c r="G25" s="192">
        <v>0</v>
      </c>
      <c r="H25" s="192" t="s">
        <v>586</v>
      </c>
      <c r="I25" s="192"/>
      <c r="J25" s="192">
        <v>0</v>
      </c>
      <c r="K25" s="192"/>
      <c r="L25" s="192" t="s">
        <v>586</v>
      </c>
      <c r="M25" s="192"/>
      <c r="N25" s="192">
        <v>0</v>
      </c>
      <c r="O25" s="192"/>
      <c r="P25" s="192" t="s">
        <v>586</v>
      </c>
      <c r="Q25" s="192"/>
      <c r="R25" s="192">
        <v>0</v>
      </c>
      <c r="S25" s="192"/>
      <c r="T25" s="192" t="s">
        <v>586</v>
      </c>
      <c r="U25" s="192"/>
      <c r="V25" s="192">
        <v>0</v>
      </c>
      <c r="W25" s="192"/>
      <c r="X25" s="192">
        <v>0</v>
      </c>
      <c r="Y25" s="192"/>
      <c r="Z25" s="192" t="s">
        <v>586</v>
      </c>
      <c r="AA25" s="192"/>
      <c r="AB25" s="192">
        <v>0</v>
      </c>
      <c r="AC25" s="192">
        <v>0</v>
      </c>
    </row>
    <row r="26" spans="1:32" s="178" customFormat="1" x14ac:dyDescent="0.25">
      <c r="A26" s="179" t="s">
        <v>184</v>
      </c>
      <c r="B26" s="180" t="s">
        <v>183</v>
      </c>
      <c r="C26" s="192"/>
      <c r="D26" s="192"/>
      <c r="E26" s="192"/>
      <c r="F26" s="192"/>
      <c r="G26" s="192">
        <v>0</v>
      </c>
      <c r="H26" s="192" t="s">
        <v>586</v>
      </c>
      <c r="I26" s="192"/>
      <c r="J26" s="192">
        <v>0</v>
      </c>
      <c r="K26" s="192"/>
      <c r="L26" s="192" t="s">
        <v>586</v>
      </c>
      <c r="M26" s="192"/>
      <c r="N26" s="192">
        <v>0</v>
      </c>
      <c r="O26" s="192"/>
      <c r="P26" s="192" t="s">
        <v>586</v>
      </c>
      <c r="Q26" s="192"/>
      <c r="R26" s="192">
        <v>0</v>
      </c>
      <c r="S26" s="192"/>
      <c r="T26" s="192" t="s">
        <v>586</v>
      </c>
      <c r="U26" s="192"/>
      <c r="V26" s="192">
        <v>0</v>
      </c>
      <c r="W26" s="192"/>
      <c r="X26" s="192">
        <v>0</v>
      </c>
      <c r="Y26" s="192"/>
      <c r="Z26" s="192" t="s">
        <v>586</v>
      </c>
      <c r="AA26" s="192"/>
      <c r="AB26" s="192">
        <v>0</v>
      </c>
      <c r="AC26" s="192">
        <v>0</v>
      </c>
    </row>
    <row r="27" spans="1:32" s="178" customFormat="1" ht="31.5" x14ac:dyDescent="0.25">
      <c r="A27" s="179" t="s">
        <v>182</v>
      </c>
      <c r="B27" s="180" t="s">
        <v>412</v>
      </c>
      <c r="C27" s="192"/>
      <c r="D27" s="192"/>
      <c r="E27" s="192"/>
      <c r="F27" s="192"/>
      <c r="G27" s="192">
        <v>0</v>
      </c>
      <c r="H27" s="192" t="s">
        <v>586</v>
      </c>
      <c r="I27" s="192"/>
      <c r="J27" s="192">
        <v>0</v>
      </c>
      <c r="K27" s="192"/>
      <c r="L27" s="192" t="s">
        <v>586</v>
      </c>
      <c r="M27" s="192"/>
      <c r="N27" s="192">
        <v>0</v>
      </c>
      <c r="O27" s="192"/>
      <c r="P27" s="192" t="s">
        <v>586</v>
      </c>
      <c r="Q27" s="192"/>
      <c r="R27" s="192">
        <v>0</v>
      </c>
      <c r="S27" s="192"/>
      <c r="T27" s="192" t="s">
        <v>586</v>
      </c>
      <c r="U27" s="192"/>
      <c r="V27" s="192">
        <v>0</v>
      </c>
      <c r="W27" s="192"/>
      <c r="X27" s="192">
        <v>0</v>
      </c>
      <c r="Y27" s="192"/>
      <c r="Z27" s="192" t="s">
        <v>586</v>
      </c>
      <c r="AA27" s="192"/>
      <c r="AB27" s="192">
        <v>0</v>
      </c>
      <c r="AC27" s="192">
        <v>0</v>
      </c>
    </row>
    <row r="28" spans="1:32" s="178" customFormat="1" x14ac:dyDescent="0.25">
      <c r="A28" s="179" t="s">
        <v>181</v>
      </c>
      <c r="B28" s="180" t="s">
        <v>180</v>
      </c>
      <c r="C28" s="192"/>
      <c r="D28" s="192"/>
      <c r="E28" s="192"/>
      <c r="F28" s="192"/>
      <c r="G28" s="192">
        <v>0</v>
      </c>
      <c r="H28" s="192" t="s">
        <v>586</v>
      </c>
      <c r="I28" s="192"/>
      <c r="J28" s="192">
        <v>0</v>
      </c>
      <c r="K28" s="192"/>
      <c r="L28" s="192" t="s">
        <v>586</v>
      </c>
      <c r="M28" s="192"/>
      <c r="N28" s="192">
        <v>0</v>
      </c>
      <c r="O28" s="192"/>
      <c r="P28" s="192" t="s">
        <v>586</v>
      </c>
      <c r="Q28" s="192"/>
      <c r="R28" s="192">
        <v>0</v>
      </c>
      <c r="S28" s="192"/>
      <c r="T28" s="192" t="s">
        <v>586</v>
      </c>
      <c r="U28" s="192"/>
      <c r="V28" s="192">
        <v>0</v>
      </c>
      <c r="W28" s="192"/>
      <c r="X28" s="192">
        <v>0</v>
      </c>
      <c r="Y28" s="192"/>
      <c r="Z28" s="192">
        <v>0</v>
      </c>
      <c r="AA28" s="192"/>
      <c r="AB28" s="192" t="s">
        <v>586</v>
      </c>
      <c r="AC28" s="192">
        <v>0</v>
      </c>
    </row>
    <row r="29" spans="1:32" s="178" customFormat="1" x14ac:dyDescent="0.25">
      <c r="A29" s="179" t="s">
        <v>179</v>
      </c>
      <c r="B29" s="181" t="s">
        <v>178</v>
      </c>
      <c r="C29" s="192"/>
      <c r="D29" s="192"/>
      <c r="E29" s="192"/>
      <c r="F29" s="192"/>
      <c r="G29" s="192">
        <v>0</v>
      </c>
      <c r="H29" s="192" t="s">
        <v>586</v>
      </c>
      <c r="I29" s="192"/>
      <c r="J29" s="192">
        <v>0</v>
      </c>
      <c r="K29" s="192"/>
      <c r="L29" s="192" t="s">
        <v>586</v>
      </c>
      <c r="M29" s="192"/>
      <c r="N29" s="192">
        <v>0</v>
      </c>
      <c r="O29" s="192"/>
      <c r="P29" s="192" t="s">
        <v>586</v>
      </c>
      <c r="Q29" s="192"/>
      <c r="R29" s="192">
        <v>9.787002413793104</v>
      </c>
      <c r="S29" s="192"/>
      <c r="T29" s="192" t="s">
        <v>586</v>
      </c>
      <c r="U29" s="192"/>
      <c r="V29" s="192">
        <v>0</v>
      </c>
      <c r="W29" s="192"/>
      <c r="X29" s="192">
        <v>0</v>
      </c>
      <c r="Y29" s="192"/>
      <c r="Z29" s="192" t="s">
        <v>586</v>
      </c>
      <c r="AA29" s="192"/>
      <c r="AB29" s="192">
        <v>0</v>
      </c>
      <c r="AC29" s="192">
        <v>9.787002413793104</v>
      </c>
    </row>
    <row r="30" spans="1:32" s="178" customFormat="1" ht="47.25" x14ac:dyDescent="0.25">
      <c r="A30" s="176" t="s">
        <v>63</v>
      </c>
      <c r="B30" s="177" t="s">
        <v>177</v>
      </c>
      <c r="C30" s="192" t="s">
        <v>586</v>
      </c>
      <c r="D30" s="192">
        <v>8.532</v>
      </c>
      <c r="E30" s="192">
        <v>8.532</v>
      </c>
      <c r="F30" s="192">
        <v>8.532</v>
      </c>
      <c r="G30" s="192">
        <v>0</v>
      </c>
      <c r="H30" s="192" t="s">
        <v>586</v>
      </c>
      <c r="I30" s="192"/>
      <c r="J30" s="192">
        <v>0</v>
      </c>
      <c r="K30" s="192"/>
      <c r="L30" s="192" t="s">
        <v>586</v>
      </c>
      <c r="M30" s="192"/>
      <c r="N30" s="192">
        <v>0</v>
      </c>
      <c r="O30" s="192"/>
      <c r="P30" s="192" t="s">
        <v>586</v>
      </c>
      <c r="Q30" s="192"/>
      <c r="R30" s="192">
        <v>8.532</v>
      </c>
      <c r="S30" s="192"/>
      <c r="T30" s="192" t="s">
        <v>586</v>
      </c>
      <c r="U30" s="192"/>
      <c r="V30" s="192">
        <v>0</v>
      </c>
      <c r="W30" s="192"/>
      <c r="X30" s="192">
        <v>0</v>
      </c>
      <c r="Y30" s="192"/>
      <c r="Z30" s="192" t="s">
        <v>586</v>
      </c>
      <c r="AA30" s="192"/>
      <c r="AB30" s="192">
        <v>0</v>
      </c>
      <c r="AC30" s="192">
        <v>8.532</v>
      </c>
    </row>
    <row r="31" spans="1:32" s="178" customFormat="1" x14ac:dyDescent="0.25">
      <c r="A31" s="176" t="s">
        <v>176</v>
      </c>
      <c r="B31" s="180" t="s">
        <v>175</v>
      </c>
      <c r="C31" s="192" t="s">
        <v>586</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78" customFormat="1" ht="31.5" x14ac:dyDescent="0.25">
      <c r="A32" s="176" t="s">
        <v>174</v>
      </c>
      <c r="B32" s="180" t="s">
        <v>173</v>
      </c>
      <c r="C32" s="192" t="s">
        <v>586</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78" customFormat="1" x14ac:dyDescent="0.25">
      <c r="A33" s="176" t="s">
        <v>172</v>
      </c>
      <c r="B33" s="180" t="s">
        <v>171</v>
      </c>
      <c r="C33" s="192" t="s">
        <v>586</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78" customFormat="1" x14ac:dyDescent="0.25">
      <c r="A34" s="176" t="s">
        <v>170</v>
      </c>
      <c r="B34" s="180" t="s">
        <v>169</v>
      </c>
      <c r="C34" s="192" t="s">
        <v>586</v>
      </c>
      <c r="D34" s="192">
        <v>8.5299999999999994</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78" customFormat="1" ht="31.5" x14ac:dyDescent="0.25">
      <c r="A35" s="176" t="s">
        <v>62</v>
      </c>
      <c r="B35" s="177"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78" customFormat="1" ht="31.5" x14ac:dyDescent="0.25">
      <c r="A36" s="179" t="s">
        <v>167</v>
      </c>
      <c r="B36" s="182" t="s">
        <v>522</v>
      </c>
      <c r="C36" s="192"/>
      <c r="D36" s="192"/>
      <c r="E36" s="192"/>
      <c r="F36" s="192"/>
      <c r="G36" s="192">
        <v>0</v>
      </c>
      <c r="H36" s="192" t="s">
        <v>586</v>
      </c>
      <c r="I36" s="192" t="s">
        <v>586</v>
      </c>
      <c r="J36" s="192">
        <v>0</v>
      </c>
      <c r="K36" s="192" t="s">
        <v>574</v>
      </c>
      <c r="L36" s="192" t="s">
        <v>586</v>
      </c>
      <c r="M36" s="192" t="s">
        <v>586</v>
      </c>
      <c r="N36" s="192">
        <v>0</v>
      </c>
      <c r="O36" s="192" t="s">
        <v>574</v>
      </c>
      <c r="P36" s="192" t="s">
        <v>586</v>
      </c>
      <c r="Q36" s="192" t="s">
        <v>586</v>
      </c>
      <c r="R36" s="192">
        <v>0</v>
      </c>
      <c r="S36" s="192" t="s">
        <v>574</v>
      </c>
      <c r="T36" s="192" t="s">
        <v>586</v>
      </c>
      <c r="U36" s="192" t="s">
        <v>586</v>
      </c>
      <c r="V36" s="192">
        <v>0</v>
      </c>
      <c r="W36" s="192" t="s">
        <v>574</v>
      </c>
      <c r="X36" s="192">
        <v>0</v>
      </c>
      <c r="Y36" s="192" t="s">
        <v>574</v>
      </c>
      <c r="Z36" s="192" t="s">
        <v>586</v>
      </c>
      <c r="AA36" s="192" t="s">
        <v>586</v>
      </c>
      <c r="AB36" s="192">
        <v>0</v>
      </c>
      <c r="AC36" s="192">
        <v>0</v>
      </c>
    </row>
    <row r="37" spans="1:29" s="178" customFormat="1" x14ac:dyDescent="0.25">
      <c r="A37" s="179" t="s">
        <v>166</v>
      </c>
      <c r="B37" s="182" t="s">
        <v>156</v>
      </c>
      <c r="C37" s="192"/>
      <c r="D37" s="192"/>
      <c r="E37" s="192"/>
      <c r="F37" s="192"/>
      <c r="G37" s="192">
        <v>0</v>
      </c>
      <c r="H37" s="192" t="s">
        <v>586</v>
      </c>
      <c r="I37" s="192" t="s">
        <v>586</v>
      </c>
      <c r="J37" s="192">
        <v>0</v>
      </c>
      <c r="K37" s="192" t="s">
        <v>574</v>
      </c>
      <c r="L37" s="192" t="s">
        <v>586</v>
      </c>
      <c r="M37" s="192" t="s">
        <v>586</v>
      </c>
      <c r="N37" s="192">
        <v>0</v>
      </c>
      <c r="O37" s="192" t="s">
        <v>574</v>
      </c>
      <c r="P37" s="192" t="s">
        <v>586</v>
      </c>
      <c r="Q37" s="192" t="s">
        <v>586</v>
      </c>
      <c r="R37" s="192">
        <v>0</v>
      </c>
      <c r="S37" s="192" t="s">
        <v>574</v>
      </c>
      <c r="T37" s="192" t="s">
        <v>586</v>
      </c>
      <c r="U37" s="192" t="s">
        <v>586</v>
      </c>
      <c r="V37" s="192">
        <v>0</v>
      </c>
      <c r="W37" s="192" t="s">
        <v>574</v>
      </c>
      <c r="X37" s="192">
        <v>0</v>
      </c>
      <c r="Y37" s="192" t="s">
        <v>574</v>
      </c>
      <c r="Z37" s="192" t="s">
        <v>586</v>
      </c>
      <c r="AA37" s="192" t="s">
        <v>586</v>
      </c>
      <c r="AB37" s="192">
        <v>0</v>
      </c>
      <c r="AC37" s="192">
        <v>0</v>
      </c>
    </row>
    <row r="38" spans="1:29" s="178" customFormat="1" x14ac:dyDescent="0.25">
      <c r="A38" s="179" t="s">
        <v>165</v>
      </c>
      <c r="B38" s="180" t="s">
        <v>523</v>
      </c>
      <c r="C38" s="192"/>
      <c r="D38" s="192"/>
      <c r="E38" s="192"/>
      <c r="F38" s="192"/>
      <c r="G38" s="192">
        <v>0</v>
      </c>
      <c r="H38" s="192" t="s">
        <v>586</v>
      </c>
      <c r="I38" s="192" t="s">
        <v>586</v>
      </c>
      <c r="J38" s="192">
        <v>0</v>
      </c>
      <c r="K38" s="192" t="s">
        <v>574</v>
      </c>
      <c r="L38" s="192" t="s">
        <v>586</v>
      </c>
      <c r="M38" s="192" t="s">
        <v>586</v>
      </c>
      <c r="N38" s="192">
        <v>0</v>
      </c>
      <c r="O38" s="192" t="s">
        <v>574</v>
      </c>
      <c r="P38" s="192" t="s">
        <v>586</v>
      </c>
      <c r="Q38" s="192" t="s">
        <v>586</v>
      </c>
      <c r="R38" s="192">
        <v>0</v>
      </c>
      <c r="S38" s="192" t="s">
        <v>574</v>
      </c>
      <c r="T38" s="192" t="s">
        <v>586</v>
      </c>
      <c r="U38" s="192" t="s">
        <v>586</v>
      </c>
      <c r="V38" s="192">
        <v>0</v>
      </c>
      <c r="W38" s="192" t="s">
        <v>574</v>
      </c>
      <c r="X38" s="192">
        <v>0</v>
      </c>
      <c r="Y38" s="192" t="s">
        <v>574</v>
      </c>
      <c r="Z38" s="192" t="s">
        <v>586</v>
      </c>
      <c r="AA38" s="192" t="s">
        <v>586</v>
      </c>
      <c r="AB38" s="192">
        <v>0</v>
      </c>
      <c r="AC38" s="192">
        <v>0</v>
      </c>
    </row>
    <row r="39" spans="1:29" s="178" customFormat="1" x14ac:dyDescent="0.25">
      <c r="A39" s="179" t="s">
        <v>164</v>
      </c>
      <c r="B39" s="180" t="s">
        <v>524</v>
      </c>
      <c r="C39" s="192"/>
      <c r="D39" s="192"/>
      <c r="E39" s="192"/>
      <c r="F39" s="192"/>
      <c r="G39" s="192">
        <v>0</v>
      </c>
      <c r="H39" s="192" t="s">
        <v>586</v>
      </c>
      <c r="I39" s="192" t="s">
        <v>586</v>
      </c>
      <c r="J39" s="192">
        <v>0</v>
      </c>
      <c r="K39" s="192" t="s">
        <v>574</v>
      </c>
      <c r="L39" s="192" t="s">
        <v>586</v>
      </c>
      <c r="M39" s="192" t="s">
        <v>586</v>
      </c>
      <c r="N39" s="192">
        <v>0</v>
      </c>
      <c r="O39" s="192" t="s">
        <v>574</v>
      </c>
      <c r="P39" s="192" t="s">
        <v>586</v>
      </c>
      <c r="Q39" s="192" t="s">
        <v>586</v>
      </c>
      <c r="R39" s="192">
        <v>0</v>
      </c>
      <c r="S39" s="192" t="s">
        <v>574</v>
      </c>
      <c r="T39" s="192" t="s">
        <v>586</v>
      </c>
      <c r="U39" s="192" t="s">
        <v>586</v>
      </c>
      <c r="V39" s="192">
        <v>0</v>
      </c>
      <c r="W39" s="192" t="s">
        <v>574</v>
      </c>
      <c r="X39" s="192">
        <v>0</v>
      </c>
      <c r="Y39" s="192" t="s">
        <v>574</v>
      </c>
      <c r="Z39" s="192" t="s">
        <v>586</v>
      </c>
      <c r="AA39" s="192" t="s">
        <v>586</v>
      </c>
      <c r="AB39" s="192">
        <v>0</v>
      </c>
      <c r="AC39" s="192">
        <v>0</v>
      </c>
    </row>
    <row r="40" spans="1:29" s="178" customFormat="1" x14ac:dyDescent="0.25">
      <c r="A40" s="179" t="s">
        <v>163</v>
      </c>
      <c r="B40" s="180" t="s">
        <v>525</v>
      </c>
      <c r="C40" s="192"/>
      <c r="D40" s="192"/>
      <c r="E40" s="192"/>
      <c r="F40" s="192"/>
      <c r="G40" s="192">
        <v>0</v>
      </c>
      <c r="H40" s="192" t="s">
        <v>586</v>
      </c>
      <c r="I40" s="192" t="s">
        <v>586</v>
      </c>
      <c r="J40" s="192">
        <v>0</v>
      </c>
      <c r="K40" s="192" t="s">
        <v>574</v>
      </c>
      <c r="L40" s="192" t="s">
        <v>586</v>
      </c>
      <c r="M40" s="192" t="s">
        <v>586</v>
      </c>
      <c r="N40" s="192">
        <v>0</v>
      </c>
      <c r="O40" s="192" t="s">
        <v>574</v>
      </c>
      <c r="P40" s="192" t="s">
        <v>586</v>
      </c>
      <c r="Q40" s="192" t="s">
        <v>586</v>
      </c>
      <c r="R40" s="192">
        <v>0</v>
      </c>
      <c r="S40" s="192" t="s">
        <v>574</v>
      </c>
      <c r="T40" s="192" t="s">
        <v>586</v>
      </c>
      <c r="U40" s="192" t="s">
        <v>586</v>
      </c>
      <c r="V40" s="192">
        <v>0</v>
      </c>
      <c r="W40" s="192" t="s">
        <v>574</v>
      </c>
      <c r="X40" s="192">
        <v>0</v>
      </c>
      <c r="Y40" s="192" t="s">
        <v>574</v>
      </c>
      <c r="Z40" s="192" t="s">
        <v>586</v>
      </c>
      <c r="AA40" s="192" t="s">
        <v>586</v>
      </c>
      <c r="AB40" s="192">
        <v>0</v>
      </c>
      <c r="AC40" s="192">
        <v>0</v>
      </c>
    </row>
    <row r="41" spans="1:29" s="178" customFormat="1" x14ac:dyDescent="0.25">
      <c r="A41" s="179" t="s">
        <v>162</v>
      </c>
      <c r="B41" s="180" t="s">
        <v>526</v>
      </c>
      <c r="C41" s="192"/>
      <c r="D41" s="192"/>
      <c r="E41" s="192"/>
      <c r="F41" s="192"/>
      <c r="G41" s="192">
        <v>0</v>
      </c>
      <c r="H41" s="192" t="s">
        <v>586</v>
      </c>
      <c r="I41" s="192" t="s">
        <v>586</v>
      </c>
      <c r="J41" s="192">
        <v>0</v>
      </c>
      <c r="K41" s="192" t="s">
        <v>574</v>
      </c>
      <c r="L41" s="192" t="s">
        <v>586</v>
      </c>
      <c r="M41" s="192" t="s">
        <v>586</v>
      </c>
      <c r="N41" s="192">
        <v>0</v>
      </c>
      <c r="O41" s="192" t="s">
        <v>574</v>
      </c>
      <c r="P41" s="192" t="s">
        <v>586</v>
      </c>
      <c r="Q41" s="192" t="s">
        <v>586</v>
      </c>
      <c r="R41" s="192">
        <v>0</v>
      </c>
      <c r="S41" s="192" t="s">
        <v>574</v>
      </c>
      <c r="T41" s="192" t="s">
        <v>586</v>
      </c>
      <c r="U41" s="192" t="s">
        <v>586</v>
      </c>
      <c r="V41" s="192">
        <v>0</v>
      </c>
      <c r="W41" s="192" t="s">
        <v>574</v>
      </c>
      <c r="X41" s="192">
        <v>0</v>
      </c>
      <c r="Y41" s="192" t="s">
        <v>574</v>
      </c>
      <c r="Z41" s="192" t="s">
        <v>586</v>
      </c>
      <c r="AA41" s="192" t="s">
        <v>586</v>
      </c>
      <c r="AB41" s="192">
        <v>0</v>
      </c>
      <c r="AC41" s="192">
        <v>0</v>
      </c>
    </row>
    <row r="42" spans="1:29" s="178" customFormat="1" x14ac:dyDescent="0.25">
      <c r="A42" s="179" t="s">
        <v>161</v>
      </c>
      <c r="B42" s="180" t="s">
        <v>527</v>
      </c>
      <c r="C42" s="192"/>
      <c r="D42" s="192"/>
      <c r="E42" s="192"/>
      <c r="F42" s="192"/>
      <c r="G42" s="192">
        <v>0</v>
      </c>
      <c r="H42" s="192" t="s">
        <v>586</v>
      </c>
      <c r="I42" s="192" t="s">
        <v>586</v>
      </c>
      <c r="J42" s="192">
        <v>0</v>
      </c>
      <c r="K42" s="192" t="s">
        <v>574</v>
      </c>
      <c r="L42" s="192" t="s">
        <v>586</v>
      </c>
      <c r="M42" s="192" t="s">
        <v>586</v>
      </c>
      <c r="N42" s="192">
        <v>0</v>
      </c>
      <c r="O42" s="192" t="s">
        <v>574</v>
      </c>
      <c r="P42" s="192" t="s">
        <v>586</v>
      </c>
      <c r="Q42" s="192" t="s">
        <v>586</v>
      </c>
      <c r="R42" s="192">
        <v>0</v>
      </c>
      <c r="S42" s="192" t="s">
        <v>574</v>
      </c>
      <c r="T42" s="192" t="s">
        <v>586</v>
      </c>
      <c r="U42" s="192" t="s">
        <v>586</v>
      </c>
      <c r="V42" s="192">
        <v>0</v>
      </c>
      <c r="W42" s="192" t="s">
        <v>574</v>
      </c>
      <c r="X42" s="192">
        <v>0</v>
      </c>
      <c r="Y42" s="192" t="s">
        <v>574</v>
      </c>
      <c r="Z42" s="192" t="s">
        <v>586</v>
      </c>
      <c r="AA42" s="192" t="s">
        <v>586</v>
      </c>
      <c r="AB42" s="192">
        <v>0</v>
      </c>
      <c r="AC42" s="192">
        <v>0</v>
      </c>
    </row>
    <row r="43" spans="1:29" s="178" customFormat="1" x14ac:dyDescent="0.25">
      <c r="A43" s="179" t="s">
        <v>528</v>
      </c>
      <c r="B43" s="180" t="s">
        <v>529</v>
      </c>
      <c r="C43" s="192"/>
      <c r="D43" s="192"/>
      <c r="E43" s="192"/>
      <c r="F43" s="192"/>
      <c r="G43" s="192">
        <v>0</v>
      </c>
      <c r="H43" s="192" t="s">
        <v>586</v>
      </c>
      <c r="I43" s="192" t="s">
        <v>586</v>
      </c>
      <c r="J43" s="192">
        <v>0</v>
      </c>
      <c r="K43" s="192" t="s">
        <v>574</v>
      </c>
      <c r="L43" s="192" t="s">
        <v>586</v>
      </c>
      <c r="M43" s="192" t="s">
        <v>586</v>
      </c>
      <c r="N43" s="192">
        <v>0</v>
      </c>
      <c r="O43" s="192" t="s">
        <v>574</v>
      </c>
      <c r="P43" s="192" t="s">
        <v>586</v>
      </c>
      <c r="Q43" s="192" t="s">
        <v>586</v>
      </c>
      <c r="R43" s="192">
        <v>0</v>
      </c>
      <c r="S43" s="192" t="s">
        <v>574</v>
      </c>
      <c r="T43" s="192" t="s">
        <v>586</v>
      </c>
      <c r="U43" s="192" t="s">
        <v>586</v>
      </c>
      <c r="V43" s="192">
        <v>0</v>
      </c>
      <c r="W43" s="192" t="s">
        <v>574</v>
      </c>
      <c r="X43" s="192">
        <v>0</v>
      </c>
      <c r="Y43" s="192" t="s">
        <v>574</v>
      </c>
      <c r="Z43" s="192" t="s">
        <v>586</v>
      </c>
      <c r="AA43" s="192" t="s">
        <v>586</v>
      </c>
      <c r="AB43" s="192">
        <v>0</v>
      </c>
      <c r="AC43" s="192">
        <v>0</v>
      </c>
    </row>
    <row r="44" spans="1:29" s="178" customFormat="1" x14ac:dyDescent="0.25">
      <c r="A44" s="179" t="s">
        <v>530</v>
      </c>
      <c r="B44" s="180" t="s">
        <v>531</v>
      </c>
      <c r="C44" s="192"/>
      <c r="D44" s="192"/>
      <c r="E44" s="192"/>
      <c r="F44" s="192"/>
      <c r="G44" s="192">
        <v>0</v>
      </c>
      <c r="H44" s="192" t="s">
        <v>586</v>
      </c>
      <c r="I44" s="192" t="s">
        <v>586</v>
      </c>
      <c r="J44" s="192">
        <v>0</v>
      </c>
      <c r="K44" s="192" t="s">
        <v>574</v>
      </c>
      <c r="L44" s="192" t="s">
        <v>586</v>
      </c>
      <c r="M44" s="192" t="s">
        <v>586</v>
      </c>
      <c r="N44" s="192">
        <v>0</v>
      </c>
      <c r="O44" s="192" t="s">
        <v>574</v>
      </c>
      <c r="P44" s="192" t="s">
        <v>586</v>
      </c>
      <c r="Q44" s="192" t="s">
        <v>586</v>
      </c>
      <c r="R44" s="192">
        <v>0</v>
      </c>
      <c r="S44" s="192" t="s">
        <v>574</v>
      </c>
      <c r="T44" s="192" t="s">
        <v>586</v>
      </c>
      <c r="U44" s="192" t="s">
        <v>586</v>
      </c>
      <c r="V44" s="192">
        <v>0</v>
      </c>
      <c r="W44" s="192" t="s">
        <v>574</v>
      </c>
      <c r="X44" s="192">
        <v>0</v>
      </c>
      <c r="Y44" s="192" t="s">
        <v>574</v>
      </c>
      <c r="Z44" s="192" t="s">
        <v>586</v>
      </c>
      <c r="AA44" s="192" t="s">
        <v>586</v>
      </c>
      <c r="AB44" s="192">
        <v>0</v>
      </c>
      <c r="AC44" s="192">
        <v>0</v>
      </c>
    </row>
    <row r="45" spans="1:29" s="178" customFormat="1" x14ac:dyDescent="0.25">
      <c r="A45" s="179" t="s">
        <v>532</v>
      </c>
      <c r="B45" s="180" t="s">
        <v>533</v>
      </c>
      <c r="C45" s="192"/>
      <c r="D45" s="192"/>
      <c r="E45" s="192"/>
      <c r="F45" s="192"/>
      <c r="G45" s="192">
        <v>0</v>
      </c>
      <c r="H45" s="192" t="s">
        <v>586</v>
      </c>
      <c r="I45" s="192" t="s">
        <v>586</v>
      </c>
      <c r="J45" s="192">
        <v>0</v>
      </c>
      <c r="K45" s="192" t="s">
        <v>574</v>
      </c>
      <c r="L45" s="192" t="s">
        <v>586</v>
      </c>
      <c r="M45" s="192" t="s">
        <v>586</v>
      </c>
      <c r="N45" s="192">
        <v>0</v>
      </c>
      <c r="O45" s="192" t="s">
        <v>574</v>
      </c>
      <c r="P45" s="192" t="s">
        <v>586</v>
      </c>
      <c r="Q45" s="192" t="s">
        <v>586</v>
      </c>
      <c r="R45" s="192">
        <v>0</v>
      </c>
      <c r="S45" s="192" t="s">
        <v>574</v>
      </c>
      <c r="T45" s="192" t="s">
        <v>586</v>
      </c>
      <c r="U45" s="192" t="s">
        <v>586</v>
      </c>
      <c r="V45" s="192">
        <v>0</v>
      </c>
      <c r="W45" s="192" t="s">
        <v>574</v>
      </c>
      <c r="X45" s="192">
        <v>0</v>
      </c>
      <c r="Y45" s="192" t="s">
        <v>574</v>
      </c>
      <c r="Z45" s="192" t="s">
        <v>586</v>
      </c>
      <c r="AA45" s="192" t="s">
        <v>586</v>
      </c>
      <c r="AB45" s="192">
        <v>0</v>
      </c>
      <c r="AC45" s="192">
        <v>0</v>
      </c>
    </row>
    <row r="46" spans="1:29" s="178" customFormat="1" x14ac:dyDescent="0.25">
      <c r="A46" s="179" t="s">
        <v>534</v>
      </c>
      <c r="B46" s="180" t="s">
        <v>535</v>
      </c>
      <c r="C46" s="192"/>
      <c r="D46" s="192"/>
      <c r="E46" s="192"/>
      <c r="F46" s="192"/>
      <c r="G46" s="192">
        <v>0</v>
      </c>
      <c r="H46" s="192" t="s">
        <v>586</v>
      </c>
      <c r="I46" s="192" t="s">
        <v>586</v>
      </c>
      <c r="J46" s="192">
        <v>0</v>
      </c>
      <c r="K46" s="192" t="s">
        <v>574</v>
      </c>
      <c r="L46" s="192" t="s">
        <v>586</v>
      </c>
      <c r="M46" s="192" t="s">
        <v>586</v>
      </c>
      <c r="N46" s="192">
        <v>0</v>
      </c>
      <c r="O46" s="192" t="s">
        <v>574</v>
      </c>
      <c r="P46" s="192" t="s">
        <v>586</v>
      </c>
      <c r="Q46" s="192" t="s">
        <v>586</v>
      </c>
      <c r="R46" s="192">
        <v>0</v>
      </c>
      <c r="S46" s="192" t="s">
        <v>574</v>
      </c>
      <c r="T46" s="192" t="s">
        <v>586</v>
      </c>
      <c r="U46" s="192" t="s">
        <v>586</v>
      </c>
      <c r="V46" s="192">
        <v>0</v>
      </c>
      <c r="W46" s="192" t="s">
        <v>574</v>
      </c>
      <c r="X46" s="192">
        <v>0</v>
      </c>
      <c r="Y46" s="192" t="s">
        <v>574</v>
      </c>
      <c r="Z46" s="192" t="s">
        <v>586</v>
      </c>
      <c r="AA46" s="192" t="s">
        <v>586</v>
      </c>
      <c r="AB46" s="192">
        <v>0</v>
      </c>
      <c r="AC46" s="192">
        <v>0</v>
      </c>
    </row>
    <row r="47" spans="1:29" s="178" customFormat="1" x14ac:dyDescent="0.25">
      <c r="A47" s="176" t="s">
        <v>61</v>
      </c>
      <c r="B47" s="177" t="s">
        <v>160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178" customFormat="1" ht="31.5" x14ac:dyDescent="0.25">
      <c r="A48" s="179" t="s">
        <v>159</v>
      </c>
      <c r="B48" s="182" t="s">
        <v>522</v>
      </c>
      <c r="C48" s="192" t="s">
        <v>586</v>
      </c>
      <c r="D48" s="192">
        <v>0</v>
      </c>
      <c r="E48" s="192"/>
      <c r="F48" s="192"/>
      <c r="G48" s="192">
        <v>0</v>
      </c>
      <c r="H48" s="192" t="s">
        <v>586</v>
      </c>
      <c r="I48" s="192"/>
      <c r="J48" s="192">
        <v>0</v>
      </c>
      <c r="K48" s="192"/>
      <c r="L48" s="192" t="s">
        <v>586</v>
      </c>
      <c r="M48" s="192"/>
      <c r="N48" s="192">
        <v>0</v>
      </c>
      <c r="O48" s="192"/>
      <c r="P48" s="192" t="s">
        <v>586</v>
      </c>
      <c r="Q48" s="192"/>
      <c r="R48" s="192">
        <v>0</v>
      </c>
      <c r="S48" s="192"/>
      <c r="T48" s="192" t="s">
        <v>586</v>
      </c>
      <c r="U48" s="192"/>
      <c r="V48" s="192">
        <v>0</v>
      </c>
      <c r="W48" s="192"/>
      <c r="X48" s="192">
        <v>0</v>
      </c>
      <c r="Y48" s="192"/>
      <c r="Z48" s="192" t="s">
        <v>586</v>
      </c>
      <c r="AA48" s="192"/>
      <c r="AB48" s="192">
        <v>0</v>
      </c>
      <c r="AC48" s="192">
        <v>0</v>
      </c>
    </row>
    <row r="49" spans="1:29" s="178" customFormat="1" x14ac:dyDescent="0.25">
      <c r="A49" s="179" t="s">
        <v>158</v>
      </c>
      <c r="B49" s="182" t="s">
        <v>156</v>
      </c>
      <c r="C49" s="192" t="s">
        <v>586</v>
      </c>
      <c r="D49" s="192">
        <v>2.8</v>
      </c>
      <c r="E49" s="192"/>
      <c r="F49" s="192"/>
      <c r="G49" s="192">
        <v>0</v>
      </c>
      <c r="H49" s="192" t="s">
        <v>586</v>
      </c>
      <c r="I49" s="192"/>
      <c r="J49" s="192">
        <v>0</v>
      </c>
      <c r="K49" s="192"/>
      <c r="L49" s="192" t="s">
        <v>586</v>
      </c>
      <c r="M49" s="192"/>
      <c r="O49" s="192"/>
      <c r="P49" s="192" t="s">
        <v>586</v>
      </c>
      <c r="Q49" s="192"/>
      <c r="R49" s="192">
        <v>2.8</v>
      </c>
      <c r="S49" s="192"/>
      <c r="T49" s="192" t="s">
        <v>586</v>
      </c>
      <c r="U49" s="192"/>
      <c r="V49" s="192">
        <v>0</v>
      </c>
      <c r="W49" s="192"/>
      <c r="X49" s="192">
        <v>0</v>
      </c>
      <c r="Y49" s="192"/>
      <c r="Z49" s="192" t="s">
        <v>586</v>
      </c>
      <c r="AA49" s="192"/>
      <c r="AB49" s="192">
        <v>0</v>
      </c>
      <c r="AC49" s="192">
        <v>2.8</v>
      </c>
    </row>
    <row r="50" spans="1:29" s="178" customFormat="1" ht="31.5" x14ac:dyDescent="0.25">
      <c r="A50" s="179" t="s">
        <v>157</v>
      </c>
      <c r="B50" s="180" t="s">
        <v>154</v>
      </c>
      <c r="C50" s="192" t="s">
        <v>586</v>
      </c>
      <c r="D50" s="192">
        <v>0</v>
      </c>
      <c r="E50" s="192"/>
      <c r="F50" s="192"/>
      <c r="G50" s="192">
        <v>0</v>
      </c>
      <c r="H50" s="192" t="s">
        <v>586</v>
      </c>
      <c r="I50" s="192"/>
      <c r="J50" s="192">
        <v>0</v>
      </c>
      <c r="K50" s="192"/>
      <c r="L50" s="192" t="s">
        <v>586</v>
      </c>
      <c r="M50" s="192"/>
      <c r="O50" s="192"/>
      <c r="P50" s="192" t="s">
        <v>586</v>
      </c>
      <c r="Q50" s="192"/>
      <c r="R50" s="192">
        <v>0</v>
      </c>
      <c r="S50" s="192"/>
      <c r="T50" s="192" t="s">
        <v>586</v>
      </c>
      <c r="U50" s="192"/>
      <c r="V50" s="192">
        <v>0</v>
      </c>
      <c r="W50" s="192"/>
      <c r="X50" s="192">
        <v>0</v>
      </c>
      <c r="Y50" s="192"/>
      <c r="Z50" s="192" t="s">
        <v>586</v>
      </c>
      <c r="AA50" s="192"/>
      <c r="AB50" s="192">
        <v>0</v>
      </c>
      <c r="AC50" s="192">
        <v>0</v>
      </c>
    </row>
    <row r="51" spans="1:29" s="178" customFormat="1" ht="31.5" x14ac:dyDescent="0.25">
      <c r="A51" s="179" t="s">
        <v>155</v>
      </c>
      <c r="B51" s="180" t="s">
        <v>152</v>
      </c>
      <c r="C51" s="192" t="s">
        <v>586</v>
      </c>
      <c r="D51" s="192">
        <v>21.074000000000002</v>
      </c>
      <c r="E51" s="192"/>
      <c r="F51" s="192"/>
      <c r="G51" s="192">
        <v>0</v>
      </c>
      <c r="H51" s="192" t="s">
        <v>586</v>
      </c>
      <c r="I51" s="192"/>
      <c r="J51" s="192">
        <v>0</v>
      </c>
      <c r="K51" s="192"/>
      <c r="L51" s="192" t="s">
        <v>586</v>
      </c>
      <c r="M51" s="192"/>
      <c r="O51" s="192"/>
      <c r="P51" s="192" t="s">
        <v>586</v>
      </c>
      <c r="Q51" s="192"/>
      <c r="R51" s="192">
        <v>21.074000000000002</v>
      </c>
      <c r="S51" s="192"/>
      <c r="T51" s="192" t="s">
        <v>586</v>
      </c>
      <c r="U51" s="192"/>
      <c r="V51" s="192">
        <v>0</v>
      </c>
      <c r="W51" s="192"/>
      <c r="X51" s="192">
        <v>0</v>
      </c>
      <c r="Y51" s="192"/>
      <c r="Z51" s="192" t="s">
        <v>586</v>
      </c>
      <c r="AA51" s="192"/>
      <c r="AB51" s="192">
        <v>0</v>
      </c>
      <c r="AC51" s="192">
        <v>21.074000000000002</v>
      </c>
    </row>
    <row r="52" spans="1:29" s="178" customFormat="1" x14ac:dyDescent="0.25">
      <c r="A52" s="179" t="s">
        <v>153</v>
      </c>
      <c r="B52" s="180" t="s">
        <v>150</v>
      </c>
      <c r="C52" s="192" t="s">
        <v>586</v>
      </c>
      <c r="D52" s="192">
        <v>0</v>
      </c>
      <c r="E52" s="192"/>
      <c r="F52" s="192"/>
      <c r="G52" s="192">
        <v>0</v>
      </c>
      <c r="H52" s="192" t="s">
        <v>586</v>
      </c>
      <c r="I52" s="192"/>
      <c r="J52" s="192">
        <v>0</v>
      </c>
      <c r="K52" s="192"/>
      <c r="L52" s="192" t="s">
        <v>586</v>
      </c>
      <c r="M52" s="192"/>
      <c r="O52" s="192"/>
      <c r="P52" s="192" t="s">
        <v>586</v>
      </c>
      <c r="Q52" s="192"/>
      <c r="R52" s="192">
        <v>0</v>
      </c>
      <c r="S52" s="192"/>
      <c r="T52" s="192" t="s">
        <v>586</v>
      </c>
      <c r="U52" s="192"/>
      <c r="V52" s="192">
        <v>0</v>
      </c>
      <c r="W52" s="192"/>
      <c r="X52" s="192">
        <v>0</v>
      </c>
      <c r="Y52" s="192"/>
      <c r="Z52" s="192" t="s">
        <v>586</v>
      </c>
      <c r="AA52" s="192"/>
      <c r="AB52" s="192">
        <v>0</v>
      </c>
      <c r="AC52" s="192">
        <v>0</v>
      </c>
    </row>
    <row r="53" spans="1:29" s="178" customFormat="1" x14ac:dyDescent="0.25">
      <c r="A53" s="179" t="s">
        <v>151</v>
      </c>
      <c r="B53" s="180" t="s">
        <v>524</v>
      </c>
      <c r="C53" s="192" t="s">
        <v>586</v>
      </c>
      <c r="D53" s="192">
        <v>2.2149999999999999</v>
      </c>
      <c r="E53" s="192"/>
      <c r="F53" s="192"/>
      <c r="G53" s="192">
        <v>0</v>
      </c>
      <c r="H53" s="192" t="s">
        <v>586</v>
      </c>
      <c r="I53" s="192"/>
      <c r="J53" s="192">
        <v>0</v>
      </c>
      <c r="K53" s="192"/>
      <c r="L53" s="192" t="s">
        <v>586</v>
      </c>
      <c r="M53" s="192"/>
      <c r="O53" s="192"/>
      <c r="P53" s="192" t="s">
        <v>586</v>
      </c>
      <c r="Q53" s="192"/>
      <c r="R53" s="192">
        <v>2.2149999999999999</v>
      </c>
      <c r="S53" s="192"/>
      <c r="T53" s="192" t="s">
        <v>586</v>
      </c>
      <c r="U53" s="192"/>
      <c r="V53" s="192">
        <v>0</v>
      </c>
      <c r="W53" s="192"/>
      <c r="X53" s="192">
        <v>0</v>
      </c>
      <c r="Y53" s="192"/>
      <c r="Z53" s="192" t="s">
        <v>586</v>
      </c>
      <c r="AA53" s="192"/>
      <c r="AB53" s="192">
        <v>0</v>
      </c>
      <c r="AC53" s="192">
        <v>2.2149999999999999</v>
      </c>
    </row>
    <row r="54" spans="1:29" s="178" customFormat="1" x14ac:dyDescent="0.25">
      <c r="A54" s="179" t="s">
        <v>149</v>
      </c>
      <c r="B54" s="180" t="s">
        <v>525</v>
      </c>
      <c r="C54" s="192" t="s">
        <v>586</v>
      </c>
      <c r="D54" s="192">
        <v>0</v>
      </c>
      <c r="E54" s="192"/>
      <c r="F54" s="192"/>
      <c r="G54" s="192">
        <v>0</v>
      </c>
      <c r="H54" s="192" t="s">
        <v>586</v>
      </c>
      <c r="I54" s="192"/>
      <c r="J54" s="192">
        <v>0</v>
      </c>
      <c r="K54" s="192"/>
      <c r="L54" s="192" t="s">
        <v>586</v>
      </c>
      <c r="M54" s="192"/>
      <c r="O54" s="192"/>
      <c r="P54" s="192" t="s">
        <v>586</v>
      </c>
      <c r="Q54" s="192"/>
      <c r="R54" s="192">
        <v>0</v>
      </c>
      <c r="S54" s="192"/>
      <c r="T54" s="192" t="s">
        <v>586</v>
      </c>
      <c r="U54" s="192"/>
      <c r="V54" s="192">
        <v>0</v>
      </c>
      <c r="W54" s="192"/>
      <c r="X54" s="192">
        <v>0</v>
      </c>
      <c r="Y54" s="192"/>
      <c r="Z54" s="192" t="s">
        <v>586</v>
      </c>
      <c r="AA54" s="192"/>
      <c r="AB54" s="192">
        <v>0</v>
      </c>
      <c r="AC54" s="192">
        <v>0</v>
      </c>
    </row>
    <row r="55" spans="1:29" s="178" customFormat="1" x14ac:dyDescent="0.25">
      <c r="A55" s="179" t="s">
        <v>536</v>
      </c>
      <c r="B55" s="180" t="s">
        <v>526</v>
      </c>
      <c r="C55" s="192" t="s">
        <v>586</v>
      </c>
      <c r="D55" s="192">
        <v>0</v>
      </c>
      <c r="E55" s="192"/>
      <c r="F55" s="192"/>
      <c r="G55" s="192">
        <v>0</v>
      </c>
      <c r="H55" s="192" t="s">
        <v>586</v>
      </c>
      <c r="I55" s="192"/>
      <c r="J55" s="192">
        <v>0</v>
      </c>
      <c r="K55" s="192"/>
      <c r="L55" s="192" t="s">
        <v>586</v>
      </c>
      <c r="M55" s="192"/>
      <c r="O55" s="192"/>
      <c r="P55" s="192" t="s">
        <v>586</v>
      </c>
      <c r="Q55" s="192"/>
      <c r="R55" s="192">
        <v>0</v>
      </c>
      <c r="S55" s="192"/>
      <c r="T55" s="192" t="s">
        <v>586</v>
      </c>
      <c r="U55" s="192"/>
      <c r="V55" s="192">
        <v>0</v>
      </c>
      <c r="W55" s="192"/>
      <c r="X55" s="192">
        <v>0</v>
      </c>
      <c r="Y55" s="192"/>
      <c r="Z55" s="192" t="s">
        <v>586</v>
      </c>
      <c r="AA55" s="192"/>
      <c r="AB55" s="192">
        <v>0</v>
      </c>
      <c r="AC55" s="192">
        <v>0</v>
      </c>
    </row>
    <row r="56" spans="1:29" s="178" customFormat="1" x14ac:dyDescent="0.25">
      <c r="A56" s="179" t="s">
        <v>537</v>
      </c>
      <c r="B56" s="180" t="s">
        <v>527</v>
      </c>
      <c r="C56" s="192" t="s">
        <v>586</v>
      </c>
      <c r="D56" s="192">
        <v>0</v>
      </c>
      <c r="E56" s="192"/>
      <c r="F56" s="192"/>
      <c r="G56" s="192">
        <v>0</v>
      </c>
      <c r="H56" s="192" t="s">
        <v>586</v>
      </c>
      <c r="I56" s="192"/>
      <c r="J56" s="192">
        <v>0</v>
      </c>
      <c r="K56" s="192"/>
      <c r="L56" s="192" t="s">
        <v>586</v>
      </c>
      <c r="M56" s="192"/>
      <c r="O56" s="192"/>
      <c r="P56" s="192" t="s">
        <v>586</v>
      </c>
      <c r="Q56" s="192"/>
      <c r="R56" s="192">
        <v>0</v>
      </c>
      <c r="S56" s="192"/>
      <c r="T56" s="192" t="s">
        <v>586</v>
      </c>
      <c r="U56" s="192"/>
      <c r="V56" s="192">
        <v>0</v>
      </c>
      <c r="W56" s="192"/>
      <c r="X56" s="192">
        <v>0</v>
      </c>
      <c r="Y56" s="192"/>
      <c r="Z56" s="192" t="s">
        <v>586</v>
      </c>
      <c r="AA56" s="192"/>
      <c r="AB56" s="192">
        <v>0</v>
      </c>
      <c r="AC56" s="192">
        <v>0</v>
      </c>
    </row>
    <row r="57" spans="1:29" s="178" customFormat="1" x14ac:dyDescent="0.25">
      <c r="A57" s="179" t="s">
        <v>538</v>
      </c>
      <c r="B57" s="180" t="s">
        <v>529</v>
      </c>
      <c r="C57" s="192" t="s">
        <v>586</v>
      </c>
      <c r="D57" s="192">
        <v>0</v>
      </c>
      <c r="E57" s="192"/>
      <c r="F57" s="192"/>
      <c r="G57" s="192">
        <v>0</v>
      </c>
      <c r="H57" s="192" t="s">
        <v>586</v>
      </c>
      <c r="I57" s="192"/>
      <c r="J57" s="192">
        <v>0</v>
      </c>
      <c r="K57" s="192"/>
      <c r="L57" s="192" t="s">
        <v>586</v>
      </c>
      <c r="M57" s="192"/>
      <c r="O57" s="192"/>
      <c r="P57" s="192" t="s">
        <v>586</v>
      </c>
      <c r="Q57" s="192"/>
      <c r="R57" s="192">
        <v>0</v>
      </c>
      <c r="S57" s="192"/>
      <c r="T57" s="192" t="s">
        <v>586</v>
      </c>
      <c r="U57" s="192"/>
      <c r="V57" s="192">
        <v>0</v>
      </c>
      <c r="W57" s="192"/>
      <c r="X57" s="192">
        <v>0</v>
      </c>
      <c r="Y57" s="192"/>
      <c r="Z57" s="192" t="s">
        <v>586</v>
      </c>
      <c r="AA57" s="192"/>
      <c r="AB57" s="192">
        <v>0</v>
      </c>
      <c r="AC57" s="192">
        <v>0</v>
      </c>
    </row>
    <row r="58" spans="1:29" s="178" customFormat="1" x14ac:dyDescent="0.25">
      <c r="A58" s="179" t="s">
        <v>539</v>
      </c>
      <c r="B58" s="180" t="s">
        <v>531</v>
      </c>
      <c r="C58" s="192" t="s">
        <v>586</v>
      </c>
      <c r="D58" s="192">
        <v>10</v>
      </c>
      <c r="E58" s="192"/>
      <c r="F58" s="192"/>
      <c r="G58" s="192">
        <v>0</v>
      </c>
      <c r="H58" s="192" t="s">
        <v>586</v>
      </c>
      <c r="I58" s="192"/>
      <c r="J58" s="192">
        <v>0</v>
      </c>
      <c r="K58" s="192"/>
      <c r="L58" s="192" t="s">
        <v>586</v>
      </c>
      <c r="M58" s="192"/>
      <c r="O58" s="192"/>
      <c r="P58" s="192" t="s">
        <v>586</v>
      </c>
      <c r="Q58" s="192"/>
      <c r="R58" s="192">
        <v>10</v>
      </c>
      <c r="S58" s="192"/>
      <c r="T58" s="192" t="s">
        <v>586</v>
      </c>
      <c r="U58" s="192"/>
      <c r="V58" s="192">
        <v>0</v>
      </c>
      <c r="W58" s="192"/>
      <c r="X58" s="192">
        <v>0</v>
      </c>
      <c r="Y58" s="192"/>
      <c r="Z58" s="192" t="s">
        <v>586</v>
      </c>
      <c r="AA58" s="192"/>
      <c r="AB58" s="192">
        <v>0</v>
      </c>
      <c r="AC58" s="192">
        <v>10</v>
      </c>
    </row>
    <row r="59" spans="1:29" s="178" customFormat="1" x14ac:dyDescent="0.25">
      <c r="A59" s="179" t="s">
        <v>540</v>
      </c>
      <c r="B59" s="180" t="s">
        <v>533</v>
      </c>
      <c r="C59" s="192" t="s">
        <v>586</v>
      </c>
      <c r="D59" s="192">
        <v>0</v>
      </c>
      <c r="E59" s="192"/>
      <c r="F59" s="192"/>
      <c r="G59" s="192">
        <v>0</v>
      </c>
      <c r="H59" s="192" t="s">
        <v>586</v>
      </c>
      <c r="I59" s="192"/>
      <c r="J59" s="192">
        <v>0</v>
      </c>
      <c r="K59" s="192"/>
      <c r="L59" s="192" t="s">
        <v>586</v>
      </c>
      <c r="M59" s="192"/>
      <c r="O59" s="192"/>
      <c r="P59" s="192" t="s">
        <v>586</v>
      </c>
      <c r="Q59" s="192"/>
      <c r="R59" s="192">
        <v>0</v>
      </c>
      <c r="S59" s="192"/>
      <c r="T59" s="192" t="s">
        <v>586</v>
      </c>
      <c r="U59" s="192"/>
      <c r="V59" s="192">
        <v>0</v>
      </c>
      <c r="W59" s="192"/>
      <c r="X59" s="192">
        <v>0</v>
      </c>
      <c r="Y59" s="192"/>
      <c r="Z59" s="192" t="s">
        <v>586</v>
      </c>
      <c r="AA59" s="192"/>
      <c r="AB59" s="192">
        <v>0</v>
      </c>
      <c r="AC59" s="192">
        <v>0</v>
      </c>
    </row>
    <row r="60" spans="1:29" s="178" customFormat="1" x14ac:dyDescent="0.25">
      <c r="A60" s="179" t="s">
        <v>541</v>
      </c>
      <c r="B60" s="180" t="s">
        <v>535</v>
      </c>
      <c r="C60" s="192" t="s">
        <v>586</v>
      </c>
      <c r="D60" s="192">
        <v>0</v>
      </c>
      <c r="E60" s="192"/>
      <c r="F60" s="192"/>
      <c r="G60" s="192">
        <v>0</v>
      </c>
      <c r="H60" s="192" t="s">
        <v>586</v>
      </c>
      <c r="I60" s="192"/>
      <c r="J60" s="192">
        <v>0</v>
      </c>
      <c r="K60" s="192"/>
      <c r="L60" s="192" t="s">
        <v>586</v>
      </c>
      <c r="M60" s="192"/>
      <c r="O60" s="192"/>
      <c r="P60" s="192" t="s">
        <v>586</v>
      </c>
      <c r="Q60" s="192"/>
      <c r="R60" s="192">
        <v>0</v>
      </c>
      <c r="S60" s="192"/>
      <c r="T60" s="192" t="s">
        <v>586</v>
      </c>
      <c r="U60" s="192"/>
      <c r="V60" s="192">
        <v>0</v>
      </c>
      <c r="W60" s="192"/>
      <c r="X60" s="192">
        <v>0</v>
      </c>
      <c r="Y60" s="192"/>
      <c r="Z60" s="192" t="s">
        <v>586</v>
      </c>
      <c r="AA60" s="192"/>
      <c r="AB60" s="192">
        <v>0</v>
      </c>
      <c r="AC60" s="192">
        <v>0</v>
      </c>
    </row>
    <row r="61" spans="1:29" s="178" customFormat="1" ht="35.25" customHeight="1" x14ac:dyDescent="0.25">
      <c r="A61" s="176" t="s">
        <v>59</v>
      </c>
      <c r="B61" s="177" t="s">
        <v>148</v>
      </c>
      <c r="C61" s="192"/>
      <c r="D61" s="192"/>
      <c r="E61" s="192"/>
      <c r="F61" s="192"/>
      <c r="G61" s="192"/>
      <c r="H61" s="192"/>
      <c r="I61" s="192"/>
      <c r="J61" s="192"/>
      <c r="K61" s="192"/>
      <c r="L61" s="192"/>
      <c r="M61" s="192"/>
      <c r="O61" s="192"/>
      <c r="P61" s="192"/>
      <c r="Q61" s="192"/>
      <c r="R61" s="192"/>
      <c r="S61" s="192"/>
      <c r="T61" s="192"/>
      <c r="U61" s="192"/>
      <c r="V61" s="192"/>
      <c r="W61" s="192"/>
      <c r="X61" s="192"/>
      <c r="Y61" s="192"/>
      <c r="Z61" s="192"/>
      <c r="AA61" s="192"/>
      <c r="AB61" s="192"/>
      <c r="AC61" s="192"/>
    </row>
    <row r="62" spans="1:29" s="178" customFormat="1" x14ac:dyDescent="0.25">
      <c r="A62" s="179" t="s">
        <v>147</v>
      </c>
      <c r="B62" s="180" t="s">
        <v>146</v>
      </c>
      <c r="C62" s="192" t="s">
        <v>586</v>
      </c>
      <c r="D62" s="192">
        <v>8.5299999999999994</v>
      </c>
      <c r="E62" s="192"/>
      <c r="F62" s="192"/>
      <c r="G62" s="192">
        <v>0</v>
      </c>
      <c r="H62" s="192" t="s">
        <v>586</v>
      </c>
      <c r="I62" s="192"/>
      <c r="J62" s="192">
        <v>0</v>
      </c>
      <c r="K62" s="192"/>
      <c r="L62" s="192" t="s">
        <v>586</v>
      </c>
      <c r="M62" s="192"/>
      <c r="O62" s="192"/>
      <c r="P62" s="192" t="s">
        <v>586</v>
      </c>
      <c r="Q62" s="192"/>
      <c r="R62" s="192">
        <v>8.532</v>
      </c>
      <c r="S62" s="192"/>
      <c r="T62" s="192" t="s">
        <v>586</v>
      </c>
      <c r="U62" s="192"/>
      <c r="V62" s="192">
        <v>0</v>
      </c>
      <c r="W62" s="192"/>
      <c r="X62" s="192">
        <v>0</v>
      </c>
      <c r="Y62" s="192"/>
      <c r="Z62" s="192" t="s">
        <v>586</v>
      </c>
      <c r="AA62" s="192"/>
      <c r="AB62" s="192">
        <v>0</v>
      </c>
      <c r="AC62" s="192">
        <v>8.532</v>
      </c>
    </row>
    <row r="63" spans="1:29" s="178" customFormat="1" x14ac:dyDescent="0.25">
      <c r="A63" s="179" t="s">
        <v>145</v>
      </c>
      <c r="B63" s="180" t="s">
        <v>138</v>
      </c>
      <c r="C63" s="192"/>
      <c r="D63" s="192"/>
      <c r="E63" s="192"/>
      <c r="F63" s="192"/>
      <c r="G63" s="192">
        <v>0</v>
      </c>
      <c r="H63" s="192" t="s">
        <v>586</v>
      </c>
      <c r="I63" s="192"/>
      <c r="J63" s="192">
        <v>0</v>
      </c>
      <c r="K63" s="192"/>
      <c r="L63" s="192" t="s">
        <v>586</v>
      </c>
      <c r="M63" s="192"/>
      <c r="O63" s="192"/>
      <c r="P63" s="192" t="s">
        <v>586</v>
      </c>
      <c r="Q63" s="192"/>
      <c r="R63" s="192">
        <v>0</v>
      </c>
      <c r="S63" s="192"/>
      <c r="T63" s="192" t="s">
        <v>586</v>
      </c>
      <c r="U63" s="192"/>
      <c r="V63" s="192">
        <v>0</v>
      </c>
      <c r="W63" s="192"/>
      <c r="X63" s="192">
        <v>0</v>
      </c>
      <c r="Y63" s="192"/>
      <c r="Z63" s="192" t="s">
        <v>586</v>
      </c>
      <c r="AA63" s="192"/>
      <c r="AB63" s="192">
        <v>0</v>
      </c>
      <c r="AC63" s="192">
        <v>0</v>
      </c>
    </row>
    <row r="64" spans="1:29" s="178" customFormat="1" x14ac:dyDescent="0.25">
      <c r="A64" s="179" t="s">
        <v>144</v>
      </c>
      <c r="B64" s="182" t="s">
        <v>137</v>
      </c>
      <c r="C64" s="192"/>
      <c r="D64" s="192"/>
      <c r="E64" s="192"/>
      <c r="F64" s="192"/>
      <c r="G64" s="192">
        <v>0</v>
      </c>
      <c r="H64" s="192" t="s">
        <v>586</v>
      </c>
      <c r="I64" s="192"/>
      <c r="J64" s="192">
        <v>0</v>
      </c>
      <c r="K64" s="192"/>
      <c r="L64" s="192" t="s">
        <v>586</v>
      </c>
      <c r="M64" s="192"/>
      <c r="O64" s="192"/>
      <c r="P64" s="192" t="s">
        <v>586</v>
      </c>
      <c r="Q64" s="192"/>
      <c r="R64" s="192">
        <v>2.8</v>
      </c>
      <c r="S64" s="192"/>
      <c r="T64" s="192" t="s">
        <v>586</v>
      </c>
      <c r="U64" s="192"/>
      <c r="V64" s="192">
        <v>0</v>
      </c>
      <c r="W64" s="192"/>
      <c r="X64" s="192">
        <v>0</v>
      </c>
      <c r="Y64" s="192"/>
      <c r="Z64" s="192" t="s">
        <v>586</v>
      </c>
      <c r="AA64" s="192"/>
      <c r="AB64" s="192">
        <v>0</v>
      </c>
      <c r="AC64" s="192">
        <v>2.8</v>
      </c>
    </row>
    <row r="65" spans="1:29" s="178" customFormat="1" x14ac:dyDescent="0.25">
      <c r="A65" s="179" t="s">
        <v>143</v>
      </c>
      <c r="B65" s="182" t="s">
        <v>136</v>
      </c>
      <c r="C65" s="192"/>
      <c r="D65" s="192"/>
      <c r="E65" s="192"/>
      <c r="F65" s="192"/>
      <c r="G65" s="192">
        <v>0</v>
      </c>
      <c r="H65" s="192" t="s">
        <v>586</v>
      </c>
      <c r="I65" s="192"/>
      <c r="J65" s="192">
        <v>0</v>
      </c>
      <c r="K65" s="192"/>
      <c r="L65" s="192" t="s">
        <v>586</v>
      </c>
      <c r="M65" s="192"/>
      <c r="O65" s="192"/>
      <c r="P65" s="192" t="s">
        <v>586</v>
      </c>
      <c r="Q65" s="192"/>
      <c r="R65" s="192">
        <v>0</v>
      </c>
      <c r="S65" s="192"/>
      <c r="T65" s="192" t="s">
        <v>586</v>
      </c>
      <c r="U65" s="192"/>
      <c r="V65" s="192">
        <v>0</v>
      </c>
      <c r="W65" s="192"/>
      <c r="X65" s="192">
        <v>0</v>
      </c>
      <c r="Y65" s="192"/>
      <c r="Z65" s="192" t="s">
        <v>586</v>
      </c>
      <c r="AA65" s="192"/>
      <c r="AB65" s="192">
        <v>0</v>
      </c>
      <c r="AC65" s="192">
        <v>0</v>
      </c>
    </row>
    <row r="66" spans="1:29" s="178" customFormat="1" x14ac:dyDescent="0.25">
      <c r="A66" s="179" t="s">
        <v>142</v>
      </c>
      <c r="B66" s="182" t="s">
        <v>139</v>
      </c>
      <c r="C66" s="192"/>
      <c r="D66" s="192"/>
      <c r="E66" s="192"/>
      <c r="F66" s="192"/>
      <c r="G66" s="192">
        <v>0</v>
      </c>
      <c r="H66" s="192" t="s">
        <v>586</v>
      </c>
      <c r="I66" s="192"/>
      <c r="J66" s="192">
        <v>0</v>
      </c>
      <c r="K66" s="192"/>
      <c r="L66" s="192" t="s">
        <v>586</v>
      </c>
      <c r="M66" s="192"/>
      <c r="O66" s="192"/>
      <c r="P66" s="192" t="s">
        <v>586</v>
      </c>
      <c r="Q66" s="192"/>
      <c r="R66" s="192">
        <v>23.289000000000001</v>
      </c>
      <c r="S66" s="192"/>
      <c r="T66" s="192" t="s">
        <v>586</v>
      </c>
      <c r="U66" s="192"/>
      <c r="V66" s="192">
        <v>0</v>
      </c>
      <c r="W66" s="192"/>
      <c r="X66" s="192">
        <v>0</v>
      </c>
      <c r="Y66" s="192"/>
      <c r="Z66" s="192" t="s">
        <v>586</v>
      </c>
      <c r="AA66" s="192"/>
      <c r="AB66" s="192">
        <v>0</v>
      </c>
      <c r="AC66" s="192">
        <v>23.289000000000001</v>
      </c>
    </row>
    <row r="67" spans="1:29" s="178" customFormat="1" x14ac:dyDescent="0.25">
      <c r="A67" s="179" t="s">
        <v>141</v>
      </c>
      <c r="B67" s="182" t="s">
        <v>542</v>
      </c>
      <c r="C67" s="192"/>
      <c r="D67" s="192"/>
      <c r="E67" s="192"/>
      <c r="F67" s="192"/>
      <c r="G67" s="192">
        <v>0</v>
      </c>
      <c r="H67" s="192" t="s">
        <v>586</v>
      </c>
      <c r="I67" s="192"/>
      <c r="J67" s="192">
        <v>0</v>
      </c>
      <c r="K67" s="192"/>
      <c r="L67" s="192" t="s">
        <v>586</v>
      </c>
      <c r="M67" s="192"/>
      <c r="O67" s="192"/>
      <c r="P67" s="192" t="s">
        <v>586</v>
      </c>
      <c r="Q67" s="192"/>
      <c r="R67" s="192">
        <v>0</v>
      </c>
      <c r="S67" s="192"/>
      <c r="T67" s="192" t="s">
        <v>586</v>
      </c>
      <c r="U67" s="192"/>
      <c r="V67" s="192">
        <v>0</v>
      </c>
      <c r="W67" s="192"/>
      <c r="X67" s="192">
        <v>0</v>
      </c>
      <c r="Y67" s="192"/>
      <c r="Z67" s="192" t="s">
        <v>586</v>
      </c>
      <c r="AA67" s="192"/>
      <c r="AB67" s="192">
        <v>0</v>
      </c>
      <c r="AC67" s="192">
        <v>0</v>
      </c>
    </row>
    <row r="68" spans="1:29" s="178" customFormat="1" x14ac:dyDescent="0.25">
      <c r="A68" s="179" t="s">
        <v>543</v>
      </c>
      <c r="B68" s="182" t="s">
        <v>544</v>
      </c>
      <c r="C68" s="192"/>
      <c r="D68" s="192"/>
      <c r="E68" s="192"/>
      <c r="F68" s="192"/>
      <c r="G68" s="192">
        <v>0</v>
      </c>
      <c r="H68" s="192" t="s">
        <v>586</v>
      </c>
      <c r="I68" s="192"/>
      <c r="J68" s="192">
        <v>0</v>
      </c>
      <c r="K68" s="192"/>
      <c r="L68" s="192" t="s">
        <v>586</v>
      </c>
      <c r="M68" s="192"/>
      <c r="O68" s="192"/>
      <c r="P68" s="192" t="s">
        <v>586</v>
      </c>
      <c r="Q68" s="192"/>
      <c r="R68" s="192">
        <v>0</v>
      </c>
      <c r="S68" s="192"/>
      <c r="T68" s="192" t="s">
        <v>586</v>
      </c>
      <c r="U68" s="192"/>
      <c r="V68" s="192">
        <v>0</v>
      </c>
      <c r="W68" s="192"/>
      <c r="X68" s="192">
        <v>0</v>
      </c>
      <c r="Y68" s="192"/>
      <c r="Z68" s="192" t="s">
        <v>586</v>
      </c>
      <c r="AA68" s="192"/>
      <c r="AB68" s="192">
        <v>0</v>
      </c>
      <c r="AC68" s="192">
        <v>0</v>
      </c>
    </row>
    <row r="69" spans="1:29" s="178" customFormat="1" x14ac:dyDescent="0.25">
      <c r="A69" s="179" t="s">
        <v>545</v>
      </c>
      <c r="B69" s="182" t="s">
        <v>546</v>
      </c>
      <c r="C69" s="192"/>
      <c r="D69" s="192"/>
      <c r="E69" s="192"/>
      <c r="F69" s="192"/>
      <c r="G69" s="192">
        <v>0</v>
      </c>
      <c r="H69" s="192" t="s">
        <v>586</v>
      </c>
      <c r="I69" s="192"/>
      <c r="J69" s="192">
        <v>0</v>
      </c>
      <c r="K69" s="192"/>
      <c r="L69" s="192" t="s">
        <v>586</v>
      </c>
      <c r="M69" s="192"/>
      <c r="O69" s="192"/>
      <c r="P69" s="192" t="s">
        <v>586</v>
      </c>
      <c r="Q69" s="192"/>
      <c r="R69" s="192">
        <v>0</v>
      </c>
      <c r="S69" s="192"/>
      <c r="T69" s="192" t="s">
        <v>586</v>
      </c>
      <c r="U69" s="192"/>
      <c r="V69" s="192">
        <v>0</v>
      </c>
      <c r="W69" s="192"/>
      <c r="X69" s="192">
        <v>0</v>
      </c>
      <c r="Y69" s="192"/>
      <c r="Z69" s="192" t="s">
        <v>586</v>
      </c>
      <c r="AA69" s="192"/>
      <c r="AB69" s="192">
        <v>0</v>
      </c>
      <c r="AC69" s="192">
        <v>0</v>
      </c>
    </row>
    <row r="70" spans="1:29" s="178" customFormat="1" x14ac:dyDescent="0.25">
      <c r="A70" s="179" t="s">
        <v>547</v>
      </c>
      <c r="B70" s="182" t="s">
        <v>548</v>
      </c>
      <c r="C70" s="192"/>
      <c r="D70" s="192"/>
      <c r="E70" s="192"/>
      <c r="F70" s="192"/>
      <c r="G70" s="192">
        <v>0</v>
      </c>
      <c r="H70" s="192" t="s">
        <v>586</v>
      </c>
      <c r="I70" s="192"/>
      <c r="J70" s="192">
        <v>0</v>
      </c>
      <c r="K70" s="192"/>
      <c r="L70" s="192" t="s">
        <v>586</v>
      </c>
      <c r="M70" s="192"/>
      <c r="O70" s="192"/>
      <c r="P70" s="192" t="s">
        <v>586</v>
      </c>
      <c r="Q70" s="192"/>
      <c r="R70" s="192">
        <v>0</v>
      </c>
      <c r="S70" s="192"/>
      <c r="T70" s="192" t="s">
        <v>586</v>
      </c>
      <c r="U70" s="192"/>
      <c r="V70" s="192">
        <v>0</v>
      </c>
      <c r="W70" s="192"/>
      <c r="X70" s="192">
        <v>0</v>
      </c>
      <c r="Y70" s="192"/>
      <c r="Z70" s="192" t="s">
        <v>586</v>
      </c>
      <c r="AA70" s="192"/>
      <c r="AB70" s="192">
        <v>0</v>
      </c>
      <c r="AC70" s="192">
        <v>0</v>
      </c>
    </row>
    <row r="71" spans="1:29" s="178" customFormat="1" x14ac:dyDescent="0.25">
      <c r="A71" s="179" t="s">
        <v>549</v>
      </c>
      <c r="B71" s="182" t="s">
        <v>550</v>
      </c>
      <c r="C71" s="192"/>
      <c r="D71" s="192"/>
      <c r="E71" s="192"/>
      <c r="F71" s="192"/>
      <c r="G71" s="192">
        <v>0</v>
      </c>
      <c r="H71" s="192" t="s">
        <v>586</v>
      </c>
      <c r="I71" s="192"/>
      <c r="J71" s="192">
        <v>0</v>
      </c>
      <c r="K71" s="192"/>
      <c r="L71" s="192" t="s">
        <v>586</v>
      </c>
      <c r="M71" s="192"/>
      <c r="O71" s="192"/>
      <c r="P71" s="192" t="s">
        <v>586</v>
      </c>
      <c r="Q71" s="192"/>
      <c r="R71" s="192">
        <v>10</v>
      </c>
      <c r="S71" s="192"/>
      <c r="T71" s="192" t="s">
        <v>586</v>
      </c>
      <c r="U71" s="192"/>
      <c r="V71" s="192">
        <v>0</v>
      </c>
      <c r="W71" s="192"/>
      <c r="X71" s="192">
        <v>0</v>
      </c>
      <c r="Y71" s="192"/>
      <c r="Z71" s="192" t="s">
        <v>586</v>
      </c>
      <c r="AA71" s="192"/>
      <c r="AB71" s="192">
        <v>0</v>
      </c>
      <c r="AC71" s="192">
        <v>10</v>
      </c>
    </row>
    <row r="72" spans="1:29" s="178" customFormat="1" x14ac:dyDescent="0.25">
      <c r="A72" s="179" t="s">
        <v>551</v>
      </c>
      <c r="B72" s="182" t="s">
        <v>552</v>
      </c>
      <c r="C72" s="192"/>
      <c r="D72" s="192"/>
      <c r="E72" s="192"/>
      <c r="F72" s="192"/>
      <c r="G72" s="192">
        <v>0</v>
      </c>
      <c r="H72" s="192" t="s">
        <v>586</v>
      </c>
      <c r="I72" s="192"/>
      <c r="J72" s="192">
        <v>0</v>
      </c>
      <c r="K72" s="192"/>
      <c r="L72" s="192" t="s">
        <v>586</v>
      </c>
      <c r="M72" s="192"/>
      <c r="O72" s="192"/>
      <c r="P72" s="192" t="s">
        <v>586</v>
      </c>
      <c r="Q72" s="192"/>
      <c r="R72" s="192">
        <v>0</v>
      </c>
      <c r="S72" s="192"/>
      <c r="T72" s="192" t="s">
        <v>586</v>
      </c>
      <c r="U72" s="192"/>
      <c r="V72" s="192">
        <v>0</v>
      </c>
      <c r="W72" s="192"/>
      <c r="X72" s="192">
        <v>0</v>
      </c>
      <c r="Y72" s="192"/>
      <c r="Z72" s="192" t="s">
        <v>586</v>
      </c>
      <c r="AA72" s="192"/>
      <c r="AB72" s="192">
        <v>0</v>
      </c>
      <c r="AC72" s="192">
        <v>0</v>
      </c>
    </row>
    <row r="73" spans="1:29" s="178" customFormat="1" x14ac:dyDescent="0.25">
      <c r="A73" s="179" t="s">
        <v>553</v>
      </c>
      <c r="B73" s="182" t="s">
        <v>554</v>
      </c>
      <c r="C73" s="192"/>
      <c r="D73" s="192"/>
      <c r="E73" s="192"/>
      <c r="F73" s="192"/>
      <c r="G73" s="192">
        <v>0</v>
      </c>
      <c r="H73" s="192" t="s">
        <v>586</v>
      </c>
      <c r="I73" s="192"/>
      <c r="J73" s="192">
        <v>0</v>
      </c>
      <c r="K73" s="192"/>
      <c r="L73" s="192" t="s">
        <v>586</v>
      </c>
      <c r="M73" s="192"/>
      <c r="O73" s="192"/>
      <c r="P73" s="192" t="s">
        <v>586</v>
      </c>
      <c r="Q73" s="192"/>
      <c r="R73" s="192">
        <v>0</v>
      </c>
      <c r="S73" s="192"/>
      <c r="T73" s="192" t="s">
        <v>586</v>
      </c>
      <c r="U73" s="192"/>
      <c r="V73" s="192">
        <v>0</v>
      </c>
      <c r="W73" s="192"/>
      <c r="X73" s="192">
        <v>0</v>
      </c>
      <c r="Y73" s="192"/>
      <c r="Z73" s="192" t="s">
        <v>586</v>
      </c>
      <c r="AA73" s="192"/>
      <c r="AB73" s="192">
        <v>0</v>
      </c>
      <c r="AC73" s="192">
        <v>0</v>
      </c>
    </row>
    <row r="74" spans="1:29" s="178" customFormat="1" ht="36.75" customHeight="1" x14ac:dyDescent="0.25">
      <c r="A74" s="176" t="s">
        <v>58</v>
      </c>
      <c r="B74" s="183" t="s">
        <v>235</v>
      </c>
      <c r="C74" s="192"/>
      <c r="D74" s="192"/>
      <c r="E74" s="192"/>
      <c r="F74" s="192"/>
      <c r="G74" s="192">
        <v>0</v>
      </c>
      <c r="H74" s="192" t="s">
        <v>586</v>
      </c>
      <c r="I74" s="192"/>
      <c r="J74" s="192">
        <v>0</v>
      </c>
      <c r="K74" s="192"/>
      <c r="L74" s="192" t="s">
        <v>586</v>
      </c>
      <c r="M74" s="192"/>
      <c r="N74" s="192">
        <v>0</v>
      </c>
      <c r="O74" s="192"/>
      <c r="P74" s="192" t="s">
        <v>586</v>
      </c>
      <c r="Q74" s="192"/>
      <c r="R74" s="192">
        <v>0</v>
      </c>
      <c r="S74" s="192"/>
      <c r="T74" s="192" t="s">
        <v>586</v>
      </c>
      <c r="U74" s="192"/>
      <c r="V74" s="192">
        <v>0</v>
      </c>
      <c r="W74" s="192"/>
      <c r="X74" s="192">
        <v>0</v>
      </c>
      <c r="Y74" s="192"/>
      <c r="Z74" s="192" t="s">
        <v>586</v>
      </c>
      <c r="AA74" s="192"/>
      <c r="AB74" s="192">
        <v>0</v>
      </c>
      <c r="AC74" s="192">
        <v>0</v>
      </c>
    </row>
    <row r="75" spans="1:29" s="178" customFormat="1" x14ac:dyDescent="0.25">
      <c r="A75" s="176" t="s">
        <v>56</v>
      </c>
      <c r="B75" s="177"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78" customFormat="1" ht="31.5" x14ac:dyDescent="0.25">
      <c r="A76" s="179" t="s">
        <v>230</v>
      </c>
      <c r="B76" s="182" t="s">
        <v>522</v>
      </c>
      <c r="C76" s="192"/>
      <c r="D76" s="192"/>
      <c r="E76" s="192"/>
      <c r="F76" s="192"/>
      <c r="G76" s="192">
        <v>0</v>
      </c>
      <c r="H76" s="192" t="s">
        <v>586</v>
      </c>
      <c r="I76" s="192"/>
      <c r="J76" s="192">
        <v>0</v>
      </c>
      <c r="K76" s="192"/>
      <c r="L76" s="192" t="s">
        <v>586</v>
      </c>
      <c r="M76" s="192"/>
      <c r="N76" s="192">
        <v>0</v>
      </c>
      <c r="O76" s="192"/>
      <c r="P76" s="192" t="s">
        <v>586</v>
      </c>
      <c r="Q76" s="192"/>
      <c r="R76" s="192">
        <v>0</v>
      </c>
      <c r="S76" s="192"/>
      <c r="T76" s="192" t="s">
        <v>586</v>
      </c>
      <c r="U76" s="192"/>
      <c r="V76" s="192">
        <v>0</v>
      </c>
      <c r="W76" s="192"/>
      <c r="X76" s="192">
        <v>0</v>
      </c>
      <c r="Y76" s="192"/>
      <c r="Z76" s="192" t="s">
        <v>586</v>
      </c>
      <c r="AA76" s="192"/>
      <c r="AB76" s="192">
        <v>0</v>
      </c>
      <c r="AC76" s="192">
        <v>0</v>
      </c>
    </row>
    <row r="77" spans="1:29" s="178" customFormat="1" x14ac:dyDescent="0.25">
      <c r="A77" s="179" t="s">
        <v>231</v>
      </c>
      <c r="B77" s="182" t="s">
        <v>156</v>
      </c>
      <c r="C77" s="192"/>
      <c r="D77" s="192"/>
      <c r="E77" s="192"/>
      <c r="F77" s="192"/>
      <c r="G77" s="192">
        <v>0</v>
      </c>
      <c r="H77" s="192" t="s">
        <v>586</v>
      </c>
      <c r="I77" s="192"/>
      <c r="J77" s="192">
        <v>0</v>
      </c>
      <c r="K77" s="192"/>
      <c r="L77" s="192" t="s">
        <v>586</v>
      </c>
      <c r="M77" s="192"/>
      <c r="N77" s="192">
        <v>0</v>
      </c>
      <c r="O77" s="192"/>
      <c r="P77" s="192" t="s">
        <v>586</v>
      </c>
      <c r="Q77" s="192"/>
      <c r="R77" s="192">
        <v>0</v>
      </c>
      <c r="S77" s="192"/>
      <c r="T77" s="192" t="s">
        <v>586</v>
      </c>
      <c r="U77" s="192"/>
      <c r="V77" s="192">
        <v>0</v>
      </c>
      <c r="W77" s="192"/>
      <c r="X77" s="192">
        <v>0</v>
      </c>
      <c r="Y77" s="192"/>
      <c r="Z77" s="192" t="s">
        <v>586</v>
      </c>
      <c r="AA77" s="192"/>
      <c r="AB77" s="192">
        <v>0</v>
      </c>
      <c r="AC77" s="192">
        <v>0</v>
      </c>
    </row>
    <row r="78" spans="1:29" s="178" customFormat="1" x14ac:dyDescent="0.25">
      <c r="A78" s="179" t="s">
        <v>232</v>
      </c>
      <c r="B78" s="180" t="s">
        <v>555</v>
      </c>
      <c r="C78" s="192"/>
      <c r="D78" s="192"/>
      <c r="E78" s="192"/>
      <c r="F78" s="192"/>
      <c r="G78" s="192">
        <v>0</v>
      </c>
      <c r="H78" s="192" t="s">
        <v>586</v>
      </c>
      <c r="I78" s="192"/>
      <c r="J78" s="192">
        <v>0</v>
      </c>
      <c r="K78" s="192"/>
      <c r="L78" s="192" t="s">
        <v>586</v>
      </c>
      <c r="M78" s="192"/>
      <c r="N78" s="192">
        <v>0</v>
      </c>
      <c r="O78" s="192"/>
      <c r="P78" s="192" t="s">
        <v>586</v>
      </c>
      <c r="Q78" s="192"/>
      <c r="R78" s="192">
        <v>0</v>
      </c>
      <c r="S78" s="192"/>
      <c r="T78" s="192" t="s">
        <v>586</v>
      </c>
      <c r="U78" s="192"/>
      <c r="V78" s="192">
        <v>0</v>
      </c>
      <c r="W78" s="192"/>
      <c r="X78" s="192">
        <v>0</v>
      </c>
      <c r="Y78" s="192"/>
      <c r="Z78" s="192" t="s">
        <v>586</v>
      </c>
      <c r="AA78" s="192"/>
      <c r="AB78" s="192">
        <v>0</v>
      </c>
      <c r="AC78" s="192">
        <v>0</v>
      </c>
    </row>
    <row r="79" spans="1:29" s="178" customFormat="1" x14ac:dyDescent="0.25">
      <c r="A79" s="179" t="s">
        <v>233</v>
      </c>
      <c r="B79" s="180" t="s">
        <v>524</v>
      </c>
      <c r="C79" s="193"/>
      <c r="D79" s="192"/>
      <c r="E79" s="192"/>
      <c r="F79" s="192"/>
      <c r="G79" s="193">
        <v>0</v>
      </c>
      <c r="H79" s="192" t="s">
        <v>586</v>
      </c>
      <c r="I79" s="195"/>
      <c r="J79" s="193">
        <v>0</v>
      </c>
      <c r="K79" s="194"/>
      <c r="L79" s="193" t="s">
        <v>586</v>
      </c>
      <c r="M79" s="194"/>
      <c r="N79" s="193">
        <v>0</v>
      </c>
      <c r="O79" s="194"/>
      <c r="P79" s="193" t="s">
        <v>586</v>
      </c>
      <c r="Q79" s="194"/>
      <c r="R79" s="193">
        <v>0</v>
      </c>
      <c r="S79" s="194"/>
      <c r="T79" s="193" t="s">
        <v>586</v>
      </c>
      <c r="U79" s="194"/>
      <c r="V79" s="193">
        <v>0</v>
      </c>
      <c r="W79" s="194"/>
      <c r="X79" s="193">
        <v>0</v>
      </c>
      <c r="Y79" s="194"/>
      <c r="Z79" s="193" t="s">
        <v>586</v>
      </c>
      <c r="AA79" s="194"/>
      <c r="AB79" s="192">
        <v>0</v>
      </c>
      <c r="AC79" s="193">
        <v>0</v>
      </c>
    </row>
    <row r="80" spans="1:29" s="178" customFormat="1" x14ac:dyDescent="0.25">
      <c r="A80" s="179" t="s">
        <v>234</v>
      </c>
      <c r="B80" s="180" t="s">
        <v>525</v>
      </c>
      <c r="C80" s="193"/>
      <c r="D80" s="192"/>
      <c r="E80" s="192"/>
      <c r="F80" s="192"/>
      <c r="G80" s="193">
        <v>0</v>
      </c>
      <c r="H80" s="192" t="s">
        <v>586</v>
      </c>
      <c r="I80" s="195"/>
      <c r="J80" s="193">
        <v>0</v>
      </c>
      <c r="K80" s="194"/>
      <c r="L80" s="193" t="s">
        <v>586</v>
      </c>
      <c r="M80" s="194"/>
      <c r="N80" s="193">
        <v>0</v>
      </c>
      <c r="O80" s="194"/>
      <c r="P80" s="193" t="s">
        <v>586</v>
      </c>
      <c r="Q80" s="194"/>
      <c r="R80" s="193">
        <v>0</v>
      </c>
      <c r="S80" s="194"/>
      <c r="T80" s="193" t="s">
        <v>586</v>
      </c>
      <c r="U80" s="194"/>
      <c r="V80" s="193">
        <v>0</v>
      </c>
      <c r="W80" s="194"/>
      <c r="X80" s="193">
        <v>0</v>
      </c>
      <c r="Y80" s="194"/>
      <c r="Z80" s="193" t="s">
        <v>586</v>
      </c>
      <c r="AA80" s="194"/>
      <c r="AB80" s="192">
        <v>0</v>
      </c>
      <c r="AC80" s="193">
        <v>0</v>
      </c>
    </row>
    <row r="81" spans="1:29" s="178" customFormat="1" x14ac:dyDescent="0.25">
      <c r="A81" s="179" t="s">
        <v>556</v>
      </c>
      <c r="B81" s="180" t="s">
        <v>526</v>
      </c>
      <c r="C81" s="193"/>
      <c r="D81" s="192"/>
      <c r="E81" s="192"/>
      <c r="F81" s="192"/>
      <c r="G81" s="193">
        <v>0</v>
      </c>
      <c r="H81" s="192" t="s">
        <v>586</v>
      </c>
      <c r="I81" s="195"/>
      <c r="J81" s="193">
        <v>0</v>
      </c>
      <c r="K81" s="194"/>
      <c r="L81" s="193" t="s">
        <v>586</v>
      </c>
      <c r="M81" s="194"/>
      <c r="N81" s="193">
        <v>0</v>
      </c>
      <c r="O81" s="194"/>
      <c r="P81" s="193" t="s">
        <v>586</v>
      </c>
      <c r="Q81" s="194"/>
      <c r="R81" s="193">
        <v>0</v>
      </c>
      <c r="S81" s="194"/>
      <c r="T81" s="193" t="s">
        <v>586</v>
      </c>
      <c r="U81" s="194"/>
      <c r="V81" s="193">
        <v>0</v>
      </c>
      <c r="W81" s="194"/>
      <c r="X81" s="193">
        <v>0</v>
      </c>
      <c r="Y81" s="194"/>
      <c r="Z81" s="193" t="s">
        <v>586</v>
      </c>
      <c r="AA81" s="194"/>
      <c r="AB81" s="192">
        <v>0</v>
      </c>
      <c r="AC81" s="193">
        <v>0</v>
      </c>
    </row>
    <row r="82" spans="1:29" s="178" customFormat="1" x14ac:dyDescent="0.25">
      <c r="A82" s="179" t="s">
        <v>557</v>
      </c>
      <c r="B82" s="180" t="s">
        <v>527</v>
      </c>
      <c r="C82" s="193"/>
      <c r="D82" s="192"/>
      <c r="E82" s="192"/>
      <c r="F82" s="192"/>
      <c r="G82" s="193">
        <v>0</v>
      </c>
      <c r="H82" s="192" t="s">
        <v>586</v>
      </c>
      <c r="I82" s="195"/>
      <c r="J82" s="193">
        <v>0</v>
      </c>
      <c r="K82" s="194"/>
      <c r="L82" s="193" t="s">
        <v>586</v>
      </c>
      <c r="M82" s="194"/>
      <c r="N82" s="193">
        <v>0</v>
      </c>
      <c r="O82" s="194"/>
      <c r="P82" s="193" t="s">
        <v>586</v>
      </c>
      <c r="Q82" s="194"/>
      <c r="R82" s="193">
        <v>0</v>
      </c>
      <c r="S82" s="194"/>
      <c r="T82" s="193" t="s">
        <v>586</v>
      </c>
      <c r="U82" s="194"/>
      <c r="V82" s="193">
        <v>0</v>
      </c>
      <c r="W82" s="194"/>
      <c r="X82" s="193">
        <v>0</v>
      </c>
      <c r="Y82" s="194"/>
      <c r="Z82" s="193" t="s">
        <v>586</v>
      </c>
      <c r="AA82" s="194"/>
      <c r="AB82" s="192">
        <v>0</v>
      </c>
      <c r="AC82" s="193">
        <v>0</v>
      </c>
    </row>
    <row r="83" spans="1:29" s="178" customFormat="1" x14ac:dyDescent="0.25">
      <c r="A83" s="179" t="s">
        <v>558</v>
      </c>
      <c r="B83" s="180" t="s">
        <v>529</v>
      </c>
      <c r="C83" s="193"/>
      <c r="D83" s="192"/>
      <c r="E83" s="192"/>
      <c r="F83" s="192"/>
      <c r="G83" s="193">
        <v>0</v>
      </c>
      <c r="H83" s="192" t="s">
        <v>586</v>
      </c>
      <c r="I83" s="195"/>
      <c r="J83" s="193">
        <v>0</v>
      </c>
      <c r="K83" s="194"/>
      <c r="L83" s="193" t="s">
        <v>586</v>
      </c>
      <c r="M83" s="194"/>
      <c r="N83" s="193">
        <v>0</v>
      </c>
      <c r="O83" s="194"/>
      <c r="P83" s="193" t="s">
        <v>586</v>
      </c>
      <c r="Q83" s="194"/>
      <c r="R83" s="193">
        <v>0</v>
      </c>
      <c r="S83" s="194"/>
      <c r="T83" s="193" t="s">
        <v>586</v>
      </c>
      <c r="U83" s="194"/>
      <c r="V83" s="193">
        <v>0</v>
      </c>
      <c r="W83" s="194"/>
      <c r="X83" s="193">
        <v>0</v>
      </c>
      <c r="Y83" s="194"/>
      <c r="Z83" s="193" t="s">
        <v>586</v>
      </c>
      <c r="AA83" s="194"/>
      <c r="AB83" s="192">
        <v>0</v>
      </c>
      <c r="AC83" s="193">
        <v>0</v>
      </c>
    </row>
    <row r="84" spans="1:29" s="178" customFormat="1" x14ac:dyDescent="0.25">
      <c r="A84" s="179" t="s">
        <v>559</v>
      </c>
      <c r="B84" s="180" t="s">
        <v>531</v>
      </c>
      <c r="C84" s="193"/>
      <c r="D84" s="192"/>
      <c r="E84" s="192"/>
      <c r="F84" s="192"/>
      <c r="G84" s="193">
        <v>0</v>
      </c>
      <c r="H84" s="192" t="s">
        <v>586</v>
      </c>
      <c r="I84" s="195"/>
      <c r="J84" s="193">
        <v>0</v>
      </c>
      <c r="K84" s="194"/>
      <c r="L84" s="193" t="s">
        <v>586</v>
      </c>
      <c r="M84" s="194"/>
      <c r="N84" s="193">
        <v>0</v>
      </c>
      <c r="O84" s="194"/>
      <c r="P84" s="193" t="s">
        <v>586</v>
      </c>
      <c r="Q84" s="194"/>
      <c r="R84" s="193">
        <v>0</v>
      </c>
      <c r="S84" s="194"/>
      <c r="T84" s="193" t="s">
        <v>586</v>
      </c>
      <c r="U84" s="194"/>
      <c r="V84" s="193">
        <v>0</v>
      </c>
      <c r="W84" s="194"/>
      <c r="X84" s="193">
        <v>0</v>
      </c>
      <c r="Y84" s="194"/>
      <c r="Z84" s="193" t="s">
        <v>586</v>
      </c>
      <c r="AA84" s="194"/>
      <c r="AB84" s="192">
        <v>0</v>
      </c>
      <c r="AC84" s="193">
        <v>0</v>
      </c>
    </row>
    <row r="85" spans="1:29" s="178" customFormat="1" x14ac:dyDescent="0.25">
      <c r="A85" s="179" t="s">
        <v>560</v>
      </c>
      <c r="B85" s="180" t="s">
        <v>533</v>
      </c>
      <c r="C85" s="193"/>
      <c r="D85" s="192"/>
      <c r="E85" s="192"/>
      <c r="F85" s="192"/>
      <c r="G85" s="193">
        <v>0</v>
      </c>
      <c r="H85" s="192" t="s">
        <v>586</v>
      </c>
      <c r="I85" s="195"/>
      <c r="J85" s="193">
        <v>0</v>
      </c>
      <c r="K85" s="194"/>
      <c r="L85" s="193" t="s">
        <v>586</v>
      </c>
      <c r="M85" s="194"/>
      <c r="N85" s="193">
        <v>0</v>
      </c>
      <c r="O85" s="194"/>
      <c r="P85" s="193" t="s">
        <v>586</v>
      </c>
      <c r="Q85" s="194"/>
      <c r="R85" s="193">
        <v>0</v>
      </c>
      <c r="S85" s="194"/>
      <c r="T85" s="193" t="s">
        <v>586</v>
      </c>
      <c r="U85" s="194"/>
      <c r="V85" s="193">
        <v>0</v>
      </c>
      <c r="W85" s="194"/>
      <c r="X85" s="193">
        <v>0</v>
      </c>
      <c r="Y85" s="194"/>
      <c r="Z85" s="193" t="s">
        <v>586</v>
      </c>
      <c r="AA85" s="194"/>
      <c r="AB85" s="192">
        <v>0</v>
      </c>
      <c r="AC85" s="193">
        <v>0</v>
      </c>
    </row>
    <row r="86" spans="1:29" s="178" customFormat="1" ht="13.5" customHeight="1" x14ac:dyDescent="0.25">
      <c r="A86" s="179" t="s">
        <v>561</v>
      </c>
      <c r="B86" s="180" t="s">
        <v>535</v>
      </c>
      <c r="C86" s="196"/>
      <c r="D86" s="192"/>
      <c r="E86" s="192"/>
      <c r="F86" s="192"/>
      <c r="G86" s="196">
        <v>0</v>
      </c>
      <c r="H86" s="192" t="s">
        <v>586</v>
      </c>
      <c r="I86" s="195"/>
      <c r="J86" s="196">
        <v>0</v>
      </c>
      <c r="K86" s="194"/>
      <c r="L86" s="196" t="s">
        <v>586</v>
      </c>
      <c r="M86" s="194"/>
      <c r="N86" s="196">
        <v>0</v>
      </c>
      <c r="O86" s="194"/>
      <c r="P86" s="196" t="s">
        <v>586</v>
      </c>
      <c r="Q86" s="194"/>
      <c r="R86" s="196">
        <v>0</v>
      </c>
      <c r="S86" s="194"/>
      <c r="T86" s="196" t="s">
        <v>586</v>
      </c>
      <c r="U86" s="194"/>
      <c r="V86" s="196">
        <v>0</v>
      </c>
      <c r="W86" s="194"/>
      <c r="X86" s="196">
        <v>0</v>
      </c>
      <c r="Y86" s="194"/>
      <c r="Z86" s="196" t="s">
        <v>586</v>
      </c>
      <c r="AA86" s="194"/>
      <c r="AB86" s="192">
        <v>0</v>
      </c>
      <c r="AC86" s="196">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72" t="s">
        <v>489</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52</v>
      </c>
      <c r="B22" s="376" t="s">
        <v>24</v>
      </c>
      <c r="C22" s="373" t="s">
        <v>51</v>
      </c>
      <c r="D22" s="373" t="s">
        <v>50</v>
      </c>
      <c r="E22" s="379" t="s">
        <v>500</v>
      </c>
      <c r="F22" s="380"/>
      <c r="G22" s="380"/>
      <c r="H22" s="380"/>
      <c r="I22" s="380"/>
      <c r="J22" s="380"/>
      <c r="K22" s="380"/>
      <c r="L22" s="381"/>
      <c r="M22" s="373" t="s">
        <v>49</v>
      </c>
      <c r="N22" s="373" t="s">
        <v>48</v>
      </c>
      <c r="O22" s="373" t="s">
        <v>47</v>
      </c>
      <c r="P22" s="382" t="s">
        <v>264</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6" customFormat="1" ht="64.5" customHeight="1" x14ac:dyDescent="0.25">
      <c r="A23" s="374"/>
      <c r="B23" s="377"/>
      <c r="C23" s="374"/>
      <c r="D23" s="374"/>
      <c r="E23" s="388" t="s">
        <v>23</v>
      </c>
      <c r="F23" s="390" t="s">
        <v>139</v>
      </c>
      <c r="G23" s="390" t="s">
        <v>138</v>
      </c>
      <c r="H23" s="390" t="s">
        <v>137</v>
      </c>
      <c r="I23" s="394" t="s">
        <v>409</v>
      </c>
      <c r="J23" s="394" t="s">
        <v>410</v>
      </c>
      <c r="K23" s="394" t="s">
        <v>411</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6" t="s">
        <v>13</v>
      </c>
      <c r="AG24" s="146" t="s">
        <v>12</v>
      </c>
      <c r="AH24" s="147" t="s">
        <v>2</v>
      </c>
      <c r="AI24" s="147" t="s">
        <v>11</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397" t="str">
        <f>'1. паспорт местоположение'!A5:C5</f>
        <v>Год раскрытия информации: 2024 год</v>
      </c>
      <c r="B5" s="397"/>
      <c r="C5" s="77"/>
      <c r="D5" s="77"/>
      <c r="E5" s="77"/>
      <c r="F5" s="77"/>
      <c r="G5" s="77"/>
      <c r="H5" s="77"/>
    </row>
    <row r="6" spans="1:8" ht="18.75" x14ac:dyDescent="0.3">
      <c r="A6" s="151"/>
      <c r="B6" s="151"/>
      <c r="C6" s="151"/>
      <c r="D6" s="151"/>
      <c r="E6" s="151"/>
      <c r="F6" s="151"/>
      <c r="G6" s="151"/>
      <c r="H6" s="151"/>
    </row>
    <row r="7" spans="1:8" ht="18.75" x14ac:dyDescent="0.25">
      <c r="A7" s="299" t="s">
        <v>9</v>
      </c>
      <c r="B7" s="299"/>
      <c r="C7" s="150"/>
      <c r="D7" s="150"/>
      <c r="E7" s="150"/>
      <c r="F7" s="150"/>
      <c r="G7" s="150"/>
      <c r="H7" s="150"/>
    </row>
    <row r="8" spans="1:8" ht="18.75" x14ac:dyDescent="0.25">
      <c r="A8" s="150"/>
      <c r="B8" s="150"/>
      <c r="C8" s="150"/>
      <c r="D8" s="150"/>
      <c r="E8" s="150"/>
      <c r="F8" s="150"/>
      <c r="G8" s="150"/>
      <c r="H8" s="150"/>
    </row>
    <row r="9" spans="1:8" ht="18.75" x14ac:dyDescent="0.25">
      <c r="A9" s="298" t="str">
        <f>'1. паспорт местоположение'!A9:C9</f>
        <v>АО "Россети Тюмень"</v>
      </c>
      <c r="B9" s="298"/>
      <c r="C9" s="148"/>
      <c r="D9" s="148"/>
      <c r="E9" s="148"/>
      <c r="F9" s="148"/>
      <c r="G9" s="148"/>
      <c r="H9" s="148"/>
    </row>
    <row r="10" spans="1:8" x14ac:dyDescent="0.25">
      <c r="A10" s="296" t="s">
        <v>8</v>
      </c>
      <c r="B10" s="29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8" t="str">
        <f>'1. паспорт местоположение'!A12:C12</f>
        <v>O_PO3300.0067</v>
      </c>
      <c r="B12" s="298"/>
      <c r="C12" s="148"/>
      <c r="D12" s="148"/>
      <c r="E12" s="148"/>
      <c r="F12" s="148"/>
      <c r="G12" s="148"/>
      <c r="H12" s="148"/>
    </row>
    <row r="13" spans="1:8" x14ac:dyDescent="0.25">
      <c r="A13" s="296" t="s">
        <v>7</v>
      </c>
      <c r="B13" s="296"/>
      <c r="C13" s="149"/>
      <c r="D13" s="149"/>
      <c r="E13" s="149"/>
      <c r="F13" s="149"/>
      <c r="G13" s="149"/>
      <c r="H13" s="149"/>
    </row>
    <row r="14" spans="1:8" ht="18.75" x14ac:dyDescent="0.25">
      <c r="A14" s="11"/>
      <c r="B14" s="11"/>
      <c r="C14" s="11"/>
      <c r="D14" s="11"/>
      <c r="E14" s="11"/>
      <c r="F14" s="11"/>
      <c r="G14" s="11"/>
      <c r="H14" s="11"/>
    </row>
    <row r="15" spans="1:8" ht="54" customHeight="1"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148"/>
      <c r="D15" s="148"/>
      <c r="E15" s="148"/>
      <c r="F15" s="148"/>
      <c r="G15" s="148"/>
      <c r="H15" s="148"/>
    </row>
    <row r="16" spans="1:8" x14ac:dyDescent="0.25">
      <c r="A16" s="296" t="s">
        <v>6</v>
      </c>
      <c r="B16" s="296"/>
      <c r="C16" s="149"/>
      <c r="D16" s="149"/>
      <c r="E16" s="149"/>
      <c r="F16" s="149"/>
      <c r="G16" s="149"/>
      <c r="H16" s="149"/>
    </row>
    <row r="17" spans="1:2" x14ac:dyDescent="0.25">
      <c r="B17" s="117"/>
    </row>
    <row r="18" spans="1:2" ht="33.75" customHeight="1" x14ac:dyDescent="0.25">
      <c r="A18" s="401" t="s">
        <v>490</v>
      </c>
      <c r="B18" s="402"/>
    </row>
    <row r="19" spans="1:2" x14ac:dyDescent="0.25">
      <c r="B19" s="47"/>
    </row>
    <row r="20" spans="1:2" ht="16.5" thickBot="1" x14ac:dyDescent="0.3">
      <c r="B20" s="118"/>
    </row>
    <row r="21" spans="1:2" ht="87.75" customHeight="1" thickBot="1" x14ac:dyDescent="0.3">
      <c r="A21" s="119" t="s">
        <v>359</v>
      </c>
      <c r="B21" s="121" t="s">
        <v>607</v>
      </c>
    </row>
    <row r="22" spans="1:2" ht="16.5" thickBot="1" x14ac:dyDescent="0.3">
      <c r="A22" s="119" t="s">
        <v>360</v>
      </c>
      <c r="B22" s="120" t="str">
        <f>'1. паспорт местоположение'!C27</f>
        <v>Тюменский район</v>
      </c>
    </row>
    <row r="23" spans="1:2" ht="37.5" customHeight="1" thickBot="1" x14ac:dyDescent="0.3">
      <c r="A23" s="119" t="s">
        <v>332</v>
      </c>
      <c r="B23" s="121" t="s">
        <v>611</v>
      </c>
    </row>
    <row r="24" spans="1:2" ht="115.5" customHeight="1" thickBot="1" x14ac:dyDescent="0.3">
      <c r="A24" s="119" t="s">
        <v>361</v>
      </c>
      <c r="B24" s="121" t="s">
        <v>612</v>
      </c>
    </row>
    <row r="25" spans="1:2" ht="16.5" thickBot="1" x14ac:dyDescent="0.3">
      <c r="A25" s="122" t="s">
        <v>362</v>
      </c>
      <c r="B25" s="120">
        <f>'3.3 паспорт описание'!C29</f>
        <v>2025</v>
      </c>
    </row>
    <row r="26" spans="1:2" ht="16.5" thickBot="1" x14ac:dyDescent="0.3">
      <c r="A26" s="123" t="s">
        <v>363</v>
      </c>
      <c r="B26" s="124" t="str">
        <f>'3.3 паспорт описание'!C30</f>
        <v>Н</v>
      </c>
    </row>
    <row r="27" spans="1:2" ht="29.25" thickBot="1" x14ac:dyDescent="0.3">
      <c r="A27" s="131" t="s">
        <v>562</v>
      </c>
      <c r="B27" s="184">
        <f>'6.2. Паспорт фин осв ввод'!D24</f>
        <v>9.787002413793104</v>
      </c>
    </row>
    <row r="28" spans="1:2" ht="16.5" thickBot="1" x14ac:dyDescent="0.3">
      <c r="A28" s="126" t="s">
        <v>364</v>
      </c>
      <c r="B28" s="126" t="s">
        <v>624</v>
      </c>
    </row>
    <row r="29" spans="1:2" ht="29.25" thickBot="1" x14ac:dyDescent="0.3">
      <c r="A29" s="132" t="s">
        <v>365</v>
      </c>
      <c r="B29" s="126"/>
    </row>
    <row r="30" spans="1:2" ht="29.25" thickBot="1" x14ac:dyDescent="0.3">
      <c r="A30" s="132" t="s">
        <v>366</v>
      </c>
      <c r="B30" s="126"/>
    </row>
    <row r="31" spans="1:2" ht="16.5" thickBot="1" x14ac:dyDescent="0.3">
      <c r="A31" s="126" t="s">
        <v>367</v>
      </c>
      <c r="B31" s="126"/>
    </row>
    <row r="32" spans="1:2" ht="29.25" thickBot="1" x14ac:dyDescent="0.3">
      <c r="A32" s="132" t="s">
        <v>368</v>
      </c>
      <c r="B32" s="126"/>
    </row>
    <row r="33" spans="1:2" ht="16.5" thickBot="1" x14ac:dyDescent="0.3">
      <c r="A33" s="126" t="s">
        <v>369</v>
      </c>
      <c r="B33" s="126"/>
    </row>
    <row r="34" spans="1:2" ht="16.5" thickBot="1" x14ac:dyDescent="0.3">
      <c r="A34" s="126" t="s">
        <v>370</v>
      </c>
      <c r="B34" s="126"/>
    </row>
    <row r="35" spans="1:2" ht="16.5" thickBot="1" x14ac:dyDescent="0.3">
      <c r="A35" s="126" t="s">
        <v>371</v>
      </c>
      <c r="B35" s="126"/>
    </row>
    <row r="36" spans="1:2" ht="16.5" thickBot="1" x14ac:dyDescent="0.3">
      <c r="A36" s="126" t="s">
        <v>372</v>
      </c>
      <c r="B36" s="126"/>
    </row>
    <row r="37" spans="1:2" ht="29.25" thickBot="1" x14ac:dyDescent="0.3">
      <c r="A37" s="132" t="s">
        <v>373</v>
      </c>
      <c r="B37" s="126"/>
    </row>
    <row r="38" spans="1:2" ht="16.5" thickBot="1" x14ac:dyDescent="0.3">
      <c r="A38" s="126" t="s">
        <v>369</v>
      </c>
      <c r="B38" s="126"/>
    </row>
    <row r="39" spans="1:2" ht="16.5" thickBot="1" x14ac:dyDescent="0.3">
      <c r="A39" s="126" t="s">
        <v>370</v>
      </c>
      <c r="B39" s="126"/>
    </row>
    <row r="40" spans="1:2" ht="16.5" thickBot="1" x14ac:dyDescent="0.3">
      <c r="A40" s="126" t="s">
        <v>371</v>
      </c>
      <c r="B40" s="126"/>
    </row>
    <row r="41" spans="1:2" ht="16.5" thickBot="1" x14ac:dyDescent="0.3">
      <c r="A41" s="126" t="s">
        <v>372</v>
      </c>
      <c r="B41" s="126"/>
    </row>
    <row r="42" spans="1:2" ht="29.25" thickBot="1" x14ac:dyDescent="0.3">
      <c r="A42" s="132" t="s">
        <v>374</v>
      </c>
      <c r="B42" s="126"/>
    </row>
    <row r="43" spans="1:2" ht="16.5" thickBot="1" x14ac:dyDescent="0.3">
      <c r="A43" s="126" t="s">
        <v>369</v>
      </c>
      <c r="B43" s="126"/>
    </row>
    <row r="44" spans="1:2" ht="16.5" thickBot="1" x14ac:dyDescent="0.3">
      <c r="A44" s="126" t="s">
        <v>370</v>
      </c>
      <c r="B44" s="126"/>
    </row>
    <row r="45" spans="1:2" ht="16.5" thickBot="1" x14ac:dyDescent="0.3">
      <c r="A45" s="126" t="s">
        <v>371</v>
      </c>
      <c r="B45" s="126"/>
    </row>
    <row r="46" spans="1:2" ht="16.5" thickBot="1" x14ac:dyDescent="0.3">
      <c r="A46" s="126" t="s">
        <v>372</v>
      </c>
      <c r="B46" s="126"/>
    </row>
    <row r="47" spans="1:2" ht="29.25" thickBot="1" x14ac:dyDescent="0.3">
      <c r="A47" s="125" t="s">
        <v>375</v>
      </c>
      <c r="B47" s="133"/>
    </row>
    <row r="48" spans="1:2" ht="16.5" thickBot="1" x14ac:dyDescent="0.3">
      <c r="A48" s="127" t="s">
        <v>367</v>
      </c>
      <c r="B48" s="133"/>
    </row>
    <row r="49" spans="1:2" ht="16.5" thickBot="1" x14ac:dyDescent="0.3">
      <c r="A49" s="127" t="s">
        <v>376</v>
      </c>
      <c r="B49" s="133"/>
    </row>
    <row r="50" spans="1:2" ht="16.5" thickBot="1" x14ac:dyDescent="0.3">
      <c r="A50" s="127" t="s">
        <v>377</v>
      </c>
      <c r="B50" s="133"/>
    </row>
    <row r="51" spans="1:2" ht="16.5" thickBot="1" x14ac:dyDescent="0.3">
      <c r="A51" s="127" t="s">
        <v>378</v>
      </c>
      <c r="B51" s="133"/>
    </row>
    <row r="52" spans="1:2" ht="16.5" thickBot="1" x14ac:dyDescent="0.3">
      <c r="A52" s="122" t="s">
        <v>379</v>
      </c>
      <c r="B52" s="134"/>
    </row>
    <row r="53" spans="1:2" ht="16.5" thickBot="1" x14ac:dyDescent="0.3">
      <c r="A53" s="122" t="s">
        <v>380</v>
      </c>
      <c r="B53" s="134"/>
    </row>
    <row r="54" spans="1:2" ht="16.5" thickBot="1" x14ac:dyDescent="0.3">
      <c r="A54" s="122" t="s">
        <v>381</v>
      </c>
      <c r="B54" s="134"/>
    </row>
    <row r="55" spans="1:2" ht="16.5" thickBot="1" x14ac:dyDescent="0.3">
      <c r="A55" s="123" t="s">
        <v>382</v>
      </c>
      <c r="B55" s="124"/>
    </row>
    <row r="56" spans="1:2" x14ac:dyDescent="0.25">
      <c r="A56" s="125" t="s">
        <v>383</v>
      </c>
      <c r="B56" s="398" t="s">
        <v>384</v>
      </c>
    </row>
    <row r="57" spans="1:2" x14ac:dyDescent="0.25">
      <c r="A57" s="129" t="s">
        <v>385</v>
      </c>
      <c r="B57" s="399"/>
    </row>
    <row r="58" spans="1:2" x14ac:dyDescent="0.25">
      <c r="A58" s="129" t="s">
        <v>386</v>
      </c>
      <c r="B58" s="399"/>
    </row>
    <row r="59" spans="1:2" x14ac:dyDescent="0.25">
      <c r="A59" s="129" t="s">
        <v>387</v>
      </c>
      <c r="B59" s="399"/>
    </row>
    <row r="60" spans="1:2" x14ac:dyDescent="0.25">
      <c r="A60" s="129" t="s">
        <v>388</v>
      </c>
      <c r="B60" s="399"/>
    </row>
    <row r="61" spans="1:2" ht="16.5" thickBot="1" x14ac:dyDescent="0.3">
      <c r="A61" s="130" t="s">
        <v>389</v>
      </c>
      <c r="B61" s="400"/>
    </row>
    <row r="62" spans="1:2" ht="30.75" thickBot="1" x14ac:dyDescent="0.3">
      <c r="A62" s="127" t="s">
        <v>390</v>
      </c>
      <c r="B62" s="128"/>
    </row>
    <row r="63" spans="1:2" ht="29.25" thickBot="1" x14ac:dyDescent="0.3">
      <c r="A63" s="122" t="s">
        <v>391</v>
      </c>
      <c r="B63" s="128"/>
    </row>
    <row r="64" spans="1:2" ht="16.5" thickBot="1" x14ac:dyDescent="0.3">
      <c r="A64" s="127" t="s">
        <v>367</v>
      </c>
      <c r="B64" s="135"/>
    </row>
    <row r="65" spans="1:2" ht="16.5" thickBot="1" x14ac:dyDescent="0.3">
      <c r="A65" s="127" t="s">
        <v>392</v>
      </c>
      <c r="B65" s="128"/>
    </row>
    <row r="66" spans="1:2" ht="16.5" thickBot="1" x14ac:dyDescent="0.3">
      <c r="A66" s="127" t="s">
        <v>393</v>
      </c>
      <c r="B66" s="135"/>
    </row>
    <row r="67" spans="1:2" ht="16.5" thickBot="1" x14ac:dyDescent="0.3">
      <c r="A67" s="136" t="s">
        <v>394</v>
      </c>
      <c r="B67" s="152"/>
    </row>
    <row r="68" spans="1:2" ht="16.5" thickBot="1" x14ac:dyDescent="0.3">
      <c r="A68" s="122" t="s">
        <v>395</v>
      </c>
      <c r="B68" s="134"/>
    </row>
    <row r="69" spans="1:2" ht="16.5" thickBot="1" x14ac:dyDescent="0.3">
      <c r="A69" s="129" t="s">
        <v>396</v>
      </c>
      <c r="B69" s="137" t="str">
        <f>'6.1. Паспорт сетевой график'!H44</f>
        <v>не требуется</v>
      </c>
    </row>
    <row r="70" spans="1:2" ht="16.5" thickBot="1" x14ac:dyDescent="0.3">
      <c r="A70" s="129" t="s">
        <v>397</v>
      </c>
      <c r="B70" s="137"/>
    </row>
    <row r="71" spans="1:2" ht="16.5" thickBot="1" x14ac:dyDescent="0.3">
      <c r="A71" s="129" t="s">
        <v>398</v>
      </c>
      <c r="B71" s="137"/>
    </row>
    <row r="72" spans="1:2" ht="29.25" thickBot="1" x14ac:dyDescent="0.3">
      <c r="A72" s="138" t="s">
        <v>399</v>
      </c>
      <c r="B72" s="135" t="s">
        <v>563</v>
      </c>
    </row>
    <row r="73" spans="1:2" ht="28.5" x14ac:dyDescent="0.25">
      <c r="A73" s="125" t="s">
        <v>400</v>
      </c>
      <c r="B73" s="398" t="s">
        <v>564</v>
      </c>
    </row>
    <row r="74" spans="1:2" x14ac:dyDescent="0.25">
      <c r="A74" s="129" t="s">
        <v>401</v>
      </c>
      <c r="B74" s="399"/>
    </row>
    <row r="75" spans="1:2" x14ac:dyDescent="0.25">
      <c r="A75" s="129" t="s">
        <v>402</v>
      </c>
      <c r="B75" s="399"/>
    </row>
    <row r="76" spans="1:2" x14ac:dyDescent="0.25">
      <c r="A76" s="129" t="s">
        <v>403</v>
      </c>
      <c r="B76" s="399"/>
    </row>
    <row r="77" spans="1:2" x14ac:dyDescent="0.25">
      <c r="A77" s="129" t="s">
        <v>404</v>
      </c>
      <c r="B77" s="399"/>
    </row>
    <row r="78" spans="1:2" ht="16.5" thickBot="1" x14ac:dyDescent="0.3">
      <c r="A78" s="139" t="s">
        <v>405</v>
      </c>
      <c r="B78" s="400"/>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2024-02-21T06:07:41Z</cp:lastPrinted>
  <dcterms:created xsi:type="dcterms:W3CDTF">2015-08-16T15:31:05Z</dcterms:created>
  <dcterms:modified xsi:type="dcterms:W3CDTF">2024-11-05T03:54:35Z</dcterms:modified>
</cp:coreProperties>
</file>