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H.0010\"/>
    </mc:Choice>
  </mc:AlternateContent>
  <bookViews>
    <workbookView xWindow="0" yWindow="0" windowWidth="29070" windowHeight="8655"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9" i="7" l="1"/>
  <c r="C48" i="7"/>
  <c r="A5" i="25" l="1"/>
  <c r="A5" i="10"/>
  <c r="A15" i="25" l="1"/>
  <c r="A12" i="25"/>
  <c r="A9" i="25"/>
  <c r="A12" i="22" l="1"/>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<sst xmlns="http://schemas.openxmlformats.org/spreadsheetml/2006/main" count="1380" uniqueCount="582">
  <si>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</si>
  <si>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</si>
  <si>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</si>
  <si>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</si>
  <si>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</si>
  <si>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</si>
  <si>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</si>
  <si>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</si>
  <si>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</si>
  <si>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</si>
  <si>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</si>
  <si>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</si>
  <si>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</si>
  <si>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</si>
  <si>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</si>
  <si>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</si>
  <si>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</si>
  <si>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</si>
  <si>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</si>
  <si>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</si>
  <si>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</si>
  <si>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</si>
  <si>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</si>
  <si>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</si>
  <si>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</si>
  <si>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</si>
  <si>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</si>
  <si>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</si>
  <si>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</si>
  <si>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</si>
  <si>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</si>
  <si>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</si>
  <si>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</si>
  <si>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</si>
  <si>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</si>
  <si>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</si>
  <si>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</si>
  <si>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</si>
  <si>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</si>
  <si>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</si>
  <si>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</si>
  <si>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</si>
  <si>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</si>
  <si>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</si>
  <si>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</si>
  <si>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</si>
  <si>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</si>
  <si>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</si>
  <si>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</si>
  <si>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</si>
  <si>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</si>
  <si>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</si>
  <si>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</si>
  <si>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</si>
  <si>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</si>
  <si>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</si>
  <si>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</si>
  <si>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</si>
  <si>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</si>
  <si>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</si>
  <si>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</si>
  <si>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</si>
  <si>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</si>
  <si>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</si>
  <si>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</si>
  <si>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</si>
  <si>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</si>
  <si>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</si>
  <si>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</si>
  <si>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</si>
  <si>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</si>
  <si>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</si>
  <si>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</si>
  <si>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</si>
  <si>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</si>
  <si>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</si>
  <si>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</si>
  <si>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</si>
  <si>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</si>
  <si>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</si>
  <si>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</si>
  <si>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</si>
  <si>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</si>
  <si>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</si>
  <si>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</si>
  <si>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</si>
  <si>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</si>
  <si>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</si>
  <si>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</si>
  <si>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</si>
  <si>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</si>
  <si>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</si>
  <si>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</si>
  <si>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</si>
  <si>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</si>
  <si>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</si>
  <si>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</si>
  <si>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</si>
  <si>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</si>
  <si>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</si>
  <si>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</si>
  <si>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</si>
  <si>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</si>
  <si>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</si>
  <si>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</si>
  <si>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</si>
  <si>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</si>
  <si>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</si>
  <si>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</si>
  <si>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</si>
  <si>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</si>
  <si>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</si>
  <si>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</si>
  <si>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</si>
  <si>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</si>
  <si>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</si>
  <si>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</si>
  <si>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</si>
  <si>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</si>
  <si>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</si>
  <si>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</si>
  <si>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</si>
  <si>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</si>
  <si>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</si>
  <si>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</si>
  <si>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</si>
  <si>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</si>
  <si>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</si>
  <si>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</si>
  <si>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</si>
  <si>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</si>
  <si>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</si>
  <si>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</si>
  <si>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</si>
  <si>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</si>
  <si>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</si>
  <si>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</si>
  <si>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</si>
  <si>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</si>
  <si>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</si>
  <si>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</si>
  <si>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</si>
  <si>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</si>
  <si>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</si>
  <si>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</si>
  <si>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</si>
  <si>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</si>
  <si>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</si>
  <si>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</si>
  <si>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</si>
  <si>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</si>
  <si>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</si>
  <si>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</si>
  <si>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</si>
  <si>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</si>
  <si>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</si>
  <si>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</si>
  <si>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</si>
  <si>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</si>
  <si>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</si>
  <si>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</si>
  <si>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</si>
  <si>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</si>
  <si>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</si>
  <si>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</si>
  <si>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</si>
  <si>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</si>
  <si>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</si>
  <si>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</si>
  <si>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</si>
  <si>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</si>
  <si>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</si>
  <si>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</si>
  <si>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</si>
  <si>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</si>
  <si>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</si>
  <si>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</si>
  <si>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</si>
  <si>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</si>
  <si>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</si>
  <si>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</si>
  <si>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</si>
  <si>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</si>
  <si>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</si>
  <si>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</si>
  <si>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</si>
  <si>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</si>
  <si>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</si>
  <si>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</si>
  <si>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</si>
  <si>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</si>
  <si>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</si>
  <si>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</si>
  <si>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</si>
  <si>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</si>
  <si>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</si>
  <si>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</si>
  <si>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</si>
  <si>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</si>
  <si>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</si>
  <si>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</si>
  <si>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</si>
  <si>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</si>
  <si>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</si>
  <si>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</si>
  <si>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</si>
  <si>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</si>
  <si>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</si>
  <si>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</si>
  <si>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</si>
  <si>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</si>
  <si>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</si>
  <si>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</si>
  <si>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</si>
  <si>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</si>
  <si>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</si>
  <si>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</si>
  <si>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</si>
  <si>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</si>
  <si>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</si>
  <si>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</si>
  <si>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</si>
  <si>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</si>
  <si>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</si>
  <si>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</si>
  <si>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</si>
  <si>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</si>
  <si>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</si>
  <si>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</si>
  <si>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</si>
  <si>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</si>
  <si>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</si>
  <si>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</si>
  <si>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</si>
  <si>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</si>
  <si>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</si>
  <si>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</si>
  <si>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</si>
  <si>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</si>
  <si>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</si>
  <si>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</si>
  <si>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</si>
  <si>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</si>
  <si>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</si>
  <si>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</si>
  <si>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</si>
  <si>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</si>
  <si>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</si>
  <si>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</si>
  <si>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</si>
  <si>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</si>
  <si>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</si>
  <si>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</si>
  <si>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</si>
  <si>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</si>
  <si>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</si>
  <si>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</si>
  <si>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</si>
  <si>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</si>
  <si>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</si>
  <si>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</si>
  <si>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</si>
  <si>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</si>
  <si>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</si>
  <si>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</si>
  <si>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</si>
  <si>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</si>
  <si>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</si>
  <si>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</si>
  <si>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</si>
  <si>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</si>
  <si>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</si>
  <si>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</si>
  <si>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</si>
  <si>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</si>
  <si>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</si>
  <si>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</si>
  <si>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</si>
  <si>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</si>
  <si>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</si>
  <si>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</si>
  <si>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</si>
  <si>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</si>
  <si>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</si>
  <si>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</si>
  <si>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</si>
  <si>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</si>
  <si>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</si>
  <si>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</si>
  <si>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</si>
  <si>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</si>
  <si>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</si>
  <si>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</si>
  <si>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</si>
  <si>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</si>
  <si>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</si>
  <si>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</si>
  <si>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</si>
  <si>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</si>
  <si>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</si>
  <si>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</si>
  <si>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</si>
  <si>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</si>
  <si>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</si>
  <si>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</si>
  <si>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</si>
  <si>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</si>
  <si>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</si>
  <si>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</si>
  <si>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</si>
  <si>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</si>
  <si>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</si>
  <si>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</si>
  <si>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</si>
  <si>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</si>
  <si>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</si>
  <si>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</si>
  <si>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</si>
  <si>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</si>
  <si>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</si>
  <si>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</si>
  <si>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</si>
  <si>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</si>
  <si>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</si>
  <si>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</si>
  <si>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</si>
  <si>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</si>
  <si>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</si>
  <si>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</si>
  <si>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</si>
  <si>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</si>
  <si>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</si>
  <si>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</si>
  <si>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</si>
  <si>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</si>
  <si>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</si>
  <si>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</si>
  <si>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</si>
  <si>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</si>
  <si>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</si>
  <si>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</si>
  <si>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</si>
  <si>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</si>
  <si>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</si>
  <si>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</si>
  <si>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</si>
  <si>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</si>
  <si>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</si>
  <si>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</si>
  <si>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</si>
  <si>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</si>
  <si>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</si>
  <si>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</si>
  <si>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</si>
  <si>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</si>
  <si>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</si>
  <si>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</si>
  <si>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</si>
  <si>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</si>
  <si>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</si>
  <si>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</si>
  <si>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</si>
  <si>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</si>
  <si>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</si>
  <si>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</si>
  <si>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</si>
  <si>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</si>
  <si>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</si>
  <si>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</si>
  <si>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</si>
  <si>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</si>
  <si>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</si>
  <si>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</si>
  <si>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</si>
  <si>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</si>
  <si>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</si>
  <si>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</si>
  <si>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</si>
  <si>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</si>
  <si>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</si>
  <si>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</si>
  <si>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</si>
  <si>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</si>
  <si>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</si>
  <si>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</si>
  <si>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</si>
  <si>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</si>
  <si>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</si>
  <si>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</si>
  <si>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</si>
  <si>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</si>
  <si>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</si>
  <si>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</si>
  <si>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</si>
  <si>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</si>
  <si>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</si>
  <si>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</si>
  <si>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</si>
  <si>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</si>
  <si>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</si>
  <si>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</si>
  <si>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</si>
  <si>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</si>
  <si>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</si>
  <si>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</si>
  <si>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</si>
  <si>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</si>
  <si>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</si>
  <si>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</si>
  <si>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</si>
  <si>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</si>
  <si>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</si>
  <si>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</si>
  <si>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</si>
  <si>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</si>
  <si>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</si>
  <si>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</si>
  <si>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</si>
  <si>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</si>
  <si>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</si>
  <si>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</si>
  <si>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</si>
  <si>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</si>
  <si>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</si>
  <si>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</si>
  <si>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</si>
  <si>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</si>
  <si>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</si>
  <si>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</si>
  <si>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</si>
  <si>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</si>
  <si>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</si>
  <si>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</si>
  <si>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</si>
  <si>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</si>
  <si>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</si>
  <si>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</si>
  <si>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</si>
  <si>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</si>
  <si>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</si>
  <si>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</si>
  <si>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</si>
  <si>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</si>
  <si>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</si>
  <si>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</si>
  <si>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</si>
  <si>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</si>
  <si>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</si>
  <si>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</si>
  <si>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</si>
  <si>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</si>
  <si>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</si>
  <si>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</si>
  <si>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</si>
  <si>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</si>
  <si>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</si>
  <si>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</si>
  <si>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</si>
  <si>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</si>
  <si>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</si>
  <si>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</si>
  <si>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</si>
  <si>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</si>
  <si>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</si>
  <si>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</si>
  <si>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</si>
  <si>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</si>
  <si>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</si>
  <si>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</si>
  <si>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</si>
  <si>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</si>
  <si>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</si>
  <si>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</si>
  <si>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</si>
  <si>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</si>
  <si>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</si>
  <si>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</si>
  <si>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</si>
  <si>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</si>
  <si>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</si>
  <si>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</si>
  <si>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</si>
  <si>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</si>
  <si>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</si>
  <si>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</si>
  <si>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</si>
  <si>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</si>
  <si>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</si>
  <si>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</si>
  <si>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</si>
  <si>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</si>
  <si>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</si>
  <si>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</si>
  <si>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</si>
  <si>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</si>
  <si>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</si>
  <si>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</si>
  <si>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</si>
  <si>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</si>
  <si>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</si>
  <si>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</si>
  <si>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</si>
  <si>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</si>
  <si>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</si>
  <si>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</si>
  <si>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</si>
  <si>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</si>
  <si>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</si>
  <si>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</si>
  <si>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</si>
  <si>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</si>
  <si>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</si>
  <si>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</si>
  <si>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</si>
  <si>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</si>
  <si>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</si>
  <si>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</si>
  <si>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</si>
  <si>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</si>
  <si>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</si>
  <si>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</si>
  <si>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</si>
  <si>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</si>
  <si>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</si>
  <si>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</si>
  <si>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</si>
  <si>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</si>
  <si>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</si>
  <si>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</si>
  <si>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</si>
  <si>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</si>
  <si>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</si>
  <si>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</si>
  <si>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</si>
  <si>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</si>
  <si>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</si>
  <si>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</si>
  <si>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</si>
  <si>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</si>
  <si>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 xml:space="preserve"> - по договорам ПИР:</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</si>
  <si>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</si>
  <si>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2024 год</t>
  </si>
  <si>
    <t>4322,38 тыс. руб. / шт</t>
  </si>
  <si>
    <t>Сметная стоимость проекта в ценах _______ года с НДС, млн. руб.</t>
  </si>
  <si>
    <t>O_TP1600.PH.0010</t>
  </si>
  <si>
    <t>показатель объема финансовых потребностей - 5,15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</si>
  <si>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</si>
  <si>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</si>
  <si>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</si>
  <si>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</si>
  <si>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</si>
  <si>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</si>
  <si>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</si>
  <si>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</si>
  <si>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</si>
  <si>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</si>
  <si>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</si>
  <si>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</si>
  <si>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</si>
  <si>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</si>
  <si>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</si>
  <si>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</si>
  <si>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</si>
  <si>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</si>
  <si>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</si>
  <si>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</si>
  <si>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</si>
  <si>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</si>
  <si>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</si>
  <si>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</si>
  <si>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</si>
  <si>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Устройство берегоукрепления- 1 шт (комплекс работ)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</si>
  <si>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</si>
  <si>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Прочие инвестиционные проекты</t>
  </si>
  <si>
    <t>по состоянию на 01.01.2024</t>
  </si>
  <si>
    <t>Нижневартовский район</t>
  </si>
  <si>
    <t>Реконструкция берегоукрепления ПС 110/35/6 кВ Дельта со стороны ОРУ-110 кВ и заходов ВЛ-110 кВ</t>
  </si>
  <si>
    <t xml:space="preserve">Факт 2023 года </t>
  </si>
  <si>
    <t>Год 2028</t>
  </si>
  <si>
    <t xml:space="preserve"> по состоянию на 01.01.2023</t>
  </si>
  <si>
    <t>Проектирование реконструкции ПС 110/35/6 кВ Дельта (берегоукрепление со стороны ОРУ-110 кВ и заходов ВЛ-110 кВ)</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</si>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</sst>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name val="Arial"/>
      <family val="2"/>
      <charset val="204"/>
    </font>
    <font>
      <b/>
      <u/>
      <sz val="1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6" fillId="24" borderId="0" xfId="1" applyFont="1" applyFill="1" applyAlignment="1">
      <alignment horizontal="left" vertical="center"/>
    </xf>
    <xf numFmtId="0" fontId="49" fillId="24" borderId="0" xfId="1" applyFont="1" applyFill="1" applyAlignment="1">
      <alignment vertical="center"/>
    </xf>
    <xf numFmtId="0" fontId="49" fillId="24" borderId="0" xfId="1" applyFont="1" applyFill="1" applyAlignment="1">
      <alignment horizontal="center" vertical="center"/>
    </xf>
    <xf numFmtId="0" fontId="68"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69" fillId="24" borderId="0" xfId="1" applyFont="1" applyFill="1"/>
    <xf numFmtId="0" fontId="12" fillId="24" borderId="0" xfId="1" applyFont="1" applyFill="1" applyAlignment="1">
      <alignment horizontal="center" vertical="center"/>
    </xf>
    <xf numFmtId="0" fontId="70"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6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1" fillId="24" borderId="0" xfId="1" applyFont="1" applyFill="1" applyBorder="1"/>
    <xf numFmtId="0" fontId="71" fillId="24" borderId="0" xfId="1" applyFont="1" applyFill="1"/>
    <xf numFmtId="0" fontId="71" fillId="24" borderId="1" xfId="1" applyFont="1" applyFill="1" applyBorder="1" applyAlignment="1">
      <alignment horizontal="center" wrapText="1"/>
    </xf>
    <xf numFmtId="4" fontId="71" fillId="24" borderId="1" xfId="1" applyNumberFormat="1" applyFont="1" applyFill="1" applyBorder="1" applyAlignment="1">
      <alignment horizontal="center" vertical="center"/>
    </xf>
    <xf numFmtId="0" fontId="15" fillId="0" borderId="0" xfId="1" applyFont="1" applyFill="1"/>
    <xf numFmtId="0" fontId="66"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41" fillId="24" borderId="1" xfId="2" applyFont="1" applyFill="1" applyBorder="1" applyAlignment="1">
      <alignment vertical="center" wrapText="1"/>
    </xf>
    <xf numFmtId="0" fontId="11" fillId="0" borderId="4" xfId="1" applyFont="1" applyBorder="1" applyAlignment="1">
      <alignment vertical="center" wrapText="1"/>
    </xf>
    <xf numFmtId="0" fontId="71" fillId="0" borderId="0" xfId="1" applyFont="1" applyBorder="1"/>
    <xf numFmtId="0" fontId="71" fillId="0" borderId="0" xfId="1" applyFont="1"/>
    <xf numFmtId="4" fontId="11" fillId="24" borderId="1" xfId="1" applyNumberFormat="1"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0" fillId="24" borderId="0" xfId="1" applyFont="1" applyFill="1" applyAlignment="1">
      <alignment horizontal="center" vertical="center" wrapText="1"/>
    </xf>
    <xf numFmtId="0" fontId="70" fillId="24" borderId="0" xfId="1" applyFont="1" applyFill="1" applyAlignment="1">
      <alignment horizontal="center" vertical="center"/>
    </xf>
    <xf numFmtId="0" fontId="49" fillId="24" borderId="0" xfId="1" applyFont="1" applyFill="1" applyAlignment="1">
      <alignment horizontal="center" vertical="center"/>
    </xf>
    <xf numFmtId="0" fontId="67" fillId="24" borderId="0" xfId="1" applyFont="1" applyFill="1" applyAlignment="1">
      <alignment horizontal="center" vertical="center"/>
    </xf>
    <xf numFmtId="0" fontId="68" fillId="24" borderId="0" xfId="1" applyFont="1" applyFill="1" applyAlignment="1">
      <alignment horizontal="center" vertical="center"/>
    </xf>
    <xf numFmtId="0" fontId="68"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2" fillId="0"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27" xfId="50" applyFont="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7" xfId="50" applyFont="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CE-4BB7-890E-7FEC0F09A3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CE-4BB7-890E-7FEC0F09A3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5" zoomScaleNormal="75" workbookViewId="0">
      <selection activeCell="C50" sqref="C50"/>
    </sheetView>
  </sheetViews>
  <sheetFormatPr defaultRowHeight="15" x14ac:dyDescent="0.25"/>
  <cols>
    <col min="1" max="1" width="6.140625" style="252" customWidth="1"/>
    <col min="2" max="2" width="53.5703125" style="252" customWidth="1"/>
    <col min="3" max="3" width="91.42578125" style="252" customWidth="1"/>
    <col min="4" max="4" width="12" style="252" customWidth="1"/>
    <col min="5" max="5" width="14.42578125" style="252" customWidth="1"/>
    <col min="6" max="6" width="45.28515625" style="252" hidden="1" customWidth="1"/>
    <col min="7" max="7" width="59.5703125" style="252" hidden="1" customWidth="1"/>
    <col min="8" max="8" width="25.5703125" style="252" customWidth="1"/>
    <col min="9" max="9" width="16.42578125" style="252" customWidth="1"/>
    <col min="10" max="16384" width="9.140625" style="252"/>
  </cols>
  <sheetData>
    <row r="1" spans="1:22" s="180" customFormat="1" ht="18.75" customHeight="1" x14ac:dyDescent="0.2">
      <c r="C1" s="181" t="s">
        <v>69</v>
      </c>
    </row>
    <row r="2" spans="1:22" s="180" customFormat="1" ht="18.75" customHeight="1" x14ac:dyDescent="0.3">
      <c r="C2" s="182" t="s">
        <v>10</v>
      </c>
    </row>
    <row r="3" spans="1:22" s="180" customFormat="1" ht="18.75" x14ac:dyDescent="0.3">
      <c r="A3" s="231"/>
      <c r="C3" s="182" t="s">
        <v>68</v>
      </c>
    </row>
    <row r="4" spans="1:22" s="180" customFormat="1" ht="18.75" x14ac:dyDescent="0.3">
      <c r="A4" s="231"/>
      <c r="H4" s="182"/>
    </row>
    <row r="5" spans="1:22" s="180" customFormat="1" ht="15.75" x14ac:dyDescent="0.25">
      <c r="A5" s="321" t="s">
        <v>541</v>
      </c>
      <c r="B5" s="321"/>
      <c r="C5" s="321"/>
      <c r="D5" s="183"/>
      <c r="E5" s="183"/>
      <c r="F5" s="183"/>
      <c r="G5" s="183"/>
      <c r="H5" s="183"/>
      <c r="I5" s="183"/>
      <c r="J5" s="183"/>
    </row>
    <row r="6" spans="1:22" s="180" customFormat="1" ht="18.75" x14ac:dyDescent="0.3">
      <c r="A6" s="231"/>
      <c r="H6" s="182"/>
    </row>
    <row r="7" spans="1:22" s="180" customFormat="1" ht="18.75" x14ac:dyDescent="0.2">
      <c r="A7" s="325" t="s">
        <v>9</v>
      </c>
      <c r="B7" s="325"/>
      <c r="C7" s="325"/>
      <c r="D7" s="232"/>
      <c r="E7" s="232"/>
      <c r="F7" s="232"/>
      <c r="G7" s="232"/>
      <c r="H7" s="232"/>
      <c r="I7" s="232"/>
      <c r="J7" s="232"/>
      <c r="K7" s="232"/>
      <c r="L7" s="232"/>
      <c r="M7" s="232"/>
      <c r="N7" s="232"/>
      <c r="O7" s="232"/>
      <c r="P7" s="232"/>
      <c r="Q7" s="232"/>
      <c r="R7" s="232"/>
      <c r="S7" s="232"/>
      <c r="T7" s="232"/>
      <c r="U7" s="232"/>
      <c r="V7" s="232"/>
    </row>
    <row r="8" spans="1:22" s="180" customFormat="1" ht="18.75" x14ac:dyDescent="0.2">
      <c r="A8" s="233"/>
      <c r="B8" s="233"/>
      <c r="C8" s="233"/>
      <c r="D8" s="233"/>
      <c r="E8" s="233"/>
      <c r="F8" s="233"/>
      <c r="G8" s="233"/>
      <c r="H8" s="233"/>
      <c r="I8" s="232"/>
      <c r="J8" s="232"/>
      <c r="K8" s="232"/>
      <c r="L8" s="232"/>
      <c r="M8" s="232"/>
      <c r="N8" s="232"/>
      <c r="O8" s="232"/>
      <c r="P8" s="232"/>
      <c r="Q8" s="232"/>
      <c r="R8" s="232"/>
      <c r="S8" s="232"/>
      <c r="T8" s="232"/>
      <c r="U8" s="232"/>
      <c r="V8" s="232"/>
    </row>
    <row r="9" spans="1:22" s="180" customFormat="1" ht="18.75" x14ac:dyDescent="0.2">
      <c r="A9" s="326" t="s">
        <v>496</v>
      </c>
      <c r="B9" s="326"/>
      <c r="C9" s="326"/>
      <c r="D9" s="234"/>
      <c r="E9" s="234"/>
      <c r="F9" s="234"/>
      <c r="G9" s="234"/>
      <c r="H9" s="234"/>
      <c r="I9" s="232"/>
      <c r="J9" s="232"/>
      <c r="K9" s="232"/>
      <c r="L9" s="232"/>
      <c r="M9" s="232"/>
      <c r="N9" s="232"/>
      <c r="O9" s="232"/>
      <c r="P9" s="232"/>
      <c r="Q9" s="232"/>
      <c r="R9" s="232"/>
      <c r="S9" s="232"/>
      <c r="T9" s="232"/>
      <c r="U9" s="232"/>
      <c r="V9" s="232"/>
    </row>
    <row r="10" spans="1:22" s="180" customFormat="1" ht="18.75" x14ac:dyDescent="0.2">
      <c r="A10" s="322" t="s">
        <v>8</v>
      </c>
      <c r="B10" s="322"/>
      <c r="C10" s="322"/>
      <c r="D10" s="235"/>
      <c r="E10" s="235"/>
      <c r="F10" s="235"/>
      <c r="G10" s="235"/>
      <c r="H10" s="235"/>
      <c r="I10" s="232"/>
      <c r="J10" s="232"/>
      <c r="K10" s="232"/>
      <c r="L10" s="232"/>
      <c r="M10" s="232"/>
      <c r="N10" s="232"/>
      <c r="O10" s="232"/>
      <c r="P10" s="232"/>
      <c r="Q10" s="232"/>
      <c r="R10" s="232"/>
      <c r="S10" s="232"/>
      <c r="T10" s="232"/>
      <c r="U10" s="232"/>
      <c r="V10" s="232"/>
    </row>
    <row r="11" spans="1:22" s="180" customFormat="1" ht="18.75" x14ac:dyDescent="0.2">
      <c r="A11" s="233"/>
      <c r="B11" s="233"/>
      <c r="C11" s="233"/>
      <c r="D11" s="233"/>
      <c r="E11" s="233"/>
      <c r="F11" s="233"/>
      <c r="G11" s="233"/>
      <c r="H11" s="233"/>
      <c r="I11" s="232"/>
      <c r="J11" s="232"/>
      <c r="K11" s="232"/>
      <c r="L11" s="232"/>
      <c r="M11" s="232"/>
      <c r="N11" s="232"/>
      <c r="O11" s="232"/>
      <c r="P11" s="232"/>
      <c r="Q11" s="232"/>
      <c r="R11" s="232"/>
      <c r="S11" s="232"/>
      <c r="T11" s="232"/>
      <c r="U11" s="232"/>
      <c r="V11" s="232"/>
    </row>
    <row r="12" spans="1:22" s="180" customFormat="1" ht="18.75" x14ac:dyDescent="0.2">
      <c r="A12" s="327" t="s">
        <v>544</v>
      </c>
      <c r="B12" s="327"/>
      <c r="C12" s="327"/>
      <c r="D12" s="234"/>
      <c r="E12" s="234"/>
      <c r="F12" s="234"/>
      <c r="G12" s="234"/>
      <c r="H12" s="234"/>
      <c r="I12" s="232"/>
      <c r="J12" s="232"/>
      <c r="K12" s="232"/>
      <c r="L12" s="232"/>
      <c r="M12" s="232"/>
      <c r="N12" s="232"/>
      <c r="O12" s="232"/>
      <c r="P12" s="232"/>
      <c r="Q12" s="232"/>
      <c r="R12" s="232"/>
      <c r="S12" s="232"/>
      <c r="T12" s="232"/>
      <c r="U12" s="232"/>
      <c r="V12" s="232"/>
    </row>
    <row r="13" spans="1:22" s="180" customFormat="1" ht="18.75" x14ac:dyDescent="0.2">
      <c r="A13" s="322" t="s">
        <v>7</v>
      </c>
      <c r="B13" s="322"/>
      <c r="C13" s="322"/>
      <c r="D13" s="235"/>
      <c r="E13" s="235"/>
      <c r="F13" s="235"/>
      <c r="G13" s="235"/>
      <c r="H13" s="235"/>
      <c r="I13" s="232"/>
      <c r="J13" s="232"/>
      <c r="K13" s="232"/>
      <c r="L13" s="232"/>
      <c r="M13" s="232"/>
      <c r="N13" s="232"/>
      <c r="O13" s="232"/>
      <c r="P13" s="232"/>
      <c r="Q13" s="232"/>
      <c r="R13" s="232"/>
      <c r="S13" s="232"/>
      <c r="T13" s="232"/>
      <c r="U13" s="232"/>
      <c r="V13" s="232"/>
    </row>
    <row r="14" spans="1:22" s="237"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38" customFormat="1" ht="33.75" customHeight="1" x14ac:dyDescent="0.2">
      <c r="A15" s="328" t="s">
        <v>580</v>
      </c>
      <c r="B15" s="328"/>
      <c r="C15" s="328"/>
      <c r="D15" s="234"/>
      <c r="E15" s="234"/>
      <c r="F15" s="234"/>
      <c r="G15" s="234"/>
      <c r="H15" s="234"/>
      <c r="I15" s="234"/>
      <c r="J15" s="234"/>
      <c r="K15" s="234"/>
      <c r="L15" s="234"/>
      <c r="M15" s="234"/>
      <c r="N15" s="234"/>
      <c r="O15" s="234"/>
      <c r="P15" s="234"/>
      <c r="Q15" s="234"/>
      <c r="R15" s="234"/>
      <c r="S15" s="234"/>
      <c r="T15" s="234"/>
      <c r="U15" s="234"/>
      <c r="V15" s="234"/>
    </row>
    <row r="16" spans="1:22" s="238" customFormat="1" ht="15" customHeight="1" x14ac:dyDescent="0.2">
      <c r="A16" s="322" t="s">
        <v>6</v>
      </c>
      <c r="B16" s="322"/>
      <c r="C16" s="322"/>
      <c r="D16" s="235"/>
      <c r="E16" s="235"/>
      <c r="F16" s="235"/>
      <c r="G16" s="235"/>
      <c r="H16" s="235"/>
      <c r="I16" s="235"/>
      <c r="J16" s="235"/>
      <c r="K16" s="235"/>
      <c r="L16" s="235"/>
      <c r="M16" s="235"/>
      <c r="N16" s="235"/>
      <c r="O16" s="235"/>
      <c r="P16" s="235"/>
      <c r="Q16" s="235"/>
      <c r="R16" s="235"/>
      <c r="S16" s="235"/>
      <c r="T16" s="235"/>
      <c r="U16" s="235"/>
      <c r="V16" s="235"/>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323" t="s">
        <v>441</v>
      </c>
      <c r="B18" s="324"/>
      <c r="C18" s="324"/>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5"/>
      <c r="B19" s="235"/>
      <c r="C19" s="235"/>
      <c r="D19" s="235"/>
      <c r="E19" s="235"/>
      <c r="F19" s="235"/>
      <c r="G19" s="235"/>
      <c r="H19" s="235"/>
      <c r="I19" s="239"/>
      <c r="J19" s="239"/>
      <c r="K19" s="239"/>
      <c r="L19" s="239"/>
      <c r="M19" s="239"/>
      <c r="N19" s="239"/>
      <c r="O19" s="239"/>
      <c r="P19" s="239"/>
      <c r="Q19" s="239"/>
      <c r="R19" s="239"/>
      <c r="S19" s="239"/>
    </row>
    <row r="20" spans="1:22" s="238" customFormat="1" ht="39.75" customHeight="1" x14ac:dyDescent="0.2">
      <c r="A20" s="241" t="s">
        <v>5</v>
      </c>
      <c r="B20" s="242" t="s">
        <v>67</v>
      </c>
      <c r="C20" s="243" t="s">
        <v>66</v>
      </c>
      <c r="D20" s="244"/>
      <c r="E20" s="244"/>
      <c r="F20" s="244"/>
      <c r="G20" s="244"/>
      <c r="H20" s="244"/>
      <c r="I20" s="236"/>
      <c r="J20" s="236"/>
      <c r="K20" s="236"/>
      <c r="L20" s="236"/>
      <c r="M20" s="236"/>
      <c r="N20" s="236"/>
      <c r="O20" s="236"/>
      <c r="P20" s="236"/>
      <c r="Q20" s="236"/>
      <c r="R20" s="236"/>
      <c r="S20" s="236"/>
      <c r="T20" s="245"/>
      <c r="U20" s="245"/>
      <c r="V20" s="245"/>
    </row>
    <row r="21" spans="1:22" s="238" customFormat="1" ht="16.5" customHeight="1" x14ac:dyDescent="0.2">
      <c r="A21" s="243">
        <v>1</v>
      </c>
      <c r="B21" s="242">
        <v>2</v>
      </c>
      <c r="C21" s="243">
        <v>3</v>
      </c>
      <c r="D21" s="244"/>
      <c r="E21" s="244"/>
      <c r="F21" s="244"/>
      <c r="G21" s="244"/>
      <c r="H21" s="244"/>
      <c r="I21" s="236"/>
      <c r="J21" s="236"/>
      <c r="K21" s="236"/>
      <c r="L21" s="236"/>
      <c r="M21" s="236"/>
      <c r="N21" s="236"/>
      <c r="O21" s="236"/>
      <c r="P21" s="236"/>
      <c r="Q21" s="236"/>
      <c r="R21" s="236"/>
      <c r="S21" s="236"/>
      <c r="T21" s="245"/>
      <c r="U21" s="245"/>
      <c r="V21" s="245"/>
    </row>
    <row r="22" spans="1:22" s="238" customFormat="1" ht="39" customHeight="1" x14ac:dyDescent="0.2">
      <c r="A22" s="246" t="s">
        <v>65</v>
      </c>
      <c r="B22" s="247" t="s">
        <v>294</v>
      </c>
      <c r="C22" s="311" t="s">
        <v>573</v>
      </c>
      <c r="D22" s="244"/>
      <c r="E22" s="244"/>
      <c r="F22" s="248" t="s">
        <v>472</v>
      </c>
      <c r="G22" s="248" t="s">
        <v>473</v>
      </c>
      <c r="H22" s="244"/>
      <c r="I22" s="236"/>
      <c r="J22" s="236"/>
      <c r="K22" s="236"/>
      <c r="L22" s="236"/>
      <c r="M22" s="236"/>
      <c r="N22" s="236"/>
      <c r="O22" s="236"/>
      <c r="P22" s="236"/>
      <c r="Q22" s="236"/>
      <c r="R22" s="236"/>
      <c r="S22" s="236"/>
      <c r="T22" s="245"/>
      <c r="U22" s="245"/>
      <c r="V22" s="245"/>
    </row>
    <row r="23" spans="1:22" s="238" customFormat="1" ht="102.75" customHeight="1" x14ac:dyDescent="0.2">
      <c r="A23" s="246" t="s">
        <v>63</v>
      </c>
      <c r="B23" s="249" t="s">
        <v>64</v>
      </c>
      <c r="C23" s="243" t="s">
        <v>546</v>
      </c>
      <c r="D23" s="244"/>
      <c r="E23" s="244"/>
      <c r="F23" s="241" t="s">
        <v>474</v>
      </c>
      <c r="G23" s="241" t="s">
        <v>475</v>
      </c>
      <c r="H23" s="244"/>
      <c r="I23" s="236"/>
      <c r="J23" s="236"/>
      <c r="K23" s="236"/>
      <c r="L23" s="236"/>
      <c r="M23" s="236"/>
      <c r="N23" s="236"/>
      <c r="O23" s="236"/>
      <c r="P23" s="236"/>
      <c r="Q23" s="236"/>
      <c r="R23" s="236"/>
      <c r="S23" s="236"/>
      <c r="T23" s="245"/>
      <c r="U23" s="245"/>
      <c r="V23" s="245"/>
    </row>
    <row r="24" spans="1:22" s="238" customFormat="1" ht="22.5" customHeight="1" x14ac:dyDescent="0.2">
      <c r="A24" s="318"/>
      <c r="B24" s="319"/>
      <c r="C24" s="320"/>
      <c r="D24" s="244"/>
      <c r="E24" s="244"/>
      <c r="F24" s="241" t="s">
        <v>458</v>
      </c>
      <c r="G24" s="241" t="s">
        <v>476</v>
      </c>
      <c r="H24" s="244"/>
      <c r="I24" s="236"/>
      <c r="J24" s="236"/>
      <c r="K24" s="236"/>
      <c r="L24" s="236"/>
      <c r="M24" s="236"/>
      <c r="N24" s="236"/>
      <c r="O24" s="236"/>
      <c r="P24" s="236"/>
      <c r="Q24" s="236"/>
      <c r="R24" s="236"/>
      <c r="S24" s="236"/>
      <c r="T24" s="245"/>
      <c r="U24" s="245"/>
      <c r="V24" s="245"/>
    </row>
    <row r="25" spans="1:22" s="238" customFormat="1" ht="58.5" customHeight="1" x14ac:dyDescent="0.2">
      <c r="A25" s="246" t="s">
        <v>62</v>
      </c>
      <c r="B25" s="250" t="s">
        <v>389</v>
      </c>
      <c r="C25" s="243" t="s">
        <v>494</v>
      </c>
      <c r="D25" s="244"/>
      <c r="E25" s="244"/>
      <c r="F25" s="241" t="s">
        <v>477</v>
      </c>
      <c r="G25" s="241" t="s">
        <v>460</v>
      </c>
      <c r="H25" s="236"/>
      <c r="I25" s="236"/>
      <c r="J25" s="236"/>
      <c r="K25" s="236"/>
      <c r="L25" s="236"/>
      <c r="M25" s="236"/>
      <c r="N25" s="236"/>
      <c r="O25" s="236"/>
      <c r="P25" s="236"/>
      <c r="Q25" s="236"/>
      <c r="R25" s="236"/>
      <c r="S25" s="245"/>
      <c r="T25" s="245"/>
      <c r="U25" s="245"/>
      <c r="V25" s="245"/>
    </row>
    <row r="26" spans="1:22" s="238" customFormat="1" ht="42.75" customHeight="1" x14ac:dyDescent="0.2">
      <c r="A26" s="246" t="s">
        <v>61</v>
      </c>
      <c r="B26" s="250" t="s">
        <v>75</v>
      </c>
      <c r="C26" s="243" t="s">
        <v>488</v>
      </c>
      <c r="D26" s="244"/>
      <c r="E26" s="244"/>
      <c r="F26" s="241" t="s">
        <v>478</v>
      </c>
      <c r="G26" s="241" t="s">
        <v>479</v>
      </c>
      <c r="H26" s="236"/>
      <c r="I26" s="236"/>
      <c r="J26" s="236"/>
      <c r="K26" s="236"/>
      <c r="L26" s="236"/>
      <c r="M26" s="236"/>
      <c r="N26" s="236"/>
      <c r="O26" s="236"/>
      <c r="P26" s="236"/>
      <c r="Q26" s="236"/>
      <c r="R26" s="236"/>
      <c r="S26" s="245"/>
      <c r="T26" s="245"/>
      <c r="U26" s="245"/>
      <c r="V26" s="245"/>
    </row>
    <row r="27" spans="1:22" s="238" customFormat="1" ht="51.75" customHeight="1" x14ac:dyDescent="0.2">
      <c r="A27" s="246" t="s">
        <v>59</v>
      </c>
      <c r="B27" s="250" t="s">
        <v>74</v>
      </c>
      <c r="C27" s="243" t="s">
        <v>575</v>
      </c>
      <c r="D27" s="244"/>
      <c r="E27" s="244"/>
      <c r="F27" s="241" t="s">
        <v>480</v>
      </c>
      <c r="G27" s="241" t="s">
        <v>481</v>
      </c>
      <c r="H27" s="236"/>
      <c r="I27" s="236"/>
      <c r="J27" s="236"/>
      <c r="K27" s="236"/>
      <c r="L27" s="236"/>
      <c r="M27" s="236"/>
      <c r="N27" s="236"/>
      <c r="O27" s="236"/>
      <c r="P27" s="236"/>
      <c r="Q27" s="236"/>
      <c r="R27" s="236"/>
      <c r="S27" s="245"/>
      <c r="T27" s="245"/>
      <c r="U27" s="245"/>
      <c r="V27" s="245"/>
    </row>
    <row r="28" spans="1:22" s="238" customFormat="1" ht="42.75" customHeight="1" x14ac:dyDescent="0.2">
      <c r="A28" s="246" t="s">
        <v>58</v>
      </c>
      <c r="B28" s="250" t="s">
        <v>390</v>
      </c>
      <c r="C28" s="243" t="s">
        <v>485</v>
      </c>
      <c r="D28" s="244"/>
      <c r="E28" s="244"/>
      <c r="F28" s="241" t="s">
        <v>482</v>
      </c>
      <c r="G28" s="241" t="s">
        <v>483</v>
      </c>
      <c r="H28" s="236"/>
      <c r="I28" s="236"/>
      <c r="J28" s="236"/>
      <c r="K28" s="236"/>
      <c r="L28" s="236"/>
      <c r="M28" s="236"/>
      <c r="N28" s="236"/>
      <c r="O28" s="236"/>
      <c r="P28" s="236"/>
      <c r="Q28" s="236"/>
      <c r="R28" s="236"/>
      <c r="S28" s="245"/>
      <c r="T28" s="245"/>
      <c r="U28" s="245"/>
      <c r="V28" s="245"/>
    </row>
    <row r="29" spans="1:22" s="238" customFormat="1" ht="51.75" customHeight="1" x14ac:dyDescent="0.2">
      <c r="A29" s="246" t="s">
        <v>56</v>
      </c>
      <c r="B29" s="250" t="s">
        <v>391</v>
      </c>
      <c r="C29" s="243" t="s">
        <v>485</v>
      </c>
      <c r="D29" s="244"/>
      <c r="E29" s="244"/>
      <c r="F29" s="248"/>
      <c r="G29" s="241" t="s">
        <v>484</v>
      </c>
      <c r="H29" s="236"/>
      <c r="I29" s="236"/>
      <c r="J29" s="236"/>
      <c r="K29" s="236"/>
      <c r="L29" s="236"/>
      <c r="M29" s="236"/>
      <c r="N29" s="236"/>
      <c r="O29" s="236"/>
      <c r="P29" s="236"/>
      <c r="Q29" s="236"/>
      <c r="R29" s="236"/>
      <c r="S29" s="245"/>
      <c r="T29" s="245"/>
      <c r="U29" s="245"/>
      <c r="V29" s="245"/>
    </row>
    <row r="30" spans="1:22" s="238" customFormat="1" ht="51.75" customHeight="1" x14ac:dyDescent="0.2">
      <c r="A30" s="246" t="s">
        <v>54</v>
      </c>
      <c r="B30" s="250" t="s">
        <v>392</v>
      </c>
      <c r="C30" s="243" t="s">
        <v>485</v>
      </c>
      <c r="D30" s="244"/>
      <c r="E30" s="244"/>
      <c r="F30" s="244"/>
      <c r="G30" s="244"/>
      <c r="H30" s="236"/>
      <c r="I30" s="236"/>
      <c r="J30" s="236"/>
      <c r="K30" s="236"/>
      <c r="L30" s="236"/>
      <c r="M30" s="236"/>
      <c r="N30" s="236"/>
      <c r="O30" s="236"/>
      <c r="P30" s="236"/>
      <c r="Q30" s="236"/>
      <c r="R30" s="236"/>
      <c r="S30" s="245"/>
      <c r="T30" s="245"/>
      <c r="U30" s="245"/>
      <c r="V30" s="245"/>
    </row>
    <row r="31" spans="1:22" s="238" customFormat="1" ht="51.75" customHeight="1" x14ac:dyDescent="0.2">
      <c r="A31" s="246" t="s">
        <v>73</v>
      </c>
      <c r="B31" s="250" t="s">
        <v>393</v>
      </c>
      <c r="C31" s="243" t="s">
        <v>489</v>
      </c>
      <c r="D31" s="244"/>
      <c r="E31" s="244"/>
      <c r="F31" s="244"/>
      <c r="G31" s="244"/>
      <c r="H31" s="236"/>
      <c r="I31" s="236"/>
      <c r="J31" s="236"/>
      <c r="K31" s="236"/>
      <c r="L31" s="236"/>
      <c r="M31" s="236"/>
      <c r="N31" s="236"/>
      <c r="O31" s="236"/>
      <c r="P31" s="236"/>
      <c r="Q31" s="236"/>
      <c r="R31" s="236"/>
      <c r="S31" s="245"/>
      <c r="T31" s="245"/>
      <c r="U31" s="245"/>
      <c r="V31" s="245"/>
    </row>
    <row r="32" spans="1:22" s="238" customFormat="1" ht="51.75" customHeight="1" x14ac:dyDescent="0.2">
      <c r="A32" s="246" t="s">
        <v>71</v>
      </c>
      <c r="B32" s="250" t="s">
        <v>394</v>
      </c>
      <c r="C32" s="243" t="s">
        <v>485</v>
      </c>
      <c r="D32" s="244"/>
      <c r="E32" s="244"/>
      <c r="F32" s="244"/>
      <c r="G32" s="244"/>
      <c r="H32" s="236"/>
      <c r="I32" s="236"/>
      <c r="J32" s="236"/>
      <c r="K32" s="236"/>
      <c r="L32" s="236"/>
      <c r="M32" s="236"/>
      <c r="N32" s="236"/>
      <c r="O32" s="236"/>
      <c r="P32" s="236"/>
      <c r="Q32" s="236"/>
      <c r="R32" s="236"/>
      <c r="S32" s="245"/>
      <c r="T32" s="245"/>
      <c r="U32" s="245"/>
      <c r="V32" s="245"/>
    </row>
    <row r="33" spans="1:22" s="238" customFormat="1" ht="101.25" customHeight="1" x14ac:dyDescent="0.2">
      <c r="A33" s="246" t="s">
        <v>70</v>
      </c>
      <c r="B33" s="250" t="s">
        <v>395</v>
      </c>
      <c r="C33" s="243" t="s">
        <v>490</v>
      </c>
      <c r="D33" s="244"/>
      <c r="E33" s="244"/>
      <c r="F33" s="244"/>
      <c r="G33" s="244"/>
      <c r="H33" s="236"/>
      <c r="I33" s="236"/>
      <c r="J33" s="236"/>
      <c r="K33" s="236"/>
      <c r="L33" s="236"/>
      <c r="M33" s="236"/>
      <c r="N33" s="236"/>
      <c r="O33" s="236"/>
      <c r="P33" s="236"/>
      <c r="Q33" s="236"/>
      <c r="R33" s="236"/>
      <c r="S33" s="245"/>
      <c r="T33" s="245"/>
      <c r="U33" s="245"/>
      <c r="V33" s="245"/>
    </row>
    <row r="34" spans="1:22" ht="111" customHeight="1" x14ac:dyDescent="0.25">
      <c r="A34" s="246" t="s">
        <v>411</v>
      </c>
      <c r="B34" s="250" t="s">
        <v>396</v>
      </c>
      <c r="C34" s="243" t="s">
        <v>485</v>
      </c>
      <c r="D34" s="251"/>
      <c r="E34" s="251"/>
      <c r="F34" s="251"/>
      <c r="G34" s="251"/>
      <c r="H34" s="251"/>
      <c r="I34" s="251"/>
      <c r="J34" s="251"/>
      <c r="K34" s="251"/>
      <c r="L34" s="251"/>
      <c r="M34" s="251"/>
      <c r="N34" s="251"/>
      <c r="O34" s="251"/>
      <c r="P34" s="251"/>
      <c r="Q34" s="251"/>
      <c r="R34" s="251"/>
      <c r="S34" s="251"/>
      <c r="T34" s="251"/>
      <c r="U34" s="251"/>
      <c r="V34" s="251"/>
    </row>
    <row r="35" spans="1:22" ht="58.5" customHeight="1" x14ac:dyDescent="0.25">
      <c r="A35" s="246" t="s">
        <v>399</v>
      </c>
      <c r="B35" s="250" t="s">
        <v>72</v>
      </c>
      <c r="C35" s="243" t="s">
        <v>485</v>
      </c>
      <c r="D35" s="251"/>
      <c r="E35" s="251"/>
      <c r="F35" s="251"/>
      <c r="G35" s="251"/>
      <c r="H35" s="251"/>
      <c r="I35" s="251"/>
      <c r="J35" s="251"/>
      <c r="K35" s="251"/>
      <c r="L35" s="251"/>
      <c r="M35" s="251"/>
      <c r="N35" s="251"/>
      <c r="O35" s="251"/>
      <c r="P35" s="251"/>
      <c r="Q35" s="251"/>
      <c r="R35" s="251"/>
      <c r="S35" s="251"/>
      <c r="T35" s="251"/>
      <c r="U35" s="251"/>
      <c r="V35" s="251"/>
    </row>
    <row r="36" spans="1:22" ht="51.75" customHeight="1" x14ac:dyDescent="0.25">
      <c r="A36" s="246" t="s">
        <v>412</v>
      </c>
      <c r="B36" s="250" t="s">
        <v>397</v>
      </c>
      <c r="C36" s="243" t="s">
        <v>305</v>
      </c>
      <c r="D36" s="251"/>
      <c r="E36" s="251"/>
      <c r="F36" s="251"/>
      <c r="G36" s="251"/>
      <c r="H36" s="251"/>
      <c r="I36" s="251"/>
      <c r="J36" s="251"/>
      <c r="K36" s="251"/>
      <c r="L36" s="251"/>
      <c r="M36" s="251"/>
      <c r="N36" s="251"/>
      <c r="O36" s="251"/>
      <c r="P36" s="251"/>
      <c r="Q36" s="251"/>
      <c r="R36" s="251"/>
      <c r="S36" s="251"/>
      <c r="T36" s="251"/>
      <c r="U36" s="251"/>
      <c r="V36" s="251"/>
    </row>
    <row r="37" spans="1:22" ht="43.5" customHeight="1" x14ac:dyDescent="0.25">
      <c r="A37" s="246" t="s">
        <v>400</v>
      </c>
      <c r="B37" s="250" t="s">
        <v>398</v>
      </c>
      <c r="C37" s="243" t="s">
        <v>305</v>
      </c>
      <c r="D37" s="251"/>
      <c r="E37" s="251"/>
      <c r="F37" s="251"/>
      <c r="G37" s="251"/>
      <c r="H37" s="251"/>
      <c r="I37" s="251"/>
      <c r="J37" s="251"/>
      <c r="K37" s="251"/>
      <c r="L37" s="251"/>
      <c r="M37" s="251"/>
      <c r="N37" s="251"/>
      <c r="O37" s="251"/>
      <c r="P37" s="251"/>
      <c r="Q37" s="251"/>
      <c r="R37" s="251"/>
      <c r="S37" s="251"/>
      <c r="T37" s="251"/>
      <c r="U37" s="251"/>
      <c r="V37" s="251"/>
    </row>
    <row r="38" spans="1:22" ht="43.5" customHeight="1" x14ac:dyDescent="0.25">
      <c r="A38" s="246" t="s">
        <v>413</v>
      </c>
      <c r="B38" s="250" t="s">
        <v>238</v>
      </c>
      <c r="C38" s="243" t="s">
        <v>485</v>
      </c>
      <c r="D38" s="251"/>
      <c r="E38" s="251"/>
      <c r="F38" s="251"/>
      <c r="G38" s="251"/>
      <c r="H38" s="251"/>
      <c r="I38" s="251"/>
      <c r="J38" s="251"/>
      <c r="K38" s="251"/>
      <c r="L38" s="251"/>
      <c r="M38" s="251"/>
      <c r="N38" s="251"/>
      <c r="O38" s="251"/>
      <c r="P38" s="251"/>
      <c r="Q38" s="251"/>
      <c r="R38" s="251"/>
      <c r="S38" s="251"/>
      <c r="T38" s="251"/>
      <c r="U38" s="251"/>
      <c r="V38" s="251"/>
    </row>
    <row r="39" spans="1:22" ht="23.25" customHeight="1" x14ac:dyDescent="0.25">
      <c r="A39" s="318"/>
      <c r="B39" s="319"/>
      <c r="C39" s="320"/>
      <c r="D39" s="251"/>
      <c r="E39" s="251"/>
      <c r="F39" s="251"/>
      <c r="G39" s="251"/>
      <c r="H39" s="251"/>
      <c r="I39" s="251"/>
      <c r="J39" s="251"/>
      <c r="K39" s="251"/>
      <c r="L39" s="251"/>
      <c r="M39" s="251"/>
      <c r="N39" s="251"/>
      <c r="O39" s="251"/>
      <c r="P39" s="251"/>
      <c r="Q39" s="251"/>
      <c r="R39" s="251"/>
      <c r="S39" s="251"/>
      <c r="T39" s="251"/>
      <c r="U39" s="251"/>
      <c r="V39" s="251"/>
    </row>
    <row r="40" spans="1:22" ht="63" x14ac:dyDescent="0.25">
      <c r="A40" s="246" t="s">
        <v>401</v>
      </c>
      <c r="B40" s="250" t="s">
        <v>454</v>
      </c>
      <c r="C40" s="253" t="s">
        <v>545</v>
      </c>
      <c r="D40" s="251"/>
      <c r="E40" s="251"/>
      <c r="F40" s="251"/>
      <c r="G40" s="251"/>
      <c r="H40" s="251"/>
      <c r="I40" s="251"/>
      <c r="J40" s="251"/>
      <c r="K40" s="251"/>
      <c r="L40" s="251"/>
      <c r="M40" s="251"/>
      <c r="N40" s="251"/>
      <c r="O40" s="251"/>
      <c r="P40" s="251"/>
      <c r="Q40" s="251"/>
      <c r="R40" s="251"/>
      <c r="S40" s="251"/>
      <c r="T40" s="251"/>
      <c r="U40" s="251"/>
      <c r="V40" s="251"/>
    </row>
    <row r="41" spans="1:22" ht="105.75" customHeight="1" x14ac:dyDescent="0.25">
      <c r="A41" s="246" t="s">
        <v>414</v>
      </c>
      <c r="B41" s="250" t="s">
        <v>436</v>
      </c>
      <c r="C41" s="243" t="s">
        <v>459</v>
      </c>
      <c r="D41" s="251"/>
      <c r="E41" s="251"/>
      <c r="F41" s="251"/>
      <c r="G41" s="251"/>
      <c r="H41" s="251"/>
      <c r="I41" s="251"/>
      <c r="J41" s="251"/>
      <c r="K41" s="251"/>
      <c r="L41" s="251"/>
      <c r="M41" s="251"/>
      <c r="N41" s="251"/>
      <c r="O41" s="251"/>
      <c r="P41" s="251"/>
      <c r="Q41" s="251"/>
      <c r="R41" s="251"/>
      <c r="S41" s="251"/>
      <c r="T41" s="251"/>
      <c r="U41" s="251"/>
      <c r="V41" s="251"/>
    </row>
    <row r="42" spans="1:22" ht="83.25" customHeight="1" x14ac:dyDescent="0.25">
      <c r="A42" s="246" t="s">
        <v>402</v>
      </c>
      <c r="B42" s="250" t="s">
        <v>451</v>
      </c>
      <c r="C42" s="243" t="s">
        <v>459</v>
      </c>
      <c r="D42" s="251"/>
      <c r="E42" s="251"/>
      <c r="F42" s="251"/>
      <c r="G42" s="251"/>
      <c r="H42" s="251"/>
      <c r="I42" s="251"/>
      <c r="J42" s="251"/>
      <c r="K42" s="251"/>
      <c r="L42" s="251"/>
      <c r="M42" s="251"/>
      <c r="N42" s="251"/>
      <c r="O42" s="251"/>
      <c r="P42" s="251"/>
      <c r="Q42" s="251"/>
      <c r="R42" s="251"/>
      <c r="S42" s="251"/>
      <c r="T42" s="251"/>
      <c r="U42" s="251"/>
      <c r="V42" s="251"/>
    </row>
    <row r="43" spans="1:22" ht="186" customHeight="1" x14ac:dyDescent="0.25">
      <c r="A43" s="246" t="s">
        <v>417</v>
      </c>
      <c r="B43" s="250" t="s">
        <v>418</v>
      </c>
      <c r="C43" s="243" t="s">
        <v>534</v>
      </c>
      <c r="D43" s="251"/>
      <c r="E43" s="251"/>
      <c r="F43" s="251"/>
      <c r="G43" s="251"/>
      <c r="H43" s="251"/>
      <c r="I43" s="251"/>
      <c r="J43" s="251"/>
      <c r="K43" s="251"/>
      <c r="L43" s="251"/>
      <c r="M43" s="251"/>
      <c r="N43" s="251"/>
      <c r="O43" s="251"/>
      <c r="P43" s="251"/>
      <c r="Q43" s="251"/>
      <c r="R43" s="251"/>
      <c r="S43" s="251"/>
      <c r="T43" s="251"/>
      <c r="U43" s="251"/>
      <c r="V43" s="251"/>
    </row>
    <row r="44" spans="1:22" ht="111" customHeight="1" x14ac:dyDescent="0.25">
      <c r="A44" s="246" t="s">
        <v>403</v>
      </c>
      <c r="B44" s="250" t="s">
        <v>442</v>
      </c>
      <c r="C44" s="243" t="s">
        <v>534</v>
      </c>
      <c r="D44" s="251"/>
      <c r="E44" s="251"/>
      <c r="F44" s="251"/>
      <c r="G44" s="251"/>
      <c r="H44" s="251"/>
      <c r="I44" s="251"/>
      <c r="J44" s="251"/>
      <c r="K44" s="251"/>
      <c r="L44" s="251"/>
      <c r="M44" s="251"/>
      <c r="N44" s="251"/>
      <c r="O44" s="251"/>
      <c r="P44" s="251"/>
      <c r="Q44" s="251"/>
      <c r="R44" s="251"/>
      <c r="S44" s="251"/>
      <c r="T44" s="251"/>
      <c r="U44" s="251"/>
      <c r="V44" s="251"/>
    </row>
    <row r="45" spans="1:22" ht="120" customHeight="1" x14ac:dyDescent="0.25">
      <c r="A45" s="246" t="s">
        <v>437</v>
      </c>
      <c r="B45" s="250" t="s">
        <v>443</v>
      </c>
      <c r="C45" s="243" t="s">
        <v>491</v>
      </c>
      <c r="D45" s="251"/>
      <c r="E45" s="251"/>
      <c r="F45" s="251"/>
      <c r="G45" s="251"/>
      <c r="H45" s="251"/>
      <c r="I45" s="251"/>
      <c r="J45" s="251"/>
      <c r="K45" s="251"/>
      <c r="L45" s="251"/>
      <c r="M45" s="251"/>
      <c r="N45" s="251"/>
      <c r="O45" s="251"/>
      <c r="P45" s="251"/>
      <c r="Q45" s="251"/>
      <c r="R45" s="251"/>
      <c r="S45" s="251"/>
      <c r="T45" s="251"/>
      <c r="U45" s="251"/>
      <c r="V45" s="251"/>
    </row>
    <row r="46" spans="1:22" ht="101.25" customHeight="1" x14ac:dyDescent="0.25">
      <c r="A46" s="246" t="s">
        <v>404</v>
      </c>
      <c r="B46" s="250" t="s">
        <v>444</v>
      </c>
      <c r="C46" s="243">
        <v>41.6</v>
      </c>
      <c r="D46" s="251"/>
      <c r="E46" s="251"/>
      <c r="F46" s="251"/>
      <c r="G46" s="251"/>
      <c r="H46" s="251"/>
      <c r="I46" s="251"/>
      <c r="J46" s="251"/>
      <c r="K46" s="251"/>
      <c r="L46" s="251"/>
      <c r="M46" s="251"/>
      <c r="N46" s="251"/>
      <c r="O46" s="251"/>
      <c r="P46" s="251"/>
      <c r="Q46" s="251"/>
      <c r="R46" s="251"/>
      <c r="S46" s="251"/>
      <c r="T46" s="251"/>
      <c r="U46" s="251"/>
      <c r="V46" s="251"/>
    </row>
    <row r="47" spans="1:22" ht="18.75" customHeight="1" x14ac:dyDescent="0.25">
      <c r="A47" s="318"/>
      <c r="B47" s="319"/>
      <c r="C47" s="320"/>
      <c r="D47" s="251"/>
      <c r="E47" s="251"/>
      <c r="F47" s="251"/>
      <c r="G47" s="251"/>
      <c r="H47" s="251"/>
      <c r="I47" s="251"/>
      <c r="J47" s="251"/>
      <c r="K47" s="251"/>
      <c r="L47" s="251"/>
      <c r="M47" s="251"/>
      <c r="N47" s="251"/>
      <c r="O47" s="251"/>
      <c r="P47" s="251"/>
      <c r="Q47" s="251"/>
      <c r="R47" s="251"/>
      <c r="S47" s="251"/>
      <c r="T47" s="251"/>
      <c r="U47" s="251"/>
      <c r="V47" s="251"/>
    </row>
    <row r="48" spans="1:22" ht="75.75" customHeight="1" x14ac:dyDescent="0.25">
      <c r="A48" s="246" t="s">
        <v>438</v>
      </c>
      <c r="B48" s="250" t="s">
        <v>452</v>
      </c>
      <c r="C48" s="254">
        <f>'6.2. Паспорт фин осв ввод'!AC24</f>
        <v>4.7053217271204488</v>
      </c>
      <c r="D48" s="251"/>
      <c r="E48" s="251"/>
      <c r="F48" s="251"/>
      <c r="G48" s="251"/>
      <c r="H48" s="251"/>
      <c r="I48" s="251"/>
      <c r="J48" s="251"/>
      <c r="K48" s="251"/>
      <c r="L48" s="251"/>
      <c r="M48" s="251"/>
      <c r="N48" s="251"/>
      <c r="O48" s="251"/>
      <c r="P48" s="251"/>
      <c r="Q48" s="251"/>
      <c r="R48" s="251"/>
      <c r="S48" s="251"/>
      <c r="T48" s="251"/>
      <c r="U48" s="251"/>
      <c r="V48" s="251"/>
    </row>
    <row r="49" spans="1:22" ht="71.25" customHeight="1" x14ac:dyDescent="0.25">
      <c r="A49" s="246" t="s">
        <v>405</v>
      </c>
      <c r="B49" s="250" t="s">
        <v>453</v>
      </c>
      <c r="C49" s="254">
        <f>'6.2. Паспорт фин осв ввод'!AC30</f>
        <v>3.9468881798734388</v>
      </c>
      <c r="D49" s="251"/>
      <c r="E49" s="251"/>
      <c r="F49" s="251"/>
      <c r="G49" s="251"/>
      <c r="H49" s="251"/>
      <c r="I49" s="251"/>
      <c r="J49" s="251"/>
      <c r="K49" s="251"/>
      <c r="L49" s="251"/>
      <c r="M49" s="251"/>
      <c r="N49" s="251"/>
      <c r="O49" s="251"/>
      <c r="P49" s="251"/>
      <c r="Q49" s="251"/>
      <c r="R49" s="251"/>
      <c r="S49" s="251"/>
      <c r="T49" s="251"/>
      <c r="U49" s="251"/>
      <c r="V49" s="251"/>
    </row>
    <row r="50" spans="1:22"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row>
    <row r="51" spans="1:22"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row>
    <row r="52" spans="1:22"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row>
    <row r="53" spans="1:22"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row>
    <row r="54" spans="1:22"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row>
    <row r="55" spans="1:22"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row>
    <row r="56" spans="1:22"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row>
    <row r="57" spans="1:22"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row>
    <row r="58" spans="1:22"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row>
    <row r="59" spans="1:22"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row>
    <row r="60" spans="1:22"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row>
    <row r="61" spans="1:22"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row>
    <row r="62" spans="1:22"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row>
    <row r="63" spans="1:22"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row>
    <row r="64" spans="1:22"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row>
    <row r="65" spans="1:22"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row>
    <row r="66" spans="1:22"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row>
    <row r="67" spans="1:22"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row>
    <row r="68" spans="1:22"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row>
    <row r="69" spans="1:22"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row>
    <row r="70" spans="1:22"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row>
    <row r="71" spans="1:22"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row>
    <row r="72" spans="1:22"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row>
    <row r="73" spans="1:22"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row>
    <row r="74" spans="1:22"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row>
    <row r="75" spans="1:22"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row>
    <row r="76" spans="1:22"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row>
    <row r="77" spans="1:22"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row>
    <row r="78" spans="1:22"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row>
    <row r="79" spans="1:22"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row>
    <row r="80" spans="1:22"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row>
    <row r="81" spans="1:22"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row>
    <row r="82" spans="1:22"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row>
    <row r="83" spans="1:22"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row>
    <row r="84" spans="1:22"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row>
    <row r="85" spans="1:22"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row>
    <row r="86" spans="1:22"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row>
    <row r="87" spans="1:22"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row>
    <row r="88" spans="1:22"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row>
    <row r="89" spans="1:22"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row>
    <row r="90" spans="1:22"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row>
    <row r="91" spans="1:22"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row>
    <row r="92" spans="1:22"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row>
    <row r="93" spans="1:22"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row>
    <row r="94" spans="1:22"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row>
    <row r="95" spans="1:22"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row>
    <row r="96" spans="1:22"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row>
    <row r="97" spans="1:22"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row>
    <row r="98" spans="1:22"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row>
    <row r="99" spans="1:22"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row>
    <row r="100" spans="1:22"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row>
    <row r="101" spans="1:22"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row>
    <row r="102" spans="1:22"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row>
    <row r="103" spans="1:22"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row>
    <row r="104" spans="1:22"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row>
    <row r="105" spans="1:22"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row>
    <row r="106" spans="1:22"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row>
    <row r="107" spans="1:22"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row>
    <row r="108" spans="1:22"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row>
    <row r="109" spans="1:22"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row>
    <row r="110" spans="1:22"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row>
    <row r="111" spans="1:22"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row>
    <row r="112" spans="1:22"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row>
    <row r="113" spans="1:22"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row>
    <row r="114" spans="1:22"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row>
    <row r="115" spans="1:22"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row>
    <row r="116" spans="1:22"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row>
    <row r="117" spans="1:22"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row>
    <row r="118" spans="1:22"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row>
    <row r="119" spans="1:22"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row>
    <row r="120" spans="1:22"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row>
    <row r="121" spans="1:22"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row>
    <row r="122" spans="1:22"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row>
    <row r="123" spans="1:22"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row>
    <row r="124" spans="1:22"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row>
    <row r="125" spans="1:22"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row>
    <row r="126" spans="1:22"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row>
    <row r="127" spans="1:22"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row>
    <row r="128" spans="1:22"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row>
    <row r="129" spans="1:22"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row>
    <row r="130" spans="1:22"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row>
    <row r="131" spans="1:22"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row>
    <row r="132" spans="1:22"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row>
    <row r="133" spans="1:22"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row>
    <row r="134" spans="1:22"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row>
    <row r="135" spans="1:22"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row>
    <row r="136" spans="1:22"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row>
    <row r="137" spans="1:22"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row>
    <row r="138" spans="1:22"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row>
    <row r="139" spans="1:22"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row>
    <row r="140" spans="1:22"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row>
    <row r="141" spans="1:22"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row>
    <row r="142" spans="1:22"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row>
    <row r="143" spans="1:22"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row>
    <row r="144" spans="1:22"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row>
    <row r="145" spans="1:22"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row>
    <row r="146" spans="1:22"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row>
    <row r="147" spans="1:22"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row>
    <row r="148" spans="1:22"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row>
    <row r="149" spans="1:22"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row>
    <row r="150" spans="1:22"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row>
    <row r="151" spans="1:22"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row>
    <row r="152" spans="1:22"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row>
    <row r="153" spans="1:22"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row>
    <row r="154" spans="1:22"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row>
    <row r="155" spans="1:22"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row>
    <row r="156" spans="1:22"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row>
    <row r="157" spans="1:22"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row>
    <row r="158" spans="1:22"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row>
    <row r="159" spans="1:22"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row>
    <row r="160" spans="1:22"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row>
    <row r="161" spans="1:22"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row>
    <row r="162" spans="1:22"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row>
    <row r="163" spans="1:22"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row>
    <row r="164" spans="1:22"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row>
    <row r="165" spans="1:22"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row>
    <row r="166" spans="1:22"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row>
    <row r="167" spans="1:22"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row>
    <row r="168" spans="1:22"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row>
    <row r="169" spans="1:22"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row>
    <row r="170" spans="1:22"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row>
    <row r="171" spans="1:22"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row>
    <row r="172" spans="1:22"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row>
    <row r="173" spans="1:22"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row>
    <row r="174" spans="1:22"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row>
    <row r="175" spans="1:22"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row>
    <row r="176" spans="1:22"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row>
    <row r="177" spans="1:22"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row>
    <row r="178" spans="1:22"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row>
    <row r="179" spans="1:22"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row>
    <row r="180" spans="1:22"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row>
    <row r="181" spans="1:22"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row>
    <row r="182" spans="1:22"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row>
    <row r="183" spans="1:22"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row>
    <row r="184" spans="1:22"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row>
    <row r="185" spans="1:22"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row>
    <row r="186" spans="1:22"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row>
    <row r="187" spans="1:22"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row>
    <row r="188" spans="1:22"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row>
    <row r="189" spans="1:22"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row>
    <row r="190" spans="1:22"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row>
    <row r="191" spans="1:22"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row>
    <row r="192" spans="1:22"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row>
    <row r="193" spans="1:22"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row>
    <row r="194" spans="1:22"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row>
    <row r="195" spans="1:22"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row>
    <row r="196" spans="1:22"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row>
    <row r="197" spans="1:22"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row>
    <row r="198" spans="1:22"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row>
    <row r="199" spans="1:22"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row>
    <row r="200" spans="1:22"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row>
    <row r="201" spans="1:22"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row>
    <row r="202" spans="1:22"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row>
    <row r="203" spans="1:22"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row>
    <row r="204" spans="1:22"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row>
    <row r="205" spans="1:22"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row>
    <row r="206" spans="1:22"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row>
    <row r="207" spans="1:22"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row>
    <row r="208" spans="1:22"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row>
    <row r="209" spans="1:22"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row>
    <row r="210" spans="1:22"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row>
    <row r="211" spans="1:22"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row>
    <row r="212" spans="1:22"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row>
    <row r="213" spans="1:22"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row>
    <row r="214" spans="1:22"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row>
    <row r="215" spans="1:22"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row>
    <row r="216" spans="1:22"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row>
    <row r="217" spans="1:22"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row>
    <row r="218" spans="1:22"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row>
    <row r="219" spans="1:22"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row>
    <row r="220" spans="1:22"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row>
    <row r="221" spans="1:22"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row>
    <row r="222" spans="1:22"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row>
    <row r="223" spans="1:22"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row>
    <row r="224" spans="1:22"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row>
    <row r="225" spans="1:22"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row>
    <row r="226" spans="1:22"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row>
    <row r="227" spans="1:22"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row>
    <row r="228" spans="1:22"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row>
    <row r="229" spans="1:22"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row>
    <row r="230" spans="1:22"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row>
    <row r="231" spans="1:22"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row>
    <row r="232" spans="1:22"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row>
    <row r="233" spans="1:22"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row>
    <row r="234" spans="1:22"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row>
    <row r="235" spans="1:22"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row>
    <row r="236" spans="1:22"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row>
    <row r="237" spans="1:22"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row>
    <row r="238" spans="1:22"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row>
    <row r="239" spans="1:22"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row>
    <row r="240" spans="1:22"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row>
    <row r="241" spans="1:22"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row>
    <row r="242" spans="1:22"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row>
    <row r="243" spans="1:22"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row>
    <row r="244" spans="1:22"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row>
    <row r="245" spans="1:22"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row>
    <row r="246" spans="1:22"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row>
    <row r="247" spans="1:22"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row>
    <row r="248" spans="1:22"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row>
    <row r="249" spans="1:22"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row>
    <row r="250" spans="1:22"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row>
    <row r="251" spans="1:22"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row>
    <row r="252" spans="1:22"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row>
    <row r="253" spans="1:22"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row>
    <row r="254" spans="1:22"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row>
    <row r="255" spans="1:22"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row>
    <row r="256" spans="1:22"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row>
    <row r="257" spans="1:22"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row>
    <row r="258" spans="1:22"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row>
    <row r="259" spans="1:22"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row>
    <row r="260" spans="1:22"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row>
    <row r="261" spans="1:22"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row>
    <row r="262" spans="1:22"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row>
    <row r="263" spans="1:22"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row>
    <row r="264" spans="1:22"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row>
    <row r="265" spans="1:22"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row>
    <row r="266" spans="1:22"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row>
    <row r="267" spans="1:22"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row>
    <row r="268" spans="1:22"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row>
    <row r="269" spans="1:22"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row>
    <row r="270" spans="1:22"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row>
    <row r="271" spans="1:22"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row>
    <row r="272" spans="1:22"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row>
    <row r="273" spans="1:22"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row>
    <row r="274" spans="1:22"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row>
    <row r="275" spans="1:22"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row>
    <row r="276" spans="1:22"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row>
    <row r="277" spans="1:22"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row>
    <row r="278" spans="1:22"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row>
    <row r="279" spans="1:22"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row>
    <row r="280" spans="1:22"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row>
    <row r="281" spans="1:22"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row>
    <row r="282" spans="1:22"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row>
    <row r="283" spans="1:22"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row>
    <row r="284" spans="1:22"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row>
    <row r="285" spans="1:22"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row>
    <row r="286" spans="1:22"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row>
    <row r="287" spans="1:22"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row>
    <row r="288" spans="1:22"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row>
    <row r="289" spans="1:22"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row>
    <row r="290" spans="1:22"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row>
    <row r="291" spans="1:22"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row>
    <row r="292" spans="1:22"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row>
    <row r="293" spans="1:22"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row>
    <row r="294" spans="1:22"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row>
    <row r="295" spans="1:22"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row>
    <row r="296" spans="1:22"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row>
    <row r="297" spans="1:22"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row>
    <row r="298" spans="1:22"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row>
    <row r="299" spans="1:22"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row>
    <row r="300" spans="1:22"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row>
    <row r="301" spans="1:22"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row>
    <row r="302" spans="1:22"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row>
    <row r="303" spans="1:22"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row>
    <row r="304" spans="1:22"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row>
    <row r="305" spans="1:22"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row>
    <row r="306" spans="1:22"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row>
    <row r="307" spans="1:22"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row>
    <row r="308" spans="1:22"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row>
    <row r="309" spans="1:22"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row>
    <row r="310" spans="1:22"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row>
    <row r="311" spans="1:22"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row>
    <row r="312" spans="1:22"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row>
    <row r="313" spans="1:22"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row>
    <row r="314" spans="1:22"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row>
    <row r="315" spans="1:22"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row>
    <row r="316" spans="1:22"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row>
    <row r="317" spans="1:22"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row>
    <row r="318" spans="1:22"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row>
    <row r="319" spans="1:22"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row>
    <row r="320" spans="1:22"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row>
    <row r="321" spans="1:22"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row>
    <row r="322" spans="1:22"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row>
    <row r="323" spans="1:22"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row>
    <row r="324" spans="1:22"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row>
    <row r="325" spans="1:22"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row>
    <row r="326" spans="1:22"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row>
    <row r="327" spans="1:22"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row>
    <row r="328" spans="1:22"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row>
    <row r="329" spans="1:22"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row>
    <row r="330" spans="1:22"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row>
    <row r="331" spans="1:22"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row>
    <row r="332" spans="1:22"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row>
    <row r="333" spans="1:22"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row>
    <row r="334" spans="1:22"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row>
    <row r="335" spans="1:22"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row>
    <row r="336" spans="1:22"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row>
    <row r="337" spans="1:22"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row>
    <row r="338" spans="1:22"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O_TP1600.PH.0010</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Проектирование реконструкции ПС 110/35/6 кВ Дельта (берегоукрепление со стороны ОРУ-110 кВ и заходов ВЛ-110 кВ)</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416</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7" t="s">
        <v>5</v>
      </c>
      <c r="B19" s="337" t="s">
        <v>108</v>
      </c>
      <c r="C19" s="338" t="s">
        <v>311</v>
      </c>
      <c r="D19" s="337" t="s">
        <v>310</v>
      </c>
      <c r="E19" s="337" t="s">
        <v>107</v>
      </c>
      <c r="F19" s="337" t="s">
        <v>106</v>
      </c>
      <c r="G19" s="337" t="s">
        <v>306</v>
      </c>
      <c r="H19" s="337" t="s">
        <v>105</v>
      </c>
      <c r="I19" s="337" t="s">
        <v>104</v>
      </c>
      <c r="J19" s="337" t="s">
        <v>103</v>
      </c>
      <c r="K19" s="337" t="s">
        <v>102</v>
      </c>
      <c r="L19" s="337" t="s">
        <v>101</v>
      </c>
      <c r="M19" s="337" t="s">
        <v>100</v>
      </c>
      <c r="N19" s="337" t="s">
        <v>99</v>
      </c>
      <c r="O19" s="337" t="s">
        <v>98</v>
      </c>
      <c r="P19" s="337" t="s">
        <v>97</v>
      </c>
      <c r="Q19" s="337" t="s">
        <v>309</v>
      </c>
      <c r="R19" s="337"/>
      <c r="S19" s="340" t="s">
        <v>408</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0" t="s">
        <v>307</v>
      </c>
      <c r="R20" s="31" t="s">
        <v>308</v>
      </c>
      <c r="S20" s="340"/>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2024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O_TP1600.PH.0010</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4.25" customHeight="1" x14ac:dyDescent="0.2">
      <c r="A16" s="344" t="str">
        <f>'1. паспорт местоположение'!A15:C15</f>
        <v>Проектирование реконструкции ПС 110/35/6 кВ Дельта (берегоукрепление со стороны ОРУ-110 кВ и заходов ВЛ-110 кВ)</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45" t="s">
        <v>421</v>
      </c>
      <c r="B19" s="345"/>
      <c r="C19" s="345"/>
      <c r="D19" s="345"/>
      <c r="E19" s="345"/>
      <c r="F19" s="345"/>
      <c r="G19" s="345"/>
      <c r="H19" s="345"/>
      <c r="I19" s="345"/>
      <c r="J19" s="345"/>
      <c r="K19" s="345"/>
      <c r="L19" s="345"/>
      <c r="M19" s="345"/>
      <c r="N19" s="345"/>
      <c r="O19" s="345"/>
      <c r="P19" s="345"/>
      <c r="Q19" s="345"/>
      <c r="R19" s="345"/>
      <c r="S19" s="345"/>
      <c r="T19" s="345"/>
    </row>
    <row r="20" spans="1:113" s="46"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5</v>
      </c>
      <c r="B21" s="350" t="s">
        <v>229</v>
      </c>
      <c r="C21" s="351"/>
      <c r="D21" s="354" t="s">
        <v>130</v>
      </c>
      <c r="E21" s="350" t="s">
        <v>449</v>
      </c>
      <c r="F21" s="351"/>
      <c r="G21" s="350" t="s">
        <v>248</v>
      </c>
      <c r="H21" s="351"/>
      <c r="I21" s="350" t="s">
        <v>129</v>
      </c>
      <c r="J21" s="351"/>
      <c r="K21" s="354" t="s">
        <v>128</v>
      </c>
      <c r="L21" s="350" t="s">
        <v>127</v>
      </c>
      <c r="M21" s="351"/>
      <c r="N21" s="350" t="s">
        <v>445</v>
      </c>
      <c r="O21" s="351"/>
      <c r="P21" s="354" t="s">
        <v>126</v>
      </c>
      <c r="Q21" s="341" t="s">
        <v>125</v>
      </c>
      <c r="R21" s="342"/>
      <c r="S21" s="341" t="s">
        <v>124</v>
      </c>
      <c r="T21" s="343"/>
    </row>
    <row r="22" spans="1:113" ht="204.75" customHeight="1" x14ac:dyDescent="0.25">
      <c r="A22" s="348"/>
      <c r="B22" s="352"/>
      <c r="C22" s="353"/>
      <c r="D22" s="357"/>
      <c r="E22" s="352"/>
      <c r="F22" s="353"/>
      <c r="G22" s="352"/>
      <c r="H22" s="353"/>
      <c r="I22" s="352"/>
      <c r="J22" s="353"/>
      <c r="K22" s="355"/>
      <c r="L22" s="352"/>
      <c r="M22" s="353"/>
      <c r="N22" s="352"/>
      <c r="O22" s="353"/>
      <c r="P22" s="355"/>
      <c r="Q22" s="76" t="s">
        <v>123</v>
      </c>
      <c r="R22" s="76" t="s">
        <v>420</v>
      </c>
      <c r="S22" s="76" t="s">
        <v>122</v>
      </c>
      <c r="T22" s="76" t="s">
        <v>121</v>
      </c>
    </row>
    <row r="23" spans="1:113" ht="51.75" customHeight="1" x14ac:dyDescent="0.25">
      <c r="A23" s="349"/>
      <c r="B23" s="104" t="s">
        <v>119</v>
      </c>
      <c r="C23" s="104" t="s">
        <v>120</v>
      </c>
      <c r="D23" s="355"/>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9"/>
      <c r="E25" s="119"/>
      <c r="F25" s="119"/>
      <c r="G25" s="177"/>
      <c r="H25" s="177"/>
      <c r="I25" s="178"/>
      <c r="J25" s="120"/>
      <c r="K25" s="178"/>
      <c r="L25" s="120"/>
      <c r="M25" s="120"/>
      <c r="N25" s="120"/>
      <c r="O25" s="120"/>
      <c r="P25" s="179"/>
      <c r="Q25" s="120"/>
      <c r="R25" s="120"/>
      <c r="S25" s="120"/>
      <c r="T25" s="120"/>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56" t="s">
        <v>455</v>
      </c>
      <c r="C29" s="356"/>
      <c r="D29" s="356"/>
      <c r="E29" s="356"/>
      <c r="F29" s="356"/>
      <c r="G29" s="356"/>
      <c r="H29" s="356"/>
      <c r="I29" s="356"/>
      <c r="J29" s="356"/>
      <c r="K29" s="356"/>
      <c r="L29" s="356"/>
      <c r="M29" s="356"/>
      <c r="N29" s="356"/>
      <c r="O29" s="356"/>
      <c r="P29" s="356"/>
      <c r="Q29" s="356"/>
      <c r="R29" s="356"/>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17"/>
      <c r="F11" s="117"/>
      <c r="G11" s="117"/>
      <c r="H11" s="117"/>
      <c r="I11" s="117"/>
      <c r="J11" s="117"/>
      <c r="K11" s="117"/>
      <c r="L11" s="117"/>
      <c r="M11" s="117"/>
      <c r="N11" s="117"/>
      <c r="O11" s="117"/>
      <c r="P11" s="117"/>
      <c r="Q11" s="117"/>
      <c r="R11" s="117"/>
      <c r="S11" s="100"/>
      <c r="T11" s="100"/>
      <c r="U11" s="100"/>
      <c r="V11" s="100"/>
      <c r="W11" s="100"/>
    </row>
    <row r="12" spans="1:27" s="12" customFormat="1" ht="18.75" customHeight="1" x14ac:dyDescent="0.2">
      <c r="E12" s="329" t="str">
        <f>'1. паспорт местоположение'!A12</f>
        <v>O_TP1600.PH.0010</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344" t="str">
        <f>'1. паспорт местоположение'!A15</f>
        <v>Проектирование реконструкции ПС 110/35/6 кВ Дельта (берегоукрепление со стороны ОРУ-110 кВ и заходов ВЛ-110 кВ)</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423</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6" customFormat="1" ht="21" customHeight="1" x14ac:dyDescent="0.25"/>
    <row r="21" spans="1:27" ht="15.75" customHeight="1" x14ac:dyDescent="0.25">
      <c r="A21" s="358" t="s">
        <v>5</v>
      </c>
      <c r="B21" s="360" t="s">
        <v>429</v>
      </c>
      <c r="C21" s="361"/>
      <c r="D21" s="360" t="s">
        <v>431</v>
      </c>
      <c r="E21" s="361"/>
      <c r="F21" s="341" t="s">
        <v>102</v>
      </c>
      <c r="G21" s="343"/>
      <c r="H21" s="343"/>
      <c r="I21" s="342"/>
      <c r="J21" s="358" t="s">
        <v>432</v>
      </c>
      <c r="K21" s="360" t="s">
        <v>433</v>
      </c>
      <c r="L21" s="361"/>
      <c r="M21" s="360" t="s">
        <v>434</v>
      </c>
      <c r="N21" s="361"/>
      <c r="O21" s="360" t="s">
        <v>422</v>
      </c>
      <c r="P21" s="361"/>
      <c r="Q21" s="360" t="s">
        <v>135</v>
      </c>
      <c r="R21" s="361"/>
      <c r="S21" s="358" t="s">
        <v>134</v>
      </c>
      <c r="T21" s="358" t="s">
        <v>435</v>
      </c>
      <c r="U21" s="358" t="s">
        <v>430</v>
      </c>
      <c r="V21" s="360" t="s">
        <v>133</v>
      </c>
      <c r="W21" s="361"/>
      <c r="X21" s="341" t="s">
        <v>125</v>
      </c>
      <c r="Y21" s="343"/>
      <c r="Z21" s="341" t="s">
        <v>124</v>
      </c>
      <c r="AA21" s="343"/>
    </row>
    <row r="22" spans="1:27" ht="216" customHeight="1" x14ac:dyDescent="0.25">
      <c r="A22" s="364"/>
      <c r="B22" s="362"/>
      <c r="C22" s="363"/>
      <c r="D22" s="362"/>
      <c r="E22" s="363"/>
      <c r="F22" s="341" t="s">
        <v>132</v>
      </c>
      <c r="G22" s="342"/>
      <c r="H22" s="341" t="s">
        <v>131</v>
      </c>
      <c r="I22" s="342"/>
      <c r="J22" s="359"/>
      <c r="K22" s="362"/>
      <c r="L22" s="363"/>
      <c r="M22" s="362"/>
      <c r="N22" s="363"/>
      <c r="O22" s="362"/>
      <c r="P22" s="363"/>
      <c r="Q22" s="362"/>
      <c r="R22" s="363"/>
      <c r="S22" s="359"/>
      <c r="T22" s="359"/>
      <c r="U22" s="359"/>
      <c r="V22" s="362"/>
      <c r="W22" s="363"/>
      <c r="X22" s="76" t="s">
        <v>123</v>
      </c>
      <c r="Y22" s="76" t="s">
        <v>420</v>
      </c>
      <c r="Z22" s="76" t="s">
        <v>122</v>
      </c>
      <c r="AA22" s="76" t="s">
        <v>121</v>
      </c>
    </row>
    <row r="23" spans="1:27" ht="60" customHeight="1" x14ac:dyDescent="0.25">
      <c r="A23" s="359"/>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RowHeight="15" x14ac:dyDescent="0.25"/>
  <cols>
    <col min="1" max="1" width="6.140625" style="276" customWidth="1"/>
    <col min="2" max="2" width="53.5703125" style="276" customWidth="1"/>
    <col min="3" max="3" width="98.28515625" style="252" customWidth="1"/>
    <col min="4" max="4" width="14.42578125" style="276" customWidth="1"/>
    <col min="5" max="5" width="36.5703125" style="276" customWidth="1"/>
    <col min="6" max="6" width="20" style="276" customWidth="1"/>
    <col min="7" max="7" width="25.5703125" style="276" customWidth="1"/>
    <col min="8" max="8" width="16.42578125" style="276" customWidth="1"/>
    <col min="9" max="16384" width="9.140625" style="276"/>
  </cols>
  <sheetData>
    <row r="1" spans="1:29" s="18" customFormat="1" ht="18.75" customHeight="1" x14ac:dyDescent="0.2">
      <c r="C1" s="181" t="s">
        <v>69</v>
      </c>
      <c r="E1" s="255"/>
      <c r="F1" s="255"/>
    </row>
    <row r="2" spans="1:29" s="18" customFormat="1" ht="18.75" customHeight="1" x14ac:dyDescent="0.3">
      <c r="C2" s="182" t="s">
        <v>10</v>
      </c>
      <c r="E2" s="255"/>
      <c r="F2" s="255"/>
    </row>
    <row r="3" spans="1:29" s="18" customFormat="1" ht="18.75" x14ac:dyDescent="0.3">
      <c r="A3" s="256"/>
      <c r="C3" s="182" t="s">
        <v>68</v>
      </c>
      <c r="E3" s="255"/>
      <c r="F3" s="255"/>
    </row>
    <row r="4" spans="1:29" s="18" customFormat="1" ht="18.75" x14ac:dyDescent="0.3">
      <c r="A4" s="256"/>
      <c r="C4" s="182"/>
      <c r="E4" s="255"/>
      <c r="F4" s="255"/>
    </row>
    <row r="5" spans="1:29" s="18" customFormat="1" ht="15.75" x14ac:dyDescent="0.2">
      <c r="A5" s="336" t="str">
        <f>'1. паспорт местоположение'!A5:C5</f>
        <v>Год раскрытия информации: 2024 год</v>
      </c>
      <c r="B5" s="336"/>
      <c r="C5" s="3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56"/>
      <c r="C6" s="180"/>
      <c r="E6" s="255"/>
      <c r="F6" s="255"/>
      <c r="G6" s="15"/>
    </row>
    <row r="7" spans="1:29" s="18" customFormat="1" ht="18.75" x14ac:dyDescent="0.2">
      <c r="A7" s="369" t="s">
        <v>9</v>
      </c>
      <c r="B7" s="369"/>
      <c r="C7" s="369"/>
      <c r="D7" s="257"/>
      <c r="E7" s="257"/>
      <c r="F7" s="257"/>
      <c r="G7" s="257"/>
      <c r="H7" s="257"/>
      <c r="I7" s="257"/>
      <c r="J7" s="257"/>
      <c r="K7" s="257"/>
      <c r="L7" s="257"/>
      <c r="M7" s="257"/>
      <c r="N7" s="257"/>
      <c r="O7" s="257"/>
      <c r="P7" s="257"/>
      <c r="Q7" s="257"/>
      <c r="R7" s="257"/>
      <c r="S7" s="257"/>
      <c r="T7" s="257"/>
      <c r="U7" s="257"/>
    </row>
    <row r="8" spans="1:29" s="18" customFormat="1" ht="18.75" x14ac:dyDescent="0.2">
      <c r="A8" s="369"/>
      <c r="B8" s="369"/>
      <c r="C8" s="369"/>
      <c r="D8" s="258"/>
      <c r="E8" s="258"/>
      <c r="F8" s="258"/>
      <c r="G8" s="258"/>
      <c r="H8" s="257"/>
      <c r="I8" s="257"/>
      <c r="J8" s="257"/>
      <c r="K8" s="257"/>
      <c r="L8" s="257"/>
      <c r="M8" s="257"/>
      <c r="N8" s="257"/>
      <c r="O8" s="257"/>
      <c r="P8" s="257"/>
      <c r="Q8" s="257"/>
      <c r="R8" s="257"/>
      <c r="S8" s="257"/>
      <c r="T8" s="257"/>
      <c r="U8" s="257"/>
    </row>
    <row r="9" spans="1:29" s="18" customFormat="1" ht="18.75" x14ac:dyDescent="0.2">
      <c r="A9" s="370" t="str">
        <f>'1. паспорт местоположение'!A9:C9</f>
        <v>АО "Россети Тюмень"</v>
      </c>
      <c r="B9" s="370"/>
      <c r="C9" s="370"/>
      <c r="D9" s="259"/>
      <c r="E9" s="259"/>
      <c r="F9" s="259"/>
      <c r="G9" s="259"/>
      <c r="H9" s="257"/>
      <c r="I9" s="257"/>
      <c r="J9" s="257"/>
      <c r="K9" s="257"/>
      <c r="L9" s="257"/>
      <c r="M9" s="257"/>
      <c r="N9" s="257"/>
      <c r="O9" s="257"/>
      <c r="P9" s="257"/>
      <c r="Q9" s="257"/>
      <c r="R9" s="257"/>
      <c r="S9" s="257"/>
      <c r="T9" s="257"/>
      <c r="U9" s="257"/>
    </row>
    <row r="10" spans="1:29" s="18" customFormat="1" ht="18.75" x14ac:dyDescent="0.2">
      <c r="A10" s="366" t="s">
        <v>8</v>
      </c>
      <c r="B10" s="366"/>
      <c r="C10" s="366"/>
      <c r="D10" s="260"/>
      <c r="E10" s="260"/>
      <c r="F10" s="260"/>
      <c r="G10" s="260"/>
      <c r="H10" s="257"/>
      <c r="I10" s="257"/>
      <c r="J10" s="257"/>
      <c r="K10" s="257"/>
      <c r="L10" s="257"/>
      <c r="M10" s="257"/>
      <c r="N10" s="257"/>
      <c r="O10" s="257"/>
      <c r="P10" s="257"/>
      <c r="Q10" s="257"/>
      <c r="R10" s="257"/>
      <c r="S10" s="257"/>
      <c r="T10" s="257"/>
      <c r="U10" s="257"/>
    </row>
    <row r="11" spans="1:29" s="18" customFormat="1" ht="18.75" x14ac:dyDescent="0.2">
      <c r="A11" s="369"/>
      <c r="B11" s="369"/>
      <c r="C11" s="369"/>
      <c r="D11" s="258"/>
      <c r="E11" s="258"/>
      <c r="F11" s="258"/>
      <c r="G11" s="258"/>
      <c r="H11" s="257"/>
      <c r="I11" s="257"/>
      <c r="J11" s="257"/>
      <c r="K11" s="257"/>
      <c r="L11" s="257"/>
      <c r="M11" s="257"/>
      <c r="N11" s="257"/>
      <c r="O11" s="257"/>
      <c r="P11" s="257"/>
      <c r="Q11" s="257"/>
      <c r="R11" s="257"/>
      <c r="S11" s="257"/>
      <c r="T11" s="257"/>
      <c r="U11" s="257"/>
    </row>
    <row r="12" spans="1:29" s="18" customFormat="1" ht="18.75" x14ac:dyDescent="0.2">
      <c r="A12" s="370" t="str">
        <f>'1. паспорт местоположение'!A12:C12</f>
        <v>O_TP1600.PH.0010</v>
      </c>
      <c r="B12" s="370"/>
      <c r="C12" s="370"/>
      <c r="D12" s="259"/>
      <c r="E12" s="259"/>
      <c r="F12" s="259"/>
      <c r="G12" s="259"/>
      <c r="H12" s="257"/>
      <c r="I12" s="257"/>
      <c r="J12" s="257"/>
      <c r="K12" s="257"/>
      <c r="L12" s="257"/>
      <c r="M12" s="257"/>
      <c r="N12" s="257"/>
      <c r="O12" s="257"/>
      <c r="P12" s="257"/>
      <c r="Q12" s="257"/>
      <c r="R12" s="257"/>
      <c r="S12" s="257"/>
      <c r="T12" s="257"/>
      <c r="U12" s="257"/>
    </row>
    <row r="13" spans="1:29" s="18" customFormat="1" ht="18.75" x14ac:dyDescent="0.2">
      <c r="A13" s="366" t="s">
        <v>7</v>
      </c>
      <c r="B13" s="366"/>
      <c r="C13" s="366"/>
      <c r="D13" s="260"/>
      <c r="E13" s="260"/>
      <c r="F13" s="260"/>
      <c r="G13" s="260"/>
      <c r="H13" s="257"/>
      <c r="I13" s="257"/>
      <c r="J13" s="257"/>
      <c r="K13" s="257"/>
      <c r="L13" s="257"/>
      <c r="M13" s="257"/>
      <c r="N13" s="257"/>
      <c r="O13" s="257"/>
      <c r="P13" s="257"/>
      <c r="Q13" s="257"/>
      <c r="R13" s="257"/>
      <c r="S13" s="257"/>
      <c r="T13" s="257"/>
      <c r="U13" s="257"/>
    </row>
    <row r="14" spans="1:29" s="262" customFormat="1" ht="15.75" customHeight="1" x14ac:dyDescent="0.2">
      <c r="A14" s="371"/>
      <c r="B14" s="371"/>
      <c r="C14" s="371"/>
      <c r="D14" s="261"/>
      <c r="E14" s="261"/>
      <c r="F14" s="261"/>
      <c r="G14" s="261"/>
      <c r="H14" s="261"/>
      <c r="I14" s="261"/>
      <c r="J14" s="261"/>
      <c r="K14" s="261"/>
      <c r="L14" s="261"/>
      <c r="M14" s="261"/>
      <c r="N14" s="261"/>
      <c r="O14" s="261"/>
      <c r="P14" s="261"/>
      <c r="Q14" s="261"/>
      <c r="R14" s="261"/>
      <c r="S14" s="261"/>
      <c r="T14" s="261"/>
      <c r="U14" s="261"/>
    </row>
    <row r="15" spans="1:29" s="263" customFormat="1" ht="39" customHeight="1" x14ac:dyDescent="0.2">
      <c r="A15" s="365" t="str">
        <f>'1. паспорт местоположение'!A15:C15</f>
        <v>Проектирование реконструкции ПС 110/35/6 кВ Дельта (берегоукрепление со стороны ОРУ-110 кВ и заходов ВЛ-110 кВ)</v>
      </c>
      <c r="B15" s="365"/>
      <c r="C15" s="365"/>
      <c r="D15" s="259"/>
      <c r="E15" s="259"/>
      <c r="F15" s="259"/>
      <c r="G15" s="259"/>
      <c r="H15" s="259"/>
      <c r="I15" s="259"/>
      <c r="J15" s="259"/>
      <c r="K15" s="259"/>
      <c r="L15" s="259"/>
      <c r="M15" s="259"/>
      <c r="N15" s="259"/>
      <c r="O15" s="259"/>
      <c r="P15" s="259"/>
      <c r="Q15" s="259"/>
      <c r="R15" s="259"/>
      <c r="S15" s="259"/>
      <c r="T15" s="259"/>
      <c r="U15" s="259"/>
    </row>
    <row r="16" spans="1:29" s="263" customFormat="1" ht="15" customHeight="1" x14ac:dyDescent="0.2">
      <c r="A16" s="366" t="s">
        <v>6</v>
      </c>
      <c r="B16" s="366"/>
      <c r="C16" s="366"/>
      <c r="D16" s="260"/>
      <c r="E16" s="260"/>
      <c r="F16" s="260"/>
      <c r="G16" s="260"/>
      <c r="H16" s="260"/>
      <c r="I16" s="260"/>
      <c r="J16" s="260"/>
      <c r="K16" s="260"/>
      <c r="L16" s="260"/>
      <c r="M16" s="260"/>
      <c r="N16" s="260"/>
      <c r="O16" s="260"/>
      <c r="P16" s="260"/>
      <c r="Q16" s="260"/>
      <c r="R16" s="260"/>
      <c r="S16" s="260"/>
      <c r="T16" s="260"/>
      <c r="U16" s="260"/>
    </row>
    <row r="17" spans="1:21" s="263" customFormat="1" ht="15" customHeight="1" x14ac:dyDescent="0.2">
      <c r="A17" s="367"/>
      <c r="B17" s="367"/>
      <c r="C17" s="367"/>
      <c r="D17" s="264"/>
      <c r="E17" s="264"/>
      <c r="F17" s="264"/>
      <c r="G17" s="264"/>
      <c r="H17" s="264"/>
      <c r="I17" s="264"/>
      <c r="J17" s="264"/>
      <c r="K17" s="264"/>
      <c r="L17" s="264"/>
      <c r="M17" s="264"/>
      <c r="N17" s="264"/>
      <c r="O17" s="264"/>
      <c r="P17" s="264"/>
      <c r="Q17" s="264"/>
      <c r="R17" s="264"/>
    </row>
    <row r="18" spans="1:21" s="263" customFormat="1" ht="27.75" customHeight="1" x14ac:dyDescent="0.2">
      <c r="A18" s="368" t="s">
        <v>415</v>
      </c>
      <c r="B18" s="368"/>
      <c r="C18" s="368"/>
      <c r="D18" s="265"/>
      <c r="E18" s="265"/>
      <c r="F18" s="265"/>
      <c r="G18" s="265"/>
      <c r="H18" s="265"/>
      <c r="I18" s="265"/>
      <c r="J18" s="265"/>
      <c r="K18" s="265"/>
      <c r="L18" s="265"/>
      <c r="M18" s="265"/>
      <c r="N18" s="265"/>
      <c r="O18" s="265"/>
      <c r="P18" s="265"/>
      <c r="Q18" s="265"/>
      <c r="R18" s="265"/>
      <c r="S18" s="265"/>
      <c r="T18" s="265"/>
      <c r="U18" s="265"/>
    </row>
    <row r="19" spans="1:21" s="263" customFormat="1" ht="15" customHeight="1" x14ac:dyDescent="0.2">
      <c r="A19" s="260"/>
      <c r="B19" s="260"/>
      <c r="C19" s="235"/>
      <c r="D19" s="260"/>
      <c r="E19" s="260"/>
      <c r="F19" s="260"/>
      <c r="G19" s="260"/>
      <c r="H19" s="264"/>
      <c r="I19" s="264"/>
      <c r="J19" s="264"/>
      <c r="K19" s="264"/>
      <c r="L19" s="264"/>
      <c r="M19" s="264"/>
      <c r="N19" s="264"/>
      <c r="O19" s="264"/>
      <c r="P19" s="264"/>
      <c r="Q19" s="264"/>
      <c r="R19" s="264"/>
    </row>
    <row r="20" spans="1:21" s="263" customFormat="1" ht="39.75" customHeight="1" x14ac:dyDescent="0.2">
      <c r="A20" s="266" t="s">
        <v>5</v>
      </c>
      <c r="B20" s="267" t="s">
        <v>67</v>
      </c>
      <c r="C20" s="243" t="s">
        <v>66</v>
      </c>
      <c r="D20" s="268"/>
      <c r="E20" s="268"/>
      <c r="F20" s="268"/>
      <c r="G20" s="268"/>
      <c r="H20" s="269"/>
      <c r="I20" s="269"/>
      <c r="J20" s="269"/>
      <c r="K20" s="269"/>
      <c r="L20" s="269"/>
      <c r="M20" s="269"/>
      <c r="N20" s="269"/>
      <c r="O20" s="269"/>
      <c r="P20" s="269"/>
      <c r="Q20" s="269"/>
      <c r="R20" s="269"/>
      <c r="S20" s="270"/>
      <c r="T20" s="270"/>
      <c r="U20" s="270"/>
    </row>
    <row r="21" spans="1:21" s="263" customFormat="1" ht="16.5" customHeight="1" x14ac:dyDescent="0.2">
      <c r="A21" s="271">
        <v>1</v>
      </c>
      <c r="B21" s="267">
        <v>2</v>
      </c>
      <c r="C21" s="243">
        <v>3</v>
      </c>
      <c r="D21" s="268"/>
      <c r="E21" s="268"/>
      <c r="F21" s="268"/>
      <c r="G21" s="268"/>
      <c r="H21" s="269"/>
      <c r="I21" s="269"/>
      <c r="J21" s="269"/>
      <c r="K21" s="269"/>
      <c r="L21" s="269"/>
      <c r="M21" s="269"/>
      <c r="N21" s="269"/>
      <c r="O21" s="269"/>
      <c r="P21" s="269"/>
      <c r="Q21" s="269"/>
      <c r="R21" s="269"/>
      <c r="S21" s="270"/>
      <c r="T21" s="270"/>
      <c r="U21" s="270"/>
    </row>
    <row r="22" spans="1:21" s="263" customFormat="1" ht="162" customHeight="1" x14ac:dyDescent="0.2">
      <c r="A22" s="272" t="s">
        <v>65</v>
      </c>
      <c r="B22" s="26" t="s">
        <v>427</v>
      </c>
      <c r="C22" s="273" t="s">
        <v>540</v>
      </c>
      <c r="D22" s="268"/>
      <c r="E22" s="268"/>
      <c r="F22" s="269"/>
      <c r="G22" s="269"/>
      <c r="H22" s="269"/>
      <c r="I22" s="269"/>
      <c r="J22" s="269"/>
      <c r="K22" s="269"/>
      <c r="L22" s="269"/>
      <c r="M22" s="269"/>
      <c r="N22" s="269"/>
      <c r="O22" s="269"/>
      <c r="P22" s="269"/>
      <c r="Q22" s="270"/>
      <c r="R22" s="270"/>
      <c r="S22" s="270"/>
      <c r="T22" s="270"/>
      <c r="U22" s="270"/>
    </row>
    <row r="23" spans="1:21" ht="43.5" customHeight="1" x14ac:dyDescent="0.25">
      <c r="A23" s="272" t="s">
        <v>63</v>
      </c>
      <c r="B23" s="274" t="s">
        <v>60</v>
      </c>
      <c r="C23" s="187" t="s">
        <v>576</v>
      </c>
      <c r="D23" s="275"/>
      <c r="E23" s="275"/>
      <c r="F23" s="275"/>
      <c r="G23" s="275"/>
      <c r="H23" s="275"/>
      <c r="I23" s="275"/>
      <c r="J23" s="275"/>
      <c r="K23" s="275"/>
      <c r="L23" s="275"/>
      <c r="M23" s="275"/>
      <c r="N23" s="275"/>
      <c r="O23" s="275"/>
      <c r="P23" s="275"/>
      <c r="Q23" s="275"/>
      <c r="R23" s="275"/>
      <c r="S23" s="275"/>
      <c r="T23" s="275"/>
      <c r="U23" s="275"/>
    </row>
    <row r="24" spans="1:21" ht="57" customHeight="1" x14ac:dyDescent="0.25">
      <c r="A24" s="272" t="s">
        <v>62</v>
      </c>
      <c r="B24" s="274" t="s">
        <v>447</v>
      </c>
      <c r="C24" s="187" t="s">
        <v>571</v>
      </c>
      <c r="D24" s="275"/>
      <c r="E24" s="275"/>
      <c r="F24" s="275"/>
      <c r="G24" s="275"/>
      <c r="H24" s="275"/>
      <c r="I24" s="275"/>
      <c r="J24" s="275"/>
      <c r="K24" s="275"/>
      <c r="L24" s="275"/>
      <c r="M24" s="275"/>
      <c r="N24" s="275"/>
      <c r="O24" s="275"/>
      <c r="P24" s="275"/>
      <c r="Q24" s="275"/>
      <c r="R24" s="275"/>
      <c r="S24" s="275"/>
      <c r="T24" s="275"/>
      <c r="U24" s="275"/>
    </row>
    <row r="25" spans="1:21" ht="63" customHeight="1" x14ac:dyDescent="0.25">
      <c r="A25" s="272" t="s">
        <v>61</v>
      </c>
      <c r="B25" s="274" t="s">
        <v>448</v>
      </c>
      <c r="C25" s="277" t="s">
        <v>542</v>
      </c>
      <c r="D25" s="275"/>
      <c r="E25" s="275"/>
      <c r="F25" s="275"/>
      <c r="G25" s="275"/>
      <c r="H25" s="275"/>
      <c r="I25" s="275"/>
      <c r="J25" s="275"/>
      <c r="K25" s="275"/>
      <c r="L25" s="275"/>
      <c r="M25" s="275"/>
      <c r="N25" s="275"/>
      <c r="O25" s="275"/>
      <c r="P25" s="275"/>
      <c r="Q25" s="275"/>
      <c r="R25" s="275"/>
      <c r="S25" s="275"/>
      <c r="T25" s="275"/>
      <c r="U25" s="275"/>
    </row>
    <row r="26" spans="1:21" ht="42.75" customHeight="1" x14ac:dyDescent="0.25">
      <c r="A26" s="272" t="s">
        <v>59</v>
      </c>
      <c r="B26" s="274" t="s">
        <v>236</v>
      </c>
      <c r="C26" s="188" t="s">
        <v>491</v>
      </c>
      <c r="D26" s="275"/>
      <c r="E26" s="275"/>
      <c r="F26" s="275"/>
      <c r="G26" s="275"/>
      <c r="H26" s="275"/>
      <c r="I26" s="275"/>
      <c r="J26" s="275"/>
      <c r="K26" s="275"/>
      <c r="L26" s="275"/>
      <c r="M26" s="275"/>
      <c r="N26" s="275"/>
      <c r="O26" s="275"/>
      <c r="P26" s="275"/>
      <c r="Q26" s="275"/>
      <c r="R26" s="275"/>
      <c r="S26" s="275"/>
      <c r="T26" s="275"/>
      <c r="U26" s="275"/>
    </row>
    <row r="27" spans="1:21" ht="250.5" customHeight="1" x14ac:dyDescent="0.25">
      <c r="A27" s="272" t="s">
        <v>58</v>
      </c>
      <c r="B27" s="274" t="s">
        <v>428</v>
      </c>
      <c r="C27" s="187" t="s">
        <v>572</v>
      </c>
      <c r="D27" s="275"/>
      <c r="E27" s="275"/>
      <c r="F27" s="275"/>
      <c r="G27" s="275"/>
      <c r="H27" s="275"/>
      <c r="I27" s="275"/>
      <c r="J27" s="275"/>
      <c r="K27" s="275"/>
      <c r="L27" s="275"/>
      <c r="M27" s="275"/>
      <c r="N27" s="275"/>
      <c r="O27" s="275"/>
      <c r="P27" s="275"/>
      <c r="Q27" s="275"/>
      <c r="R27" s="275"/>
      <c r="S27" s="275"/>
      <c r="T27" s="275"/>
      <c r="U27" s="275"/>
    </row>
    <row r="28" spans="1:21" ht="42.75" customHeight="1" x14ac:dyDescent="0.25">
      <c r="A28" s="272" t="s">
        <v>56</v>
      </c>
      <c r="B28" s="274" t="s">
        <v>57</v>
      </c>
      <c r="C28" s="188">
        <v>2026</v>
      </c>
      <c r="D28" s="275"/>
      <c r="E28" s="275"/>
      <c r="F28" s="275"/>
      <c r="G28" s="275"/>
      <c r="H28" s="275"/>
      <c r="I28" s="275"/>
      <c r="J28" s="275"/>
      <c r="K28" s="275"/>
      <c r="L28" s="275"/>
      <c r="M28" s="275"/>
      <c r="N28" s="275"/>
      <c r="O28" s="275"/>
      <c r="P28" s="275"/>
      <c r="Q28" s="275"/>
      <c r="R28" s="275"/>
      <c r="S28" s="275"/>
      <c r="T28" s="275"/>
      <c r="U28" s="275"/>
    </row>
    <row r="29" spans="1:21" ht="42.75" customHeight="1" x14ac:dyDescent="0.25">
      <c r="A29" s="272" t="s">
        <v>54</v>
      </c>
      <c r="B29" s="266" t="s">
        <v>55</v>
      </c>
      <c r="C29" s="188">
        <v>2026</v>
      </c>
      <c r="D29" s="275"/>
      <c r="E29" s="275"/>
      <c r="F29" s="275"/>
      <c r="G29" s="275"/>
      <c r="H29" s="275"/>
      <c r="I29" s="275"/>
      <c r="J29" s="275"/>
      <c r="K29" s="275"/>
      <c r="L29" s="275"/>
      <c r="M29" s="275"/>
      <c r="N29" s="275"/>
      <c r="O29" s="275"/>
      <c r="P29" s="275"/>
      <c r="Q29" s="275"/>
      <c r="R29" s="275"/>
      <c r="S29" s="275"/>
      <c r="T29" s="275"/>
      <c r="U29" s="275"/>
    </row>
    <row r="30" spans="1:21" ht="42.75" customHeight="1" x14ac:dyDescent="0.25">
      <c r="A30" s="272" t="s">
        <v>73</v>
      </c>
      <c r="B30" s="266" t="s">
        <v>53</v>
      </c>
      <c r="C30" s="188" t="s">
        <v>533</v>
      </c>
      <c r="D30" s="275"/>
      <c r="E30" s="275"/>
      <c r="F30" s="275"/>
      <c r="G30" s="275"/>
      <c r="H30" s="275"/>
      <c r="I30" s="275"/>
      <c r="J30" s="275"/>
      <c r="K30" s="275"/>
      <c r="L30" s="275"/>
      <c r="M30" s="275"/>
      <c r="N30" s="275"/>
      <c r="O30" s="275"/>
      <c r="P30" s="275"/>
      <c r="Q30" s="275"/>
      <c r="R30" s="275"/>
      <c r="S30" s="275"/>
      <c r="T30" s="275"/>
      <c r="U30" s="275"/>
    </row>
    <row r="31" spans="1:21" x14ac:dyDescent="0.25">
      <c r="A31" s="275"/>
      <c r="B31" s="275"/>
      <c r="C31" s="251"/>
      <c r="D31" s="275"/>
      <c r="E31" s="275"/>
      <c r="F31" s="275"/>
      <c r="G31" s="275"/>
      <c r="H31" s="275"/>
      <c r="I31" s="275"/>
      <c r="J31" s="275"/>
      <c r="K31" s="275"/>
      <c r="L31" s="275"/>
      <c r="M31" s="275"/>
      <c r="N31" s="275"/>
      <c r="O31" s="275"/>
      <c r="P31" s="275"/>
      <c r="Q31" s="275"/>
      <c r="R31" s="275"/>
      <c r="S31" s="275"/>
      <c r="T31" s="275"/>
      <c r="U31" s="275"/>
    </row>
    <row r="32" spans="1:21" x14ac:dyDescent="0.25">
      <c r="A32" s="275"/>
      <c r="B32" s="275"/>
      <c r="C32" s="251"/>
      <c r="D32" s="275"/>
      <c r="E32" s="275"/>
      <c r="F32" s="275"/>
      <c r="G32" s="275"/>
      <c r="H32" s="275"/>
      <c r="I32" s="275"/>
      <c r="J32" s="275"/>
      <c r="K32" s="275"/>
      <c r="L32" s="275"/>
      <c r="M32" s="275"/>
      <c r="N32" s="275"/>
      <c r="O32" s="275"/>
      <c r="P32" s="275"/>
      <c r="Q32" s="275"/>
      <c r="R32" s="275"/>
      <c r="S32" s="275"/>
      <c r="T32" s="275"/>
      <c r="U32" s="275"/>
    </row>
    <row r="33" spans="1:21" x14ac:dyDescent="0.25">
      <c r="A33" s="275"/>
      <c r="B33" s="275"/>
      <c r="C33" s="251"/>
      <c r="D33" s="275"/>
      <c r="E33" s="275"/>
      <c r="F33" s="275"/>
      <c r="G33" s="275"/>
      <c r="H33" s="275"/>
      <c r="I33" s="275"/>
      <c r="J33" s="275"/>
      <c r="K33" s="275"/>
      <c r="L33" s="275"/>
      <c r="M33" s="275"/>
      <c r="N33" s="275"/>
      <c r="O33" s="275"/>
      <c r="P33" s="275"/>
      <c r="Q33" s="275"/>
      <c r="R33" s="275"/>
      <c r="S33" s="275"/>
      <c r="T33" s="275"/>
      <c r="U33" s="275"/>
    </row>
    <row r="34" spans="1:21" x14ac:dyDescent="0.25">
      <c r="A34" s="275"/>
      <c r="B34" s="275"/>
      <c r="C34" s="251"/>
      <c r="D34" s="275"/>
      <c r="E34" s="275"/>
      <c r="F34" s="275"/>
      <c r="G34" s="275"/>
      <c r="H34" s="275"/>
      <c r="I34" s="275"/>
      <c r="J34" s="275"/>
      <c r="K34" s="275"/>
      <c r="L34" s="275"/>
      <c r="M34" s="275"/>
      <c r="N34" s="275"/>
      <c r="O34" s="275"/>
      <c r="P34" s="275"/>
      <c r="Q34" s="275"/>
      <c r="R34" s="275"/>
      <c r="S34" s="275"/>
      <c r="T34" s="275"/>
      <c r="U34" s="275"/>
    </row>
    <row r="35" spans="1:21" x14ac:dyDescent="0.25">
      <c r="A35" s="275"/>
      <c r="B35" s="275"/>
      <c r="C35" s="251"/>
      <c r="D35" s="275"/>
      <c r="E35" s="275"/>
      <c r="F35" s="275"/>
      <c r="G35" s="275"/>
      <c r="H35" s="275"/>
      <c r="I35" s="275"/>
      <c r="J35" s="275"/>
      <c r="K35" s="275"/>
      <c r="L35" s="275"/>
      <c r="M35" s="275"/>
      <c r="N35" s="275"/>
      <c r="O35" s="275"/>
      <c r="P35" s="275"/>
      <c r="Q35" s="275"/>
      <c r="R35" s="275"/>
      <c r="S35" s="275"/>
      <c r="T35" s="275"/>
      <c r="U35" s="275"/>
    </row>
    <row r="36" spans="1:21" x14ac:dyDescent="0.25">
      <c r="A36" s="275"/>
      <c r="B36" s="275"/>
      <c r="C36" s="251"/>
      <c r="D36" s="275"/>
      <c r="E36" s="275"/>
      <c r="F36" s="275"/>
      <c r="G36" s="275"/>
      <c r="H36" s="275"/>
      <c r="I36" s="275"/>
      <c r="J36" s="275"/>
      <c r="K36" s="275"/>
      <c r="L36" s="275"/>
      <c r="M36" s="275"/>
      <c r="N36" s="275"/>
      <c r="O36" s="275"/>
      <c r="P36" s="275"/>
      <c r="Q36" s="275"/>
      <c r="R36" s="275"/>
      <c r="S36" s="275"/>
      <c r="T36" s="275"/>
      <c r="U36" s="275"/>
    </row>
    <row r="37" spans="1:21" x14ac:dyDescent="0.25">
      <c r="A37" s="275"/>
      <c r="B37" s="275"/>
      <c r="C37" s="251"/>
      <c r="D37" s="275"/>
      <c r="E37" s="275"/>
      <c r="F37" s="275"/>
      <c r="G37" s="275"/>
      <c r="H37" s="275"/>
      <c r="I37" s="275"/>
      <c r="J37" s="275"/>
      <c r="K37" s="275"/>
      <c r="L37" s="275"/>
      <c r="M37" s="275"/>
      <c r="N37" s="275"/>
      <c r="O37" s="275"/>
      <c r="P37" s="275"/>
      <c r="Q37" s="275"/>
      <c r="R37" s="275"/>
      <c r="S37" s="275"/>
      <c r="T37" s="275"/>
      <c r="U37" s="275"/>
    </row>
    <row r="38" spans="1:21" x14ac:dyDescent="0.25">
      <c r="A38" s="275"/>
      <c r="B38" s="275"/>
      <c r="C38" s="251"/>
      <c r="D38" s="275"/>
      <c r="E38" s="275"/>
      <c r="F38" s="275"/>
      <c r="G38" s="275"/>
      <c r="H38" s="275"/>
      <c r="I38" s="275"/>
      <c r="J38" s="275"/>
      <c r="K38" s="275"/>
      <c r="L38" s="275"/>
      <c r="M38" s="275"/>
      <c r="N38" s="275"/>
      <c r="O38" s="275"/>
      <c r="P38" s="275"/>
      <c r="Q38" s="275"/>
      <c r="R38" s="275"/>
      <c r="S38" s="275"/>
      <c r="T38" s="275"/>
      <c r="U38" s="275"/>
    </row>
    <row r="39" spans="1:21" x14ac:dyDescent="0.25">
      <c r="A39" s="275"/>
      <c r="B39" s="275"/>
      <c r="C39" s="251"/>
      <c r="D39" s="275"/>
      <c r="E39" s="275"/>
      <c r="F39" s="275"/>
      <c r="G39" s="275"/>
      <c r="H39" s="275"/>
      <c r="I39" s="275"/>
      <c r="J39" s="275"/>
      <c r="K39" s="275"/>
      <c r="L39" s="275"/>
      <c r="M39" s="275"/>
      <c r="N39" s="275"/>
      <c r="O39" s="275"/>
      <c r="P39" s="275"/>
      <c r="Q39" s="275"/>
      <c r="R39" s="275"/>
      <c r="S39" s="275"/>
      <c r="T39" s="275"/>
      <c r="U39" s="275"/>
    </row>
    <row r="40" spans="1:21" x14ac:dyDescent="0.25">
      <c r="A40" s="275"/>
      <c r="B40" s="275"/>
      <c r="C40" s="251"/>
      <c r="D40" s="275"/>
      <c r="E40" s="275"/>
      <c r="F40" s="275"/>
      <c r="G40" s="275"/>
      <c r="H40" s="275"/>
      <c r="I40" s="275"/>
      <c r="J40" s="275"/>
      <c r="K40" s="275"/>
      <c r="L40" s="275"/>
      <c r="M40" s="275"/>
      <c r="N40" s="275"/>
      <c r="O40" s="275"/>
      <c r="P40" s="275"/>
      <c r="Q40" s="275"/>
      <c r="R40" s="275"/>
      <c r="S40" s="275"/>
      <c r="T40" s="275"/>
      <c r="U40" s="275"/>
    </row>
    <row r="41" spans="1:21" x14ac:dyDescent="0.25">
      <c r="A41" s="275"/>
      <c r="B41" s="275"/>
      <c r="C41" s="251"/>
      <c r="D41" s="275"/>
      <c r="E41" s="275"/>
      <c r="F41" s="275"/>
      <c r="G41" s="275"/>
      <c r="H41" s="275"/>
      <c r="I41" s="275"/>
      <c r="J41" s="275"/>
      <c r="K41" s="275"/>
      <c r="L41" s="275"/>
      <c r="M41" s="275"/>
      <c r="N41" s="275"/>
      <c r="O41" s="275"/>
      <c r="P41" s="275"/>
      <c r="Q41" s="275"/>
      <c r="R41" s="275"/>
      <c r="S41" s="275"/>
      <c r="T41" s="275"/>
      <c r="U41" s="275"/>
    </row>
    <row r="42" spans="1:21" x14ac:dyDescent="0.25">
      <c r="A42" s="275"/>
      <c r="B42" s="275"/>
      <c r="C42" s="251"/>
      <c r="D42" s="275"/>
      <c r="E42" s="275"/>
      <c r="F42" s="275"/>
      <c r="G42" s="275"/>
      <c r="H42" s="275"/>
      <c r="I42" s="275"/>
      <c r="J42" s="275"/>
      <c r="K42" s="275"/>
      <c r="L42" s="275"/>
      <c r="M42" s="275"/>
      <c r="N42" s="275"/>
      <c r="O42" s="275"/>
      <c r="P42" s="275"/>
      <c r="Q42" s="275"/>
      <c r="R42" s="275"/>
      <c r="S42" s="275"/>
      <c r="T42" s="275"/>
      <c r="U42" s="275"/>
    </row>
    <row r="43" spans="1:21" x14ac:dyDescent="0.25">
      <c r="A43" s="275"/>
      <c r="B43" s="275"/>
      <c r="C43" s="251"/>
      <c r="D43" s="275"/>
      <c r="E43" s="275"/>
      <c r="F43" s="275"/>
      <c r="G43" s="275"/>
      <c r="H43" s="275"/>
      <c r="I43" s="275"/>
      <c r="J43" s="275"/>
      <c r="K43" s="275"/>
      <c r="L43" s="275"/>
      <c r="M43" s="275"/>
      <c r="N43" s="275"/>
      <c r="O43" s="275"/>
      <c r="P43" s="275"/>
      <c r="Q43" s="275"/>
      <c r="R43" s="275"/>
      <c r="S43" s="275"/>
      <c r="T43" s="275"/>
      <c r="U43" s="275"/>
    </row>
    <row r="44" spans="1:21" x14ac:dyDescent="0.25">
      <c r="A44" s="275"/>
      <c r="B44" s="275"/>
      <c r="C44" s="251"/>
      <c r="D44" s="275"/>
      <c r="E44" s="275"/>
      <c r="F44" s="275"/>
      <c r="G44" s="275"/>
      <c r="H44" s="275"/>
      <c r="I44" s="275"/>
      <c r="J44" s="275"/>
      <c r="K44" s="275"/>
      <c r="L44" s="275"/>
      <c r="M44" s="275"/>
      <c r="N44" s="275"/>
      <c r="O44" s="275"/>
      <c r="P44" s="275"/>
      <c r="Q44" s="275"/>
      <c r="R44" s="275"/>
      <c r="S44" s="275"/>
      <c r="T44" s="275"/>
      <c r="U44" s="275"/>
    </row>
    <row r="45" spans="1:21" x14ac:dyDescent="0.25">
      <c r="A45" s="275"/>
      <c r="B45" s="275"/>
      <c r="C45" s="251"/>
      <c r="D45" s="275"/>
      <c r="E45" s="275"/>
      <c r="F45" s="275"/>
      <c r="G45" s="275"/>
      <c r="H45" s="275"/>
      <c r="I45" s="275"/>
      <c r="J45" s="275"/>
      <c r="K45" s="275"/>
      <c r="L45" s="275"/>
      <c r="M45" s="275"/>
      <c r="N45" s="275"/>
      <c r="O45" s="275"/>
      <c r="P45" s="275"/>
      <c r="Q45" s="275"/>
      <c r="R45" s="275"/>
      <c r="S45" s="275"/>
      <c r="T45" s="275"/>
      <c r="U45" s="275"/>
    </row>
    <row r="46" spans="1:21" x14ac:dyDescent="0.25">
      <c r="A46" s="275"/>
      <c r="B46" s="275"/>
      <c r="C46" s="251"/>
      <c r="D46" s="275"/>
      <c r="E46" s="275"/>
      <c r="F46" s="275"/>
      <c r="G46" s="275"/>
      <c r="H46" s="275"/>
      <c r="I46" s="275"/>
      <c r="J46" s="275"/>
      <c r="K46" s="275"/>
      <c r="L46" s="275"/>
      <c r="M46" s="275"/>
      <c r="N46" s="275"/>
      <c r="O46" s="275"/>
      <c r="P46" s="275"/>
      <c r="Q46" s="275"/>
      <c r="R46" s="275"/>
      <c r="S46" s="275"/>
      <c r="T46" s="275"/>
      <c r="U46" s="275"/>
    </row>
    <row r="47" spans="1:21" x14ac:dyDescent="0.25">
      <c r="A47" s="275"/>
      <c r="B47" s="275"/>
      <c r="C47" s="251"/>
      <c r="D47" s="275"/>
      <c r="E47" s="275"/>
      <c r="F47" s="275"/>
      <c r="G47" s="275"/>
      <c r="H47" s="275"/>
      <c r="I47" s="275"/>
      <c r="J47" s="275"/>
      <c r="K47" s="275"/>
      <c r="L47" s="275"/>
      <c r="M47" s="275"/>
      <c r="N47" s="275"/>
      <c r="O47" s="275"/>
      <c r="P47" s="275"/>
      <c r="Q47" s="275"/>
      <c r="R47" s="275"/>
      <c r="S47" s="275"/>
      <c r="T47" s="275"/>
      <c r="U47" s="275"/>
    </row>
    <row r="48" spans="1:21" x14ac:dyDescent="0.25">
      <c r="A48" s="275"/>
      <c r="B48" s="275"/>
      <c r="C48" s="251"/>
      <c r="D48" s="275"/>
      <c r="E48" s="275"/>
      <c r="F48" s="275"/>
      <c r="G48" s="275"/>
      <c r="H48" s="275"/>
      <c r="I48" s="275"/>
      <c r="J48" s="275"/>
      <c r="K48" s="275"/>
      <c r="L48" s="275"/>
      <c r="M48" s="275"/>
      <c r="N48" s="275"/>
      <c r="O48" s="275"/>
      <c r="P48" s="275"/>
      <c r="Q48" s="275"/>
      <c r="R48" s="275"/>
      <c r="S48" s="275"/>
      <c r="T48" s="275"/>
      <c r="U48" s="275"/>
    </row>
    <row r="49" spans="1:21" x14ac:dyDescent="0.25">
      <c r="A49" s="275"/>
      <c r="B49" s="275"/>
      <c r="C49" s="251"/>
      <c r="D49" s="275"/>
      <c r="E49" s="275"/>
      <c r="F49" s="275"/>
      <c r="G49" s="275"/>
      <c r="H49" s="275"/>
      <c r="I49" s="275"/>
      <c r="J49" s="275"/>
      <c r="K49" s="275"/>
      <c r="L49" s="275"/>
      <c r="M49" s="275"/>
      <c r="N49" s="275"/>
      <c r="O49" s="275"/>
      <c r="P49" s="275"/>
      <c r="Q49" s="275"/>
      <c r="R49" s="275"/>
      <c r="S49" s="275"/>
      <c r="T49" s="275"/>
      <c r="U49" s="275"/>
    </row>
    <row r="50" spans="1:21" x14ac:dyDescent="0.25">
      <c r="A50" s="275"/>
      <c r="B50" s="275"/>
      <c r="C50" s="251"/>
      <c r="D50" s="275"/>
      <c r="E50" s="275"/>
      <c r="F50" s="275"/>
      <c r="G50" s="275"/>
      <c r="H50" s="275"/>
      <c r="I50" s="275"/>
      <c r="J50" s="275"/>
      <c r="K50" s="275"/>
      <c r="L50" s="275"/>
      <c r="M50" s="275"/>
      <c r="N50" s="275"/>
      <c r="O50" s="275"/>
      <c r="P50" s="275"/>
      <c r="Q50" s="275"/>
      <c r="R50" s="275"/>
      <c r="S50" s="275"/>
      <c r="T50" s="275"/>
      <c r="U50" s="275"/>
    </row>
    <row r="51" spans="1:21" x14ac:dyDescent="0.25">
      <c r="A51" s="275"/>
      <c r="B51" s="275"/>
      <c r="C51" s="251"/>
      <c r="D51" s="275"/>
      <c r="E51" s="275"/>
      <c r="F51" s="275"/>
      <c r="G51" s="275"/>
      <c r="H51" s="275"/>
      <c r="I51" s="275"/>
      <c r="J51" s="275"/>
      <c r="K51" s="275"/>
      <c r="L51" s="275"/>
      <c r="M51" s="275"/>
      <c r="N51" s="275"/>
      <c r="O51" s="275"/>
      <c r="P51" s="275"/>
      <c r="Q51" s="275"/>
      <c r="R51" s="275"/>
      <c r="S51" s="275"/>
      <c r="T51" s="275"/>
      <c r="U51" s="275"/>
    </row>
    <row r="52" spans="1:21" x14ac:dyDescent="0.25">
      <c r="A52" s="275"/>
      <c r="B52" s="275"/>
      <c r="C52" s="251"/>
      <c r="D52" s="275"/>
      <c r="E52" s="275"/>
      <c r="F52" s="275"/>
      <c r="G52" s="275"/>
      <c r="H52" s="275"/>
      <c r="I52" s="275"/>
      <c r="J52" s="275"/>
      <c r="K52" s="275"/>
      <c r="L52" s="275"/>
      <c r="M52" s="275"/>
      <c r="N52" s="275"/>
      <c r="O52" s="275"/>
      <c r="P52" s="275"/>
      <c r="Q52" s="275"/>
      <c r="R52" s="275"/>
      <c r="S52" s="275"/>
      <c r="T52" s="275"/>
      <c r="U52" s="275"/>
    </row>
    <row r="53" spans="1:21" x14ac:dyDescent="0.25">
      <c r="A53" s="275"/>
      <c r="B53" s="275"/>
      <c r="C53" s="251"/>
      <c r="D53" s="275"/>
      <c r="E53" s="275"/>
      <c r="F53" s="275"/>
      <c r="G53" s="275"/>
      <c r="H53" s="275"/>
      <c r="I53" s="275"/>
      <c r="J53" s="275"/>
      <c r="K53" s="275"/>
      <c r="L53" s="275"/>
      <c r="M53" s="275"/>
      <c r="N53" s="275"/>
      <c r="O53" s="275"/>
      <c r="P53" s="275"/>
      <c r="Q53" s="275"/>
      <c r="R53" s="275"/>
      <c r="S53" s="275"/>
      <c r="T53" s="275"/>
      <c r="U53" s="275"/>
    </row>
    <row r="54" spans="1:21" x14ac:dyDescent="0.25">
      <c r="A54" s="275"/>
      <c r="B54" s="275"/>
      <c r="C54" s="251"/>
      <c r="D54" s="275"/>
      <c r="E54" s="275"/>
      <c r="F54" s="275"/>
      <c r="G54" s="275"/>
      <c r="H54" s="275"/>
      <c r="I54" s="275"/>
      <c r="J54" s="275"/>
      <c r="K54" s="275"/>
      <c r="L54" s="275"/>
      <c r="M54" s="275"/>
      <c r="N54" s="275"/>
      <c r="O54" s="275"/>
      <c r="P54" s="275"/>
      <c r="Q54" s="275"/>
      <c r="R54" s="275"/>
      <c r="S54" s="275"/>
      <c r="T54" s="275"/>
      <c r="U54" s="275"/>
    </row>
    <row r="55" spans="1:21" x14ac:dyDescent="0.25">
      <c r="A55" s="275"/>
      <c r="B55" s="275"/>
      <c r="C55" s="251"/>
      <c r="D55" s="275"/>
      <c r="E55" s="275"/>
      <c r="F55" s="275"/>
      <c r="G55" s="275"/>
      <c r="H55" s="275"/>
      <c r="I55" s="275"/>
      <c r="J55" s="275"/>
      <c r="K55" s="275"/>
      <c r="L55" s="275"/>
      <c r="M55" s="275"/>
      <c r="N55" s="275"/>
      <c r="O55" s="275"/>
      <c r="P55" s="275"/>
      <c r="Q55" s="275"/>
      <c r="R55" s="275"/>
      <c r="S55" s="275"/>
      <c r="T55" s="275"/>
      <c r="U55" s="275"/>
    </row>
    <row r="56" spans="1:21" x14ac:dyDescent="0.25">
      <c r="A56" s="275"/>
      <c r="B56" s="275"/>
      <c r="C56" s="251"/>
      <c r="D56" s="275"/>
      <c r="E56" s="275"/>
      <c r="F56" s="275"/>
      <c r="G56" s="275"/>
      <c r="H56" s="275"/>
      <c r="I56" s="275"/>
      <c r="J56" s="275"/>
      <c r="K56" s="275"/>
      <c r="L56" s="275"/>
      <c r="M56" s="275"/>
      <c r="N56" s="275"/>
      <c r="O56" s="275"/>
      <c r="P56" s="275"/>
      <c r="Q56" s="275"/>
      <c r="R56" s="275"/>
      <c r="S56" s="275"/>
      <c r="T56" s="275"/>
      <c r="U56" s="275"/>
    </row>
    <row r="57" spans="1:21" x14ac:dyDescent="0.25">
      <c r="A57" s="275"/>
      <c r="B57" s="275"/>
      <c r="C57" s="251"/>
      <c r="D57" s="275"/>
      <c r="E57" s="275"/>
      <c r="F57" s="275"/>
      <c r="G57" s="275"/>
      <c r="H57" s="275"/>
      <c r="I57" s="275"/>
      <c r="J57" s="275"/>
      <c r="K57" s="275"/>
      <c r="L57" s="275"/>
      <c r="M57" s="275"/>
      <c r="N57" s="275"/>
      <c r="O57" s="275"/>
      <c r="P57" s="275"/>
      <c r="Q57" s="275"/>
      <c r="R57" s="275"/>
      <c r="S57" s="275"/>
      <c r="T57" s="275"/>
      <c r="U57" s="275"/>
    </row>
    <row r="58" spans="1:21" x14ac:dyDescent="0.25">
      <c r="A58" s="275"/>
      <c r="B58" s="275"/>
      <c r="C58" s="251"/>
      <c r="D58" s="275"/>
      <c r="E58" s="275"/>
      <c r="F58" s="275"/>
      <c r="G58" s="275"/>
      <c r="H58" s="275"/>
      <c r="I58" s="275"/>
      <c r="J58" s="275"/>
      <c r="K58" s="275"/>
      <c r="L58" s="275"/>
      <c r="M58" s="275"/>
      <c r="N58" s="275"/>
      <c r="O58" s="275"/>
      <c r="P58" s="275"/>
      <c r="Q58" s="275"/>
      <c r="R58" s="275"/>
      <c r="S58" s="275"/>
      <c r="T58" s="275"/>
      <c r="U58" s="275"/>
    </row>
    <row r="59" spans="1:21" x14ac:dyDescent="0.25">
      <c r="A59" s="275"/>
      <c r="B59" s="275"/>
      <c r="C59" s="251"/>
      <c r="D59" s="275"/>
      <c r="E59" s="275"/>
      <c r="F59" s="275"/>
      <c r="G59" s="275"/>
      <c r="H59" s="275"/>
      <c r="I59" s="275"/>
      <c r="J59" s="275"/>
      <c r="K59" s="275"/>
      <c r="L59" s="275"/>
      <c r="M59" s="275"/>
      <c r="N59" s="275"/>
      <c r="O59" s="275"/>
      <c r="P59" s="275"/>
      <c r="Q59" s="275"/>
      <c r="R59" s="275"/>
      <c r="S59" s="275"/>
      <c r="T59" s="275"/>
      <c r="U59" s="275"/>
    </row>
    <row r="60" spans="1:21" x14ac:dyDescent="0.25">
      <c r="A60" s="275"/>
      <c r="B60" s="275"/>
      <c r="C60" s="251"/>
      <c r="D60" s="275"/>
      <c r="E60" s="275"/>
      <c r="F60" s="275"/>
      <c r="G60" s="275"/>
      <c r="H60" s="275"/>
      <c r="I60" s="275"/>
      <c r="J60" s="275"/>
      <c r="K60" s="275"/>
      <c r="L60" s="275"/>
      <c r="M60" s="275"/>
      <c r="N60" s="275"/>
      <c r="O60" s="275"/>
      <c r="P60" s="275"/>
      <c r="Q60" s="275"/>
      <c r="R60" s="275"/>
      <c r="S60" s="275"/>
      <c r="T60" s="275"/>
      <c r="U60" s="275"/>
    </row>
    <row r="61" spans="1:21" x14ac:dyDescent="0.25">
      <c r="A61" s="275"/>
      <c r="B61" s="275"/>
      <c r="C61" s="251"/>
      <c r="D61" s="275"/>
      <c r="E61" s="275"/>
      <c r="F61" s="275"/>
      <c r="G61" s="275"/>
      <c r="H61" s="275"/>
      <c r="I61" s="275"/>
      <c r="J61" s="275"/>
      <c r="K61" s="275"/>
      <c r="L61" s="275"/>
      <c r="M61" s="275"/>
      <c r="N61" s="275"/>
      <c r="O61" s="275"/>
      <c r="P61" s="275"/>
      <c r="Q61" s="275"/>
      <c r="R61" s="275"/>
      <c r="S61" s="275"/>
      <c r="T61" s="275"/>
      <c r="U61" s="275"/>
    </row>
    <row r="62" spans="1:21" x14ac:dyDescent="0.25">
      <c r="A62" s="275"/>
      <c r="B62" s="275"/>
      <c r="C62" s="251"/>
      <c r="D62" s="275"/>
      <c r="E62" s="275"/>
      <c r="F62" s="275"/>
      <c r="G62" s="275"/>
      <c r="H62" s="275"/>
      <c r="I62" s="275"/>
      <c r="J62" s="275"/>
      <c r="K62" s="275"/>
      <c r="L62" s="275"/>
      <c r="M62" s="275"/>
      <c r="N62" s="275"/>
      <c r="O62" s="275"/>
      <c r="P62" s="275"/>
      <c r="Q62" s="275"/>
      <c r="R62" s="275"/>
      <c r="S62" s="275"/>
      <c r="T62" s="275"/>
      <c r="U62" s="275"/>
    </row>
    <row r="63" spans="1:21" x14ac:dyDescent="0.25">
      <c r="A63" s="275"/>
      <c r="B63" s="275"/>
      <c r="C63" s="251"/>
      <c r="D63" s="275"/>
      <c r="E63" s="275"/>
      <c r="F63" s="275"/>
      <c r="G63" s="275"/>
      <c r="H63" s="275"/>
      <c r="I63" s="275"/>
      <c r="J63" s="275"/>
      <c r="K63" s="275"/>
      <c r="L63" s="275"/>
      <c r="M63" s="275"/>
      <c r="N63" s="275"/>
      <c r="O63" s="275"/>
      <c r="P63" s="275"/>
      <c r="Q63" s="275"/>
      <c r="R63" s="275"/>
      <c r="S63" s="275"/>
      <c r="T63" s="275"/>
      <c r="U63" s="275"/>
    </row>
    <row r="64" spans="1:21" x14ac:dyDescent="0.25">
      <c r="A64" s="275"/>
      <c r="B64" s="275"/>
      <c r="C64" s="251"/>
      <c r="D64" s="275"/>
      <c r="E64" s="275"/>
      <c r="F64" s="275"/>
      <c r="G64" s="275"/>
      <c r="H64" s="275"/>
      <c r="I64" s="275"/>
      <c r="J64" s="275"/>
      <c r="K64" s="275"/>
      <c r="L64" s="275"/>
      <c r="M64" s="275"/>
      <c r="N64" s="275"/>
      <c r="O64" s="275"/>
      <c r="P64" s="275"/>
      <c r="Q64" s="275"/>
      <c r="R64" s="275"/>
      <c r="S64" s="275"/>
      <c r="T64" s="275"/>
      <c r="U64" s="275"/>
    </row>
    <row r="65" spans="1:21" x14ac:dyDescent="0.25">
      <c r="A65" s="275"/>
      <c r="B65" s="275"/>
      <c r="C65" s="251"/>
      <c r="D65" s="275"/>
      <c r="E65" s="275"/>
      <c r="F65" s="275"/>
      <c r="G65" s="275"/>
      <c r="H65" s="275"/>
      <c r="I65" s="275"/>
      <c r="J65" s="275"/>
      <c r="K65" s="275"/>
      <c r="L65" s="275"/>
      <c r="M65" s="275"/>
      <c r="N65" s="275"/>
      <c r="O65" s="275"/>
      <c r="P65" s="275"/>
      <c r="Q65" s="275"/>
      <c r="R65" s="275"/>
      <c r="S65" s="275"/>
      <c r="T65" s="275"/>
      <c r="U65" s="275"/>
    </row>
    <row r="66" spans="1:21" x14ac:dyDescent="0.25">
      <c r="A66" s="275"/>
      <c r="B66" s="275"/>
      <c r="C66" s="251"/>
      <c r="D66" s="275"/>
      <c r="E66" s="275"/>
      <c r="F66" s="275"/>
      <c r="G66" s="275"/>
      <c r="H66" s="275"/>
      <c r="I66" s="275"/>
      <c r="J66" s="275"/>
      <c r="K66" s="275"/>
      <c r="L66" s="275"/>
      <c r="M66" s="275"/>
      <c r="N66" s="275"/>
      <c r="O66" s="275"/>
      <c r="P66" s="275"/>
      <c r="Q66" s="275"/>
      <c r="R66" s="275"/>
      <c r="S66" s="275"/>
      <c r="T66" s="275"/>
      <c r="U66" s="275"/>
    </row>
    <row r="67" spans="1:21" x14ac:dyDescent="0.25">
      <c r="A67" s="275"/>
      <c r="B67" s="275"/>
      <c r="C67" s="251"/>
      <c r="D67" s="275"/>
      <c r="E67" s="275"/>
      <c r="F67" s="275"/>
      <c r="G67" s="275"/>
      <c r="H67" s="275"/>
      <c r="I67" s="275"/>
      <c r="J67" s="275"/>
      <c r="K67" s="275"/>
      <c r="L67" s="275"/>
      <c r="M67" s="275"/>
      <c r="N67" s="275"/>
      <c r="O67" s="275"/>
      <c r="P67" s="275"/>
      <c r="Q67" s="275"/>
      <c r="R67" s="275"/>
      <c r="S67" s="275"/>
      <c r="T67" s="275"/>
      <c r="U67" s="275"/>
    </row>
    <row r="68" spans="1:21" x14ac:dyDescent="0.25">
      <c r="A68" s="275"/>
      <c r="B68" s="275"/>
      <c r="C68" s="251"/>
      <c r="D68" s="275"/>
      <c r="E68" s="275"/>
      <c r="F68" s="275"/>
      <c r="G68" s="275"/>
      <c r="H68" s="275"/>
      <c r="I68" s="275"/>
      <c r="J68" s="275"/>
      <c r="K68" s="275"/>
      <c r="L68" s="275"/>
      <c r="M68" s="275"/>
      <c r="N68" s="275"/>
      <c r="O68" s="275"/>
      <c r="P68" s="275"/>
      <c r="Q68" s="275"/>
      <c r="R68" s="275"/>
      <c r="S68" s="275"/>
      <c r="T68" s="275"/>
      <c r="U68" s="275"/>
    </row>
    <row r="69" spans="1:21" x14ac:dyDescent="0.25">
      <c r="A69" s="275"/>
      <c r="B69" s="275"/>
      <c r="C69" s="251"/>
      <c r="D69" s="275"/>
      <c r="E69" s="275"/>
      <c r="F69" s="275"/>
      <c r="G69" s="275"/>
      <c r="H69" s="275"/>
      <c r="I69" s="275"/>
      <c r="J69" s="275"/>
      <c r="K69" s="275"/>
      <c r="L69" s="275"/>
      <c r="M69" s="275"/>
      <c r="N69" s="275"/>
      <c r="O69" s="275"/>
      <c r="P69" s="275"/>
      <c r="Q69" s="275"/>
      <c r="R69" s="275"/>
      <c r="S69" s="275"/>
      <c r="T69" s="275"/>
      <c r="U69" s="275"/>
    </row>
    <row r="70" spans="1:21" x14ac:dyDescent="0.25">
      <c r="A70" s="275"/>
      <c r="B70" s="275"/>
      <c r="C70" s="251"/>
      <c r="D70" s="275"/>
      <c r="E70" s="275"/>
      <c r="F70" s="275"/>
      <c r="G70" s="275"/>
      <c r="H70" s="275"/>
      <c r="I70" s="275"/>
      <c r="J70" s="275"/>
      <c r="K70" s="275"/>
      <c r="L70" s="275"/>
      <c r="M70" s="275"/>
      <c r="N70" s="275"/>
      <c r="O70" s="275"/>
      <c r="P70" s="275"/>
      <c r="Q70" s="275"/>
      <c r="R70" s="275"/>
      <c r="S70" s="275"/>
      <c r="T70" s="275"/>
      <c r="U70" s="275"/>
    </row>
    <row r="71" spans="1:21" x14ac:dyDescent="0.25">
      <c r="A71" s="275"/>
      <c r="B71" s="275"/>
      <c r="C71" s="251"/>
      <c r="D71" s="275"/>
      <c r="E71" s="275"/>
      <c r="F71" s="275"/>
      <c r="G71" s="275"/>
      <c r="H71" s="275"/>
      <c r="I71" s="275"/>
      <c r="J71" s="275"/>
      <c r="K71" s="275"/>
      <c r="L71" s="275"/>
      <c r="M71" s="275"/>
      <c r="N71" s="275"/>
      <c r="O71" s="275"/>
      <c r="P71" s="275"/>
      <c r="Q71" s="275"/>
      <c r="R71" s="275"/>
      <c r="S71" s="275"/>
      <c r="T71" s="275"/>
      <c r="U71" s="275"/>
    </row>
    <row r="72" spans="1:21" x14ac:dyDescent="0.25">
      <c r="A72" s="275"/>
      <c r="B72" s="275"/>
      <c r="C72" s="251"/>
      <c r="D72" s="275"/>
      <c r="E72" s="275"/>
      <c r="F72" s="275"/>
      <c r="G72" s="275"/>
      <c r="H72" s="275"/>
      <c r="I72" s="275"/>
      <c r="J72" s="275"/>
      <c r="K72" s="275"/>
      <c r="L72" s="275"/>
      <c r="M72" s="275"/>
      <c r="N72" s="275"/>
      <c r="O72" s="275"/>
      <c r="P72" s="275"/>
      <c r="Q72" s="275"/>
      <c r="R72" s="275"/>
      <c r="S72" s="275"/>
      <c r="T72" s="275"/>
      <c r="U72" s="275"/>
    </row>
    <row r="73" spans="1:21" x14ac:dyDescent="0.25">
      <c r="A73" s="275"/>
      <c r="B73" s="275"/>
      <c r="C73" s="251"/>
      <c r="D73" s="275"/>
      <c r="E73" s="275"/>
      <c r="F73" s="275"/>
      <c r="G73" s="275"/>
      <c r="H73" s="275"/>
      <c r="I73" s="275"/>
      <c r="J73" s="275"/>
      <c r="K73" s="275"/>
      <c r="L73" s="275"/>
      <c r="M73" s="275"/>
      <c r="N73" s="275"/>
      <c r="O73" s="275"/>
      <c r="P73" s="275"/>
      <c r="Q73" s="275"/>
      <c r="R73" s="275"/>
      <c r="S73" s="275"/>
      <c r="T73" s="275"/>
      <c r="U73" s="275"/>
    </row>
    <row r="74" spans="1:21" x14ac:dyDescent="0.25">
      <c r="A74" s="275"/>
      <c r="B74" s="275"/>
      <c r="C74" s="251"/>
      <c r="D74" s="275"/>
      <c r="E74" s="275"/>
      <c r="F74" s="275"/>
      <c r="G74" s="275"/>
      <c r="H74" s="275"/>
      <c r="I74" s="275"/>
      <c r="J74" s="275"/>
      <c r="K74" s="275"/>
      <c r="L74" s="275"/>
      <c r="M74" s="275"/>
      <c r="N74" s="275"/>
      <c r="O74" s="275"/>
      <c r="P74" s="275"/>
      <c r="Q74" s="275"/>
      <c r="R74" s="275"/>
      <c r="S74" s="275"/>
      <c r="T74" s="275"/>
      <c r="U74" s="275"/>
    </row>
    <row r="75" spans="1:21" x14ac:dyDescent="0.25">
      <c r="A75" s="275"/>
      <c r="B75" s="275"/>
      <c r="C75" s="251"/>
      <c r="D75" s="275"/>
      <c r="E75" s="275"/>
      <c r="F75" s="275"/>
      <c r="G75" s="275"/>
      <c r="H75" s="275"/>
      <c r="I75" s="275"/>
      <c r="J75" s="275"/>
      <c r="K75" s="275"/>
      <c r="L75" s="275"/>
      <c r="M75" s="275"/>
      <c r="N75" s="275"/>
      <c r="O75" s="275"/>
      <c r="P75" s="275"/>
      <c r="Q75" s="275"/>
      <c r="R75" s="275"/>
      <c r="S75" s="275"/>
      <c r="T75" s="275"/>
      <c r="U75" s="275"/>
    </row>
    <row r="76" spans="1:21" x14ac:dyDescent="0.25">
      <c r="A76" s="275"/>
      <c r="B76" s="275"/>
      <c r="C76" s="251"/>
      <c r="D76" s="275"/>
      <c r="E76" s="275"/>
      <c r="F76" s="275"/>
      <c r="G76" s="275"/>
      <c r="H76" s="275"/>
      <c r="I76" s="275"/>
      <c r="J76" s="275"/>
      <c r="K76" s="275"/>
      <c r="L76" s="275"/>
      <c r="M76" s="275"/>
      <c r="N76" s="275"/>
      <c r="O76" s="275"/>
      <c r="P76" s="275"/>
      <c r="Q76" s="275"/>
      <c r="R76" s="275"/>
      <c r="S76" s="275"/>
      <c r="T76" s="275"/>
      <c r="U76" s="275"/>
    </row>
    <row r="77" spans="1:21" x14ac:dyDescent="0.25">
      <c r="A77" s="275"/>
      <c r="B77" s="275"/>
      <c r="C77" s="251"/>
      <c r="D77" s="275"/>
      <c r="E77" s="275"/>
      <c r="F77" s="275"/>
      <c r="G77" s="275"/>
      <c r="H77" s="275"/>
      <c r="I77" s="275"/>
      <c r="J77" s="275"/>
      <c r="K77" s="275"/>
      <c r="L77" s="275"/>
      <c r="M77" s="275"/>
      <c r="N77" s="275"/>
      <c r="O77" s="275"/>
      <c r="P77" s="275"/>
      <c r="Q77" s="275"/>
      <c r="R77" s="275"/>
      <c r="S77" s="275"/>
      <c r="T77" s="275"/>
      <c r="U77" s="275"/>
    </row>
    <row r="78" spans="1:21" x14ac:dyDescent="0.25">
      <c r="A78" s="275"/>
      <c r="B78" s="275"/>
      <c r="C78" s="251"/>
      <c r="D78" s="275"/>
      <c r="E78" s="275"/>
      <c r="F78" s="275"/>
      <c r="G78" s="275"/>
      <c r="H78" s="275"/>
      <c r="I78" s="275"/>
      <c r="J78" s="275"/>
      <c r="K78" s="275"/>
      <c r="L78" s="275"/>
      <c r="M78" s="275"/>
      <c r="N78" s="275"/>
      <c r="O78" s="275"/>
      <c r="P78" s="275"/>
      <c r="Q78" s="275"/>
      <c r="R78" s="275"/>
      <c r="S78" s="275"/>
      <c r="T78" s="275"/>
      <c r="U78" s="275"/>
    </row>
    <row r="79" spans="1:21" x14ac:dyDescent="0.25">
      <c r="A79" s="275"/>
      <c r="B79" s="275"/>
      <c r="C79" s="251"/>
      <c r="D79" s="275"/>
      <c r="E79" s="275"/>
      <c r="F79" s="275"/>
      <c r="G79" s="275"/>
      <c r="H79" s="275"/>
      <c r="I79" s="275"/>
      <c r="J79" s="275"/>
      <c r="K79" s="275"/>
      <c r="L79" s="275"/>
      <c r="M79" s="275"/>
      <c r="N79" s="275"/>
      <c r="O79" s="275"/>
      <c r="P79" s="275"/>
      <c r="Q79" s="275"/>
      <c r="R79" s="275"/>
      <c r="S79" s="275"/>
      <c r="T79" s="275"/>
      <c r="U79" s="275"/>
    </row>
    <row r="80" spans="1:21" x14ac:dyDescent="0.25">
      <c r="A80" s="275"/>
      <c r="B80" s="275"/>
      <c r="C80" s="251"/>
      <c r="D80" s="275"/>
      <c r="E80" s="275"/>
      <c r="F80" s="275"/>
      <c r="G80" s="275"/>
      <c r="H80" s="275"/>
      <c r="I80" s="275"/>
      <c r="J80" s="275"/>
      <c r="K80" s="275"/>
      <c r="L80" s="275"/>
      <c r="M80" s="275"/>
      <c r="N80" s="275"/>
      <c r="O80" s="275"/>
      <c r="P80" s="275"/>
      <c r="Q80" s="275"/>
      <c r="R80" s="275"/>
      <c r="S80" s="275"/>
      <c r="T80" s="275"/>
      <c r="U80" s="275"/>
    </row>
    <row r="81" spans="1:21" x14ac:dyDescent="0.25">
      <c r="A81" s="275"/>
      <c r="B81" s="275"/>
      <c r="C81" s="251"/>
      <c r="D81" s="275"/>
      <c r="E81" s="275"/>
      <c r="F81" s="275"/>
      <c r="G81" s="275"/>
      <c r="H81" s="275"/>
      <c r="I81" s="275"/>
      <c r="J81" s="275"/>
      <c r="K81" s="275"/>
      <c r="L81" s="275"/>
      <c r="M81" s="275"/>
      <c r="N81" s="275"/>
      <c r="O81" s="275"/>
      <c r="P81" s="275"/>
      <c r="Q81" s="275"/>
      <c r="R81" s="275"/>
      <c r="S81" s="275"/>
      <c r="T81" s="275"/>
      <c r="U81" s="275"/>
    </row>
    <row r="82" spans="1:21" x14ac:dyDescent="0.25">
      <c r="A82" s="275"/>
      <c r="B82" s="275"/>
      <c r="C82" s="251"/>
      <c r="D82" s="275"/>
      <c r="E82" s="275"/>
      <c r="F82" s="275"/>
      <c r="G82" s="275"/>
      <c r="H82" s="275"/>
      <c r="I82" s="275"/>
      <c r="J82" s="275"/>
      <c r="K82" s="275"/>
      <c r="L82" s="275"/>
      <c r="M82" s="275"/>
      <c r="N82" s="275"/>
      <c r="O82" s="275"/>
      <c r="P82" s="275"/>
      <c r="Q82" s="275"/>
      <c r="R82" s="275"/>
      <c r="S82" s="275"/>
      <c r="T82" s="275"/>
      <c r="U82" s="275"/>
    </row>
    <row r="83" spans="1:21" x14ac:dyDescent="0.25">
      <c r="A83" s="275"/>
      <c r="B83" s="275"/>
      <c r="C83" s="251"/>
      <c r="D83" s="275"/>
      <c r="E83" s="275"/>
      <c r="F83" s="275"/>
      <c r="G83" s="275"/>
      <c r="H83" s="275"/>
      <c r="I83" s="275"/>
      <c r="J83" s="275"/>
      <c r="K83" s="275"/>
      <c r="L83" s="275"/>
      <c r="M83" s="275"/>
      <c r="N83" s="275"/>
      <c r="O83" s="275"/>
      <c r="P83" s="275"/>
      <c r="Q83" s="275"/>
      <c r="R83" s="275"/>
      <c r="S83" s="275"/>
      <c r="T83" s="275"/>
      <c r="U83" s="275"/>
    </row>
    <row r="84" spans="1:21" x14ac:dyDescent="0.25">
      <c r="A84" s="275"/>
      <c r="B84" s="275"/>
      <c r="C84" s="251"/>
      <c r="D84" s="275"/>
      <c r="E84" s="275"/>
      <c r="F84" s="275"/>
      <c r="G84" s="275"/>
      <c r="H84" s="275"/>
      <c r="I84" s="275"/>
      <c r="J84" s="275"/>
      <c r="K84" s="275"/>
      <c r="L84" s="275"/>
      <c r="M84" s="275"/>
      <c r="N84" s="275"/>
      <c r="O84" s="275"/>
      <c r="P84" s="275"/>
      <c r="Q84" s="275"/>
      <c r="R84" s="275"/>
      <c r="S84" s="275"/>
      <c r="T84" s="275"/>
      <c r="U84" s="275"/>
    </row>
    <row r="85" spans="1:21" x14ac:dyDescent="0.25">
      <c r="A85" s="275"/>
      <c r="B85" s="275"/>
      <c r="C85" s="251"/>
      <c r="D85" s="275"/>
      <c r="E85" s="275"/>
      <c r="F85" s="275"/>
      <c r="G85" s="275"/>
      <c r="H85" s="275"/>
      <c r="I85" s="275"/>
      <c r="J85" s="275"/>
      <c r="K85" s="275"/>
      <c r="L85" s="275"/>
      <c r="M85" s="275"/>
      <c r="N85" s="275"/>
      <c r="O85" s="275"/>
      <c r="P85" s="275"/>
      <c r="Q85" s="275"/>
      <c r="R85" s="275"/>
      <c r="S85" s="275"/>
      <c r="T85" s="275"/>
      <c r="U85" s="275"/>
    </row>
    <row r="86" spans="1:21" x14ac:dyDescent="0.25">
      <c r="A86" s="275"/>
      <c r="B86" s="275"/>
      <c r="C86" s="251"/>
      <c r="D86" s="275"/>
      <c r="E86" s="275"/>
      <c r="F86" s="275"/>
      <c r="G86" s="275"/>
      <c r="H86" s="275"/>
      <c r="I86" s="275"/>
      <c r="J86" s="275"/>
      <c r="K86" s="275"/>
      <c r="L86" s="275"/>
      <c r="M86" s="275"/>
      <c r="N86" s="275"/>
      <c r="O86" s="275"/>
      <c r="P86" s="275"/>
      <c r="Q86" s="275"/>
      <c r="R86" s="275"/>
      <c r="S86" s="275"/>
      <c r="T86" s="275"/>
      <c r="U86" s="275"/>
    </row>
    <row r="87" spans="1:21" x14ac:dyDescent="0.25">
      <c r="A87" s="275"/>
      <c r="B87" s="275"/>
      <c r="C87" s="251"/>
      <c r="D87" s="275"/>
      <c r="E87" s="275"/>
      <c r="F87" s="275"/>
      <c r="G87" s="275"/>
      <c r="H87" s="275"/>
      <c r="I87" s="275"/>
      <c r="J87" s="275"/>
      <c r="K87" s="275"/>
      <c r="L87" s="275"/>
      <c r="M87" s="275"/>
      <c r="N87" s="275"/>
      <c r="O87" s="275"/>
      <c r="P87" s="275"/>
      <c r="Q87" s="275"/>
      <c r="R87" s="275"/>
      <c r="S87" s="275"/>
      <c r="T87" s="275"/>
      <c r="U87" s="275"/>
    </row>
    <row r="88" spans="1:21" x14ac:dyDescent="0.25">
      <c r="A88" s="275"/>
      <c r="B88" s="275"/>
      <c r="C88" s="251"/>
      <c r="D88" s="275"/>
      <c r="E88" s="275"/>
      <c r="F88" s="275"/>
      <c r="G88" s="275"/>
      <c r="H88" s="275"/>
      <c r="I88" s="275"/>
      <c r="J88" s="275"/>
      <c r="K88" s="275"/>
      <c r="L88" s="275"/>
      <c r="M88" s="275"/>
      <c r="N88" s="275"/>
      <c r="O88" s="275"/>
      <c r="P88" s="275"/>
      <c r="Q88" s="275"/>
      <c r="R88" s="275"/>
      <c r="S88" s="275"/>
      <c r="T88" s="275"/>
      <c r="U88" s="275"/>
    </row>
    <row r="89" spans="1:21" x14ac:dyDescent="0.25">
      <c r="A89" s="275"/>
      <c r="B89" s="275"/>
      <c r="C89" s="251"/>
      <c r="D89" s="275"/>
      <c r="E89" s="275"/>
      <c r="F89" s="275"/>
      <c r="G89" s="275"/>
      <c r="H89" s="275"/>
      <c r="I89" s="275"/>
      <c r="J89" s="275"/>
      <c r="K89" s="275"/>
      <c r="L89" s="275"/>
      <c r="M89" s="275"/>
      <c r="N89" s="275"/>
      <c r="O89" s="275"/>
      <c r="P89" s="275"/>
      <c r="Q89" s="275"/>
      <c r="R89" s="275"/>
      <c r="S89" s="275"/>
      <c r="T89" s="275"/>
      <c r="U89" s="275"/>
    </row>
    <row r="90" spans="1:21" x14ac:dyDescent="0.25">
      <c r="A90" s="275"/>
      <c r="B90" s="275"/>
      <c r="C90" s="251"/>
      <c r="D90" s="275"/>
      <c r="E90" s="275"/>
      <c r="F90" s="275"/>
      <c r="G90" s="275"/>
      <c r="H90" s="275"/>
      <c r="I90" s="275"/>
      <c r="J90" s="275"/>
      <c r="K90" s="275"/>
      <c r="L90" s="275"/>
      <c r="M90" s="275"/>
      <c r="N90" s="275"/>
      <c r="O90" s="275"/>
      <c r="P90" s="275"/>
      <c r="Q90" s="275"/>
      <c r="R90" s="275"/>
      <c r="S90" s="275"/>
      <c r="T90" s="275"/>
      <c r="U90" s="275"/>
    </row>
    <row r="91" spans="1:21" x14ac:dyDescent="0.25">
      <c r="A91" s="275"/>
      <c r="B91" s="275"/>
      <c r="C91" s="251"/>
      <c r="D91" s="275"/>
      <c r="E91" s="275"/>
      <c r="F91" s="275"/>
      <c r="G91" s="275"/>
      <c r="H91" s="275"/>
      <c r="I91" s="275"/>
      <c r="J91" s="275"/>
      <c r="K91" s="275"/>
      <c r="L91" s="275"/>
      <c r="M91" s="275"/>
      <c r="N91" s="275"/>
      <c r="O91" s="275"/>
      <c r="P91" s="275"/>
      <c r="Q91" s="275"/>
      <c r="R91" s="275"/>
      <c r="S91" s="275"/>
      <c r="T91" s="275"/>
      <c r="U91" s="275"/>
    </row>
    <row r="92" spans="1:21" x14ac:dyDescent="0.25">
      <c r="A92" s="275"/>
      <c r="B92" s="275"/>
      <c r="C92" s="251"/>
      <c r="D92" s="275"/>
      <c r="E92" s="275"/>
      <c r="F92" s="275"/>
      <c r="G92" s="275"/>
      <c r="H92" s="275"/>
      <c r="I92" s="275"/>
      <c r="J92" s="275"/>
      <c r="K92" s="275"/>
      <c r="L92" s="275"/>
      <c r="M92" s="275"/>
      <c r="N92" s="275"/>
      <c r="O92" s="275"/>
      <c r="P92" s="275"/>
      <c r="Q92" s="275"/>
      <c r="R92" s="275"/>
      <c r="S92" s="275"/>
      <c r="T92" s="275"/>
      <c r="U92" s="275"/>
    </row>
    <row r="93" spans="1:21" x14ac:dyDescent="0.25">
      <c r="A93" s="275"/>
      <c r="B93" s="275"/>
      <c r="C93" s="251"/>
      <c r="D93" s="275"/>
      <c r="E93" s="275"/>
      <c r="F93" s="275"/>
      <c r="G93" s="275"/>
      <c r="H93" s="275"/>
      <c r="I93" s="275"/>
      <c r="J93" s="275"/>
      <c r="K93" s="275"/>
      <c r="L93" s="275"/>
      <c r="M93" s="275"/>
      <c r="N93" s="275"/>
      <c r="O93" s="275"/>
      <c r="P93" s="275"/>
      <c r="Q93" s="275"/>
      <c r="R93" s="275"/>
      <c r="S93" s="275"/>
      <c r="T93" s="275"/>
      <c r="U93" s="275"/>
    </row>
    <row r="94" spans="1:21" x14ac:dyDescent="0.25">
      <c r="A94" s="275"/>
      <c r="B94" s="275"/>
      <c r="C94" s="251"/>
      <c r="D94" s="275"/>
      <c r="E94" s="275"/>
      <c r="F94" s="275"/>
      <c r="G94" s="275"/>
      <c r="H94" s="275"/>
      <c r="I94" s="275"/>
      <c r="J94" s="275"/>
      <c r="K94" s="275"/>
      <c r="L94" s="275"/>
      <c r="M94" s="275"/>
      <c r="N94" s="275"/>
      <c r="O94" s="275"/>
      <c r="P94" s="275"/>
      <c r="Q94" s="275"/>
      <c r="R94" s="275"/>
      <c r="S94" s="275"/>
      <c r="T94" s="275"/>
      <c r="U94" s="275"/>
    </row>
    <row r="95" spans="1:21" x14ac:dyDescent="0.25">
      <c r="A95" s="275"/>
      <c r="B95" s="275"/>
      <c r="C95" s="251"/>
      <c r="D95" s="275"/>
      <c r="E95" s="275"/>
      <c r="F95" s="275"/>
      <c r="G95" s="275"/>
      <c r="H95" s="275"/>
      <c r="I95" s="275"/>
      <c r="J95" s="275"/>
      <c r="K95" s="275"/>
      <c r="L95" s="275"/>
      <c r="M95" s="275"/>
      <c r="N95" s="275"/>
      <c r="O95" s="275"/>
      <c r="P95" s="275"/>
      <c r="Q95" s="275"/>
      <c r="R95" s="275"/>
      <c r="S95" s="275"/>
      <c r="T95" s="275"/>
      <c r="U95" s="275"/>
    </row>
    <row r="96" spans="1:21" x14ac:dyDescent="0.25">
      <c r="A96" s="275"/>
      <c r="B96" s="275"/>
      <c r="C96" s="251"/>
      <c r="D96" s="275"/>
      <c r="E96" s="275"/>
      <c r="F96" s="275"/>
      <c r="G96" s="275"/>
      <c r="H96" s="275"/>
      <c r="I96" s="275"/>
      <c r="J96" s="275"/>
      <c r="K96" s="275"/>
      <c r="L96" s="275"/>
      <c r="M96" s="275"/>
      <c r="N96" s="275"/>
      <c r="O96" s="275"/>
      <c r="P96" s="275"/>
      <c r="Q96" s="275"/>
      <c r="R96" s="275"/>
      <c r="S96" s="275"/>
      <c r="T96" s="275"/>
      <c r="U96" s="275"/>
    </row>
    <row r="97" spans="1:21" x14ac:dyDescent="0.25">
      <c r="A97" s="275"/>
      <c r="B97" s="275"/>
      <c r="C97" s="251"/>
      <c r="D97" s="275"/>
      <c r="E97" s="275"/>
      <c r="F97" s="275"/>
      <c r="G97" s="275"/>
      <c r="H97" s="275"/>
      <c r="I97" s="275"/>
      <c r="J97" s="275"/>
      <c r="K97" s="275"/>
      <c r="L97" s="275"/>
      <c r="M97" s="275"/>
      <c r="N97" s="275"/>
      <c r="O97" s="275"/>
      <c r="P97" s="275"/>
      <c r="Q97" s="275"/>
      <c r="R97" s="275"/>
      <c r="S97" s="275"/>
      <c r="T97" s="275"/>
      <c r="U97" s="275"/>
    </row>
    <row r="98" spans="1:21" x14ac:dyDescent="0.25">
      <c r="A98" s="275"/>
      <c r="B98" s="275"/>
      <c r="C98" s="251"/>
      <c r="D98" s="275"/>
      <c r="E98" s="275"/>
      <c r="F98" s="275"/>
      <c r="G98" s="275"/>
      <c r="H98" s="275"/>
      <c r="I98" s="275"/>
      <c r="J98" s="275"/>
      <c r="K98" s="275"/>
      <c r="L98" s="275"/>
      <c r="M98" s="275"/>
      <c r="N98" s="275"/>
      <c r="O98" s="275"/>
      <c r="P98" s="275"/>
      <c r="Q98" s="275"/>
      <c r="R98" s="275"/>
      <c r="S98" s="275"/>
      <c r="T98" s="275"/>
      <c r="U98" s="275"/>
    </row>
    <row r="99" spans="1:21" x14ac:dyDescent="0.25">
      <c r="A99" s="275"/>
      <c r="B99" s="275"/>
      <c r="C99" s="251"/>
      <c r="D99" s="275"/>
      <c r="E99" s="275"/>
      <c r="F99" s="275"/>
      <c r="G99" s="275"/>
      <c r="H99" s="275"/>
      <c r="I99" s="275"/>
      <c r="J99" s="275"/>
      <c r="K99" s="275"/>
      <c r="L99" s="275"/>
      <c r="M99" s="275"/>
      <c r="N99" s="275"/>
      <c r="O99" s="275"/>
      <c r="P99" s="275"/>
      <c r="Q99" s="275"/>
      <c r="R99" s="275"/>
      <c r="S99" s="275"/>
      <c r="T99" s="275"/>
      <c r="U99" s="275"/>
    </row>
    <row r="100" spans="1:21" x14ac:dyDescent="0.25">
      <c r="A100" s="275"/>
      <c r="B100" s="275"/>
      <c r="C100" s="251"/>
      <c r="D100" s="275"/>
      <c r="E100" s="275"/>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51"/>
      <c r="D101" s="275"/>
      <c r="E101" s="275"/>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51"/>
      <c r="D102" s="275"/>
      <c r="E102" s="275"/>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51"/>
      <c r="D103" s="275"/>
      <c r="E103" s="275"/>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51"/>
      <c r="D104" s="275"/>
      <c r="E104" s="275"/>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51"/>
      <c r="D105" s="275"/>
      <c r="E105" s="275"/>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51"/>
      <c r="D106" s="275"/>
      <c r="E106" s="275"/>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51"/>
      <c r="D107" s="275"/>
      <c r="E107" s="275"/>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51"/>
      <c r="D108" s="275"/>
      <c r="E108" s="275"/>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51"/>
      <c r="D109" s="275"/>
      <c r="E109" s="275"/>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51"/>
      <c r="D110" s="275"/>
      <c r="E110" s="275"/>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51"/>
      <c r="D111" s="275"/>
      <c r="E111" s="275"/>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51"/>
      <c r="D112" s="275"/>
      <c r="E112" s="275"/>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51"/>
      <c r="D113" s="275"/>
      <c r="E113" s="275"/>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51"/>
      <c r="D114" s="275"/>
      <c r="E114" s="275"/>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51"/>
      <c r="D115" s="275"/>
      <c r="E115" s="275"/>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51"/>
      <c r="D116" s="275"/>
      <c r="E116" s="275"/>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51"/>
      <c r="D117" s="275"/>
      <c r="E117" s="275"/>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51"/>
      <c r="D118" s="275"/>
      <c r="E118" s="275"/>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51"/>
      <c r="D119" s="275"/>
      <c r="E119" s="275"/>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51"/>
      <c r="D120" s="275"/>
      <c r="E120" s="275"/>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51"/>
      <c r="D121" s="275"/>
      <c r="E121" s="275"/>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51"/>
      <c r="D122" s="275"/>
      <c r="E122" s="275"/>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51"/>
      <c r="D123" s="275"/>
      <c r="E123" s="275"/>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51"/>
      <c r="D124" s="275"/>
      <c r="E124" s="275"/>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51"/>
      <c r="D125" s="275"/>
      <c r="E125" s="275"/>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51"/>
      <c r="D126" s="275"/>
      <c r="E126" s="275"/>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51"/>
      <c r="D127" s="275"/>
      <c r="E127" s="275"/>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51"/>
      <c r="D128" s="275"/>
      <c r="E128" s="275"/>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51"/>
      <c r="D129" s="275"/>
      <c r="E129" s="275"/>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51"/>
      <c r="D130" s="275"/>
      <c r="E130" s="275"/>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51"/>
      <c r="D131" s="275"/>
      <c r="E131" s="275"/>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51"/>
      <c r="D132" s="275"/>
      <c r="E132" s="275"/>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51"/>
      <c r="D133" s="275"/>
      <c r="E133" s="275"/>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51"/>
      <c r="D134" s="275"/>
      <c r="E134" s="275"/>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51"/>
      <c r="D135" s="275"/>
      <c r="E135" s="275"/>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51"/>
      <c r="D136" s="275"/>
      <c r="E136" s="275"/>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51"/>
      <c r="D137" s="275"/>
      <c r="E137" s="275"/>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51"/>
      <c r="D138" s="275"/>
      <c r="E138" s="275"/>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51"/>
      <c r="D139" s="275"/>
      <c r="E139" s="275"/>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51"/>
      <c r="D140" s="275"/>
      <c r="E140" s="275"/>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51"/>
      <c r="D141" s="275"/>
      <c r="E141" s="275"/>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51"/>
      <c r="D142" s="275"/>
      <c r="E142" s="275"/>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51"/>
      <c r="D143" s="275"/>
      <c r="E143" s="275"/>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51"/>
      <c r="D144" s="275"/>
      <c r="E144" s="275"/>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51"/>
      <c r="D145" s="275"/>
      <c r="E145" s="275"/>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51"/>
      <c r="D146" s="275"/>
      <c r="E146" s="275"/>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51"/>
      <c r="D147" s="275"/>
      <c r="E147" s="275"/>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51"/>
      <c r="D148" s="275"/>
      <c r="E148" s="275"/>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51"/>
      <c r="D149" s="275"/>
      <c r="E149" s="275"/>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51"/>
      <c r="D150" s="275"/>
      <c r="E150" s="275"/>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51"/>
      <c r="D151" s="275"/>
      <c r="E151" s="275"/>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51"/>
      <c r="D152" s="275"/>
      <c r="E152" s="275"/>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51"/>
      <c r="D153" s="275"/>
      <c r="E153" s="275"/>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51"/>
      <c r="D154" s="275"/>
      <c r="E154" s="275"/>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51"/>
      <c r="D155" s="275"/>
      <c r="E155" s="275"/>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51"/>
      <c r="D156" s="275"/>
      <c r="E156" s="275"/>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51"/>
      <c r="D157" s="275"/>
      <c r="E157" s="275"/>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51"/>
      <c r="D158" s="275"/>
      <c r="E158" s="275"/>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51"/>
      <c r="D159" s="275"/>
      <c r="E159" s="275"/>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51"/>
      <c r="D160" s="275"/>
      <c r="E160" s="275"/>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51"/>
      <c r="D161" s="275"/>
      <c r="E161" s="275"/>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51"/>
      <c r="D162" s="275"/>
      <c r="E162" s="275"/>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51"/>
      <c r="D163" s="275"/>
      <c r="E163" s="275"/>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51"/>
      <c r="D164" s="275"/>
      <c r="E164" s="275"/>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51"/>
      <c r="D165" s="275"/>
      <c r="E165" s="275"/>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51"/>
      <c r="D166" s="275"/>
      <c r="E166" s="275"/>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51"/>
      <c r="D167" s="275"/>
      <c r="E167" s="275"/>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51"/>
      <c r="D168" s="275"/>
      <c r="E168" s="275"/>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51"/>
      <c r="D169" s="275"/>
      <c r="E169" s="275"/>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51"/>
      <c r="D170" s="275"/>
      <c r="E170" s="275"/>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51"/>
      <c r="D171" s="275"/>
      <c r="E171" s="275"/>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51"/>
      <c r="D172" s="275"/>
      <c r="E172" s="275"/>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51"/>
      <c r="D173" s="275"/>
      <c r="E173" s="275"/>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51"/>
      <c r="D174" s="275"/>
      <c r="E174" s="275"/>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51"/>
      <c r="D175" s="275"/>
      <c r="E175" s="275"/>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51"/>
      <c r="D176" s="275"/>
      <c r="E176" s="275"/>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51"/>
      <c r="D177" s="275"/>
      <c r="E177" s="275"/>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51"/>
      <c r="D178" s="275"/>
      <c r="E178" s="275"/>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51"/>
      <c r="D179" s="275"/>
      <c r="E179" s="275"/>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51"/>
      <c r="D180" s="275"/>
      <c r="E180" s="275"/>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51"/>
      <c r="D181" s="275"/>
      <c r="E181" s="275"/>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51"/>
      <c r="D182" s="275"/>
      <c r="E182" s="275"/>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51"/>
      <c r="D183" s="275"/>
      <c r="E183" s="275"/>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51"/>
      <c r="D184" s="275"/>
      <c r="E184" s="275"/>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51"/>
      <c r="D185" s="275"/>
      <c r="E185" s="275"/>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51"/>
      <c r="D186" s="275"/>
      <c r="E186" s="275"/>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51"/>
      <c r="D187" s="275"/>
      <c r="E187" s="275"/>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51"/>
      <c r="D188" s="275"/>
      <c r="E188" s="275"/>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51"/>
      <c r="D189" s="275"/>
      <c r="E189" s="275"/>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51"/>
      <c r="D190" s="275"/>
      <c r="E190" s="275"/>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51"/>
      <c r="D191" s="275"/>
      <c r="E191" s="275"/>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51"/>
      <c r="D192" s="275"/>
      <c r="E192" s="275"/>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51"/>
      <c r="D193" s="275"/>
      <c r="E193" s="275"/>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51"/>
      <c r="D194" s="275"/>
      <c r="E194" s="275"/>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51"/>
      <c r="D195" s="275"/>
      <c r="E195" s="275"/>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51"/>
      <c r="D196" s="275"/>
      <c r="E196" s="275"/>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51"/>
      <c r="D197" s="275"/>
      <c r="E197" s="275"/>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51"/>
      <c r="D198" s="275"/>
      <c r="E198" s="275"/>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51"/>
      <c r="D199" s="275"/>
      <c r="E199" s="275"/>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51"/>
      <c r="D200" s="275"/>
      <c r="E200" s="275"/>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51"/>
      <c r="D201" s="275"/>
      <c r="E201" s="275"/>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51"/>
      <c r="D202" s="275"/>
      <c r="E202" s="275"/>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51"/>
      <c r="D203" s="275"/>
      <c r="E203" s="275"/>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51"/>
      <c r="D204" s="275"/>
      <c r="E204" s="275"/>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51"/>
      <c r="D205" s="275"/>
      <c r="E205" s="275"/>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51"/>
      <c r="D206" s="275"/>
      <c r="E206" s="275"/>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51"/>
      <c r="D207" s="275"/>
      <c r="E207" s="275"/>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51"/>
      <c r="D208" s="275"/>
      <c r="E208" s="275"/>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51"/>
      <c r="D209" s="275"/>
      <c r="E209" s="275"/>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51"/>
      <c r="D210" s="275"/>
      <c r="E210" s="275"/>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51"/>
      <c r="D211" s="275"/>
      <c r="E211" s="275"/>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51"/>
      <c r="D212" s="275"/>
      <c r="E212" s="275"/>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51"/>
      <c r="D213" s="275"/>
      <c r="E213" s="275"/>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51"/>
      <c r="D214" s="275"/>
      <c r="E214" s="275"/>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51"/>
      <c r="D215" s="275"/>
      <c r="E215" s="275"/>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51"/>
      <c r="D216" s="275"/>
      <c r="E216" s="275"/>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51"/>
      <c r="D217" s="275"/>
      <c r="E217" s="275"/>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51"/>
      <c r="D218" s="275"/>
      <c r="E218" s="275"/>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51"/>
      <c r="D219" s="275"/>
      <c r="E219" s="275"/>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51"/>
      <c r="D220" s="275"/>
      <c r="E220" s="275"/>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51"/>
      <c r="D221" s="275"/>
      <c r="E221" s="275"/>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51"/>
      <c r="D222" s="275"/>
      <c r="E222" s="275"/>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51"/>
      <c r="D223" s="275"/>
      <c r="E223" s="275"/>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51"/>
      <c r="D224" s="275"/>
      <c r="E224" s="275"/>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51"/>
      <c r="D225" s="275"/>
      <c r="E225" s="275"/>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51"/>
      <c r="D226" s="275"/>
      <c r="E226" s="275"/>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51"/>
      <c r="D227" s="275"/>
      <c r="E227" s="275"/>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51"/>
      <c r="D228" s="275"/>
      <c r="E228" s="275"/>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51"/>
      <c r="D229" s="275"/>
      <c r="E229" s="275"/>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51"/>
      <c r="D230" s="275"/>
      <c r="E230" s="275"/>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51"/>
      <c r="D231" s="275"/>
      <c r="E231" s="275"/>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51"/>
      <c r="D232" s="275"/>
      <c r="E232" s="275"/>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51"/>
      <c r="D233" s="275"/>
      <c r="E233" s="275"/>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51"/>
      <c r="D234" s="275"/>
      <c r="E234" s="275"/>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51"/>
      <c r="D235" s="275"/>
      <c r="E235" s="275"/>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51"/>
      <c r="D236" s="275"/>
      <c r="E236" s="275"/>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51"/>
      <c r="D237" s="275"/>
      <c r="E237" s="275"/>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51"/>
      <c r="D238" s="275"/>
      <c r="E238" s="275"/>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51"/>
      <c r="D239" s="275"/>
      <c r="E239" s="275"/>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51"/>
      <c r="D240" s="275"/>
      <c r="E240" s="275"/>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51"/>
      <c r="D241" s="275"/>
      <c r="E241" s="275"/>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51"/>
      <c r="D242" s="275"/>
      <c r="E242" s="275"/>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51"/>
      <c r="D243" s="275"/>
      <c r="E243" s="275"/>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51"/>
      <c r="D244" s="275"/>
      <c r="E244" s="275"/>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51"/>
      <c r="D245" s="275"/>
      <c r="E245" s="275"/>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51"/>
      <c r="D246" s="275"/>
      <c r="E246" s="275"/>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51"/>
      <c r="D247" s="275"/>
      <c r="E247" s="275"/>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51"/>
      <c r="D248" s="275"/>
      <c r="E248" s="275"/>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51"/>
      <c r="D249" s="275"/>
      <c r="E249" s="275"/>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51"/>
      <c r="D250" s="275"/>
      <c r="E250" s="275"/>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51"/>
      <c r="D251" s="275"/>
      <c r="E251" s="275"/>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51"/>
      <c r="D252" s="275"/>
      <c r="E252" s="275"/>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51"/>
      <c r="D253" s="275"/>
      <c r="E253" s="275"/>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51"/>
      <c r="D254" s="275"/>
      <c r="E254" s="275"/>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51"/>
      <c r="D255" s="275"/>
      <c r="E255" s="275"/>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51"/>
      <c r="D256" s="275"/>
      <c r="E256" s="275"/>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51"/>
      <c r="D257" s="275"/>
      <c r="E257" s="275"/>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51"/>
      <c r="D258" s="275"/>
      <c r="E258" s="275"/>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51"/>
      <c r="D259" s="275"/>
      <c r="E259" s="275"/>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51"/>
      <c r="D260" s="275"/>
      <c r="E260" s="275"/>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51"/>
      <c r="D261" s="275"/>
      <c r="E261" s="275"/>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51"/>
      <c r="D262" s="275"/>
      <c r="E262" s="275"/>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51"/>
      <c r="D263" s="275"/>
      <c r="E263" s="275"/>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51"/>
      <c r="D264" s="275"/>
      <c r="E264" s="275"/>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51"/>
      <c r="D265" s="275"/>
      <c r="E265" s="275"/>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51"/>
      <c r="D266" s="275"/>
      <c r="E266" s="275"/>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51"/>
      <c r="D267" s="275"/>
      <c r="E267" s="275"/>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51"/>
      <c r="D268" s="275"/>
      <c r="E268" s="275"/>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51"/>
      <c r="D269" s="275"/>
      <c r="E269" s="275"/>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51"/>
      <c r="D270" s="275"/>
      <c r="E270" s="275"/>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51"/>
      <c r="D271" s="275"/>
      <c r="E271" s="275"/>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51"/>
      <c r="D272" s="275"/>
      <c r="E272" s="275"/>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51"/>
      <c r="D273" s="275"/>
      <c r="E273" s="275"/>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51"/>
      <c r="D274" s="275"/>
      <c r="E274" s="275"/>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51"/>
      <c r="D275" s="275"/>
      <c r="E275" s="275"/>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51"/>
      <c r="D276" s="275"/>
      <c r="E276" s="275"/>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51"/>
      <c r="D277" s="275"/>
      <c r="E277" s="275"/>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51"/>
      <c r="D278" s="275"/>
      <c r="E278" s="275"/>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51"/>
      <c r="D279" s="275"/>
      <c r="E279" s="275"/>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51"/>
      <c r="D280" s="275"/>
      <c r="E280" s="275"/>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51"/>
      <c r="D281" s="275"/>
      <c r="E281" s="275"/>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51"/>
      <c r="D282" s="275"/>
      <c r="E282" s="275"/>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51"/>
      <c r="D283" s="275"/>
      <c r="E283" s="275"/>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51"/>
      <c r="D284" s="275"/>
      <c r="E284" s="275"/>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51"/>
      <c r="D285" s="275"/>
      <c r="E285" s="275"/>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51"/>
      <c r="D286" s="275"/>
      <c r="E286" s="275"/>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51"/>
      <c r="D287" s="275"/>
      <c r="E287" s="275"/>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51"/>
      <c r="D288" s="275"/>
      <c r="E288" s="275"/>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51"/>
      <c r="D289" s="275"/>
      <c r="E289" s="275"/>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51"/>
      <c r="D290" s="275"/>
      <c r="E290" s="275"/>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51"/>
      <c r="D291" s="275"/>
      <c r="E291" s="275"/>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51"/>
      <c r="D292" s="275"/>
      <c r="E292" s="275"/>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51"/>
      <c r="D293" s="275"/>
      <c r="E293" s="275"/>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51"/>
      <c r="D294" s="275"/>
      <c r="E294" s="275"/>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51"/>
      <c r="D295" s="275"/>
      <c r="E295" s="275"/>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51"/>
      <c r="D296" s="275"/>
      <c r="E296" s="275"/>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51"/>
      <c r="D297" s="275"/>
      <c r="E297" s="275"/>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51"/>
      <c r="D298" s="275"/>
      <c r="E298" s="275"/>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51"/>
      <c r="D299" s="275"/>
      <c r="E299" s="275"/>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51"/>
      <c r="D300" s="275"/>
      <c r="E300" s="275"/>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51"/>
      <c r="D301" s="275"/>
      <c r="E301" s="275"/>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51"/>
      <c r="D302" s="275"/>
      <c r="E302" s="275"/>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51"/>
      <c r="D303" s="275"/>
      <c r="E303" s="275"/>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51"/>
      <c r="D304" s="275"/>
      <c r="E304" s="275"/>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51"/>
      <c r="D305" s="275"/>
      <c r="E305" s="275"/>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51"/>
      <c r="D306" s="275"/>
      <c r="E306" s="275"/>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51"/>
      <c r="D307" s="275"/>
      <c r="E307" s="275"/>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51"/>
      <c r="D308" s="275"/>
      <c r="E308" s="275"/>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51"/>
      <c r="D309" s="275"/>
      <c r="E309" s="275"/>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51"/>
      <c r="D310" s="275"/>
      <c r="E310" s="275"/>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51"/>
      <c r="D311" s="275"/>
      <c r="E311" s="275"/>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51"/>
      <c r="D312" s="275"/>
      <c r="E312" s="275"/>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51"/>
      <c r="D313" s="275"/>
      <c r="E313" s="275"/>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51"/>
      <c r="D314" s="275"/>
      <c r="E314" s="275"/>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51"/>
      <c r="D315" s="275"/>
      <c r="E315" s="275"/>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51"/>
      <c r="D316" s="275"/>
      <c r="E316" s="275"/>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51"/>
      <c r="D317" s="275"/>
      <c r="E317" s="275"/>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51"/>
      <c r="D318" s="275"/>
      <c r="E318" s="275"/>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51"/>
      <c r="D319" s="275"/>
      <c r="E319" s="275"/>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51"/>
      <c r="D320" s="275"/>
      <c r="E320" s="275"/>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51"/>
      <c r="D321" s="275"/>
      <c r="E321" s="275"/>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51"/>
      <c r="D322" s="275"/>
      <c r="E322" s="275"/>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51"/>
      <c r="D323" s="275"/>
      <c r="E323" s="275"/>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51"/>
      <c r="D324" s="275"/>
      <c r="E324" s="275"/>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51"/>
      <c r="D325" s="275"/>
      <c r="E325" s="275"/>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51"/>
      <c r="D326" s="275"/>
      <c r="E326" s="275"/>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51"/>
      <c r="D327" s="275"/>
      <c r="E327" s="275"/>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51"/>
      <c r="D328" s="275"/>
      <c r="E328" s="275"/>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51"/>
      <c r="D329" s="275"/>
      <c r="E329" s="275"/>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51"/>
      <c r="D330" s="275"/>
      <c r="E330" s="275"/>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51"/>
      <c r="D331" s="275"/>
      <c r="E331" s="275"/>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51"/>
      <c r="D332" s="275"/>
      <c r="E332" s="275"/>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51"/>
      <c r="D333" s="275"/>
      <c r="E333" s="275"/>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51"/>
      <c r="D334" s="275"/>
      <c r="E334" s="275"/>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51"/>
      <c r="D335" s="275"/>
      <c r="E335" s="275"/>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51"/>
      <c r="D336" s="275"/>
      <c r="E336" s="275"/>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51"/>
      <c r="D337" s="275"/>
      <c r="E337" s="275"/>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51"/>
      <c r="D338" s="275"/>
      <c r="E338" s="275"/>
      <c r="F338" s="275"/>
      <c r="G338" s="275"/>
      <c r="H338" s="275"/>
      <c r="I338" s="275"/>
      <c r="J338" s="275"/>
      <c r="K338" s="275"/>
      <c r="L338" s="275"/>
      <c r="M338" s="275"/>
      <c r="N338" s="275"/>
      <c r="O338" s="275"/>
      <c r="P338" s="275"/>
      <c r="Q338" s="275"/>
      <c r="R338" s="275"/>
      <c r="S338" s="275"/>
      <c r="T338" s="275"/>
      <c r="U338" s="275"/>
    </row>
    <row r="339" spans="1:21" x14ac:dyDescent="0.25">
      <c r="A339" s="275"/>
      <c r="B339" s="275"/>
      <c r="C339" s="251"/>
      <c r="D339" s="275"/>
      <c r="E339" s="275"/>
      <c r="F339" s="275"/>
      <c r="G339" s="275"/>
      <c r="H339" s="275"/>
      <c r="I339" s="275"/>
      <c r="J339" s="275"/>
      <c r="K339" s="275"/>
      <c r="L339" s="275"/>
      <c r="M339" s="275"/>
      <c r="N339" s="275"/>
      <c r="O339" s="275"/>
      <c r="P339" s="275"/>
      <c r="Q339" s="275"/>
      <c r="R339" s="275"/>
      <c r="S339" s="275"/>
      <c r="T339" s="275"/>
      <c r="U339" s="275"/>
    </row>
    <row r="340" spans="1:21" x14ac:dyDescent="0.25">
      <c r="A340" s="275"/>
      <c r="B340" s="275"/>
      <c r="C340" s="251"/>
      <c r="D340" s="275"/>
      <c r="E340" s="275"/>
      <c r="F340" s="275"/>
      <c r="G340" s="275"/>
      <c r="H340" s="275"/>
      <c r="I340" s="275"/>
      <c r="J340" s="275"/>
      <c r="K340" s="275"/>
      <c r="L340" s="275"/>
      <c r="M340" s="275"/>
      <c r="N340" s="275"/>
      <c r="O340" s="275"/>
      <c r="P340" s="275"/>
      <c r="Q340" s="275"/>
      <c r="R340" s="275"/>
      <c r="S340" s="275"/>
      <c r="T340" s="275"/>
      <c r="U340" s="275"/>
    </row>
    <row r="341" spans="1:21" x14ac:dyDescent="0.25">
      <c r="A341" s="275"/>
      <c r="B341" s="275"/>
      <c r="C341" s="251"/>
      <c r="D341" s="275"/>
      <c r="E341" s="275"/>
      <c r="F341" s="275"/>
      <c r="G341" s="275"/>
      <c r="H341" s="275"/>
      <c r="I341" s="275"/>
      <c r="J341" s="275"/>
      <c r="K341" s="275"/>
      <c r="L341" s="275"/>
      <c r="M341" s="275"/>
      <c r="N341" s="275"/>
      <c r="O341" s="275"/>
      <c r="P341" s="275"/>
      <c r="Q341" s="275"/>
      <c r="R341" s="275"/>
      <c r="S341" s="275"/>
      <c r="T341" s="275"/>
      <c r="U341" s="275"/>
    </row>
    <row r="342" spans="1:21" x14ac:dyDescent="0.25">
      <c r="A342" s="275"/>
      <c r="B342" s="275"/>
      <c r="C342" s="251"/>
      <c r="D342" s="275"/>
      <c r="E342" s="275"/>
      <c r="F342" s="275"/>
      <c r="G342" s="275"/>
      <c r="H342" s="275"/>
      <c r="I342" s="275"/>
      <c r="J342" s="275"/>
      <c r="K342" s="275"/>
      <c r="L342" s="275"/>
      <c r="M342" s="275"/>
      <c r="N342" s="275"/>
      <c r="O342" s="275"/>
      <c r="P342" s="275"/>
      <c r="Q342" s="275"/>
      <c r="R342" s="275"/>
      <c r="S342" s="275"/>
      <c r="T342" s="275"/>
      <c r="U342" s="275"/>
    </row>
    <row r="343" spans="1:21" x14ac:dyDescent="0.25">
      <c r="A343" s="275"/>
      <c r="B343" s="275"/>
      <c r="C343" s="251"/>
      <c r="D343" s="275"/>
      <c r="E343" s="275"/>
      <c r="F343" s="275"/>
      <c r="G343" s="275"/>
      <c r="H343" s="275"/>
      <c r="I343" s="275"/>
      <c r="J343" s="275"/>
      <c r="K343" s="275"/>
      <c r="L343" s="275"/>
      <c r="M343" s="275"/>
      <c r="N343" s="275"/>
      <c r="O343" s="275"/>
      <c r="P343" s="275"/>
      <c r="Q343" s="275"/>
      <c r="R343" s="275"/>
      <c r="S343" s="275"/>
      <c r="T343" s="275"/>
      <c r="U343" s="275"/>
    </row>
    <row r="344" spans="1:21" x14ac:dyDescent="0.25">
      <c r="A344" s="275"/>
      <c r="B344" s="275"/>
      <c r="C344" s="251"/>
      <c r="D344" s="275"/>
      <c r="E344" s="275"/>
      <c r="F344" s="275"/>
      <c r="G344" s="275"/>
      <c r="H344" s="275"/>
      <c r="I344" s="275"/>
      <c r="J344" s="275"/>
      <c r="K344" s="275"/>
      <c r="L344" s="275"/>
      <c r="M344" s="275"/>
      <c r="N344" s="275"/>
      <c r="O344" s="275"/>
      <c r="P344" s="275"/>
      <c r="Q344" s="275"/>
      <c r="R344" s="275"/>
      <c r="S344" s="275"/>
      <c r="T344" s="275"/>
      <c r="U344" s="275"/>
    </row>
    <row r="345" spans="1:21" x14ac:dyDescent="0.25">
      <c r="A345" s="275"/>
      <c r="B345" s="275"/>
      <c r="C345" s="251"/>
      <c r="D345" s="275"/>
      <c r="E345" s="275"/>
      <c r="F345" s="275"/>
      <c r="G345" s="275"/>
      <c r="H345" s="275"/>
      <c r="I345" s="275"/>
      <c r="J345" s="275"/>
      <c r="K345" s="275"/>
      <c r="L345" s="275"/>
      <c r="M345" s="275"/>
      <c r="N345" s="275"/>
      <c r="O345" s="275"/>
      <c r="P345" s="275"/>
      <c r="Q345" s="275"/>
      <c r="R345" s="275"/>
      <c r="S345" s="275"/>
      <c r="T345" s="275"/>
      <c r="U345" s="275"/>
    </row>
    <row r="346" spans="1:21" x14ac:dyDescent="0.25">
      <c r="A346" s="275"/>
      <c r="B346" s="275"/>
      <c r="C346" s="251"/>
      <c r="D346" s="275"/>
      <c r="E346" s="275"/>
      <c r="F346" s="275"/>
      <c r="G346" s="275"/>
      <c r="H346" s="275"/>
      <c r="I346" s="275"/>
      <c r="J346" s="275"/>
      <c r="K346" s="275"/>
      <c r="L346" s="275"/>
      <c r="M346" s="275"/>
      <c r="N346" s="275"/>
      <c r="O346" s="275"/>
      <c r="P346" s="275"/>
      <c r="Q346" s="275"/>
      <c r="R346" s="275"/>
      <c r="S346" s="275"/>
      <c r="T346" s="275"/>
      <c r="U346" s="275"/>
    </row>
    <row r="347" spans="1:21" x14ac:dyDescent="0.25">
      <c r="A347" s="275"/>
      <c r="B347" s="275"/>
      <c r="C347" s="251"/>
      <c r="D347" s="275"/>
      <c r="E347" s="275"/>
      <c r="F347" s="275"/>
      <c r="G347" s="275"/>
      <c r="H347" s="275"/>
      <c r="I347" s="275"/>
      <c r="J347" s="275"/>
      <c r="K347" s="275"/>
      <c r="L347" s="275"/>
      <c r="M347" s="275"/>
      <c r="N347" s="275"/>
      <c r="O347" s="275"/>
      <c r="P347" s="275"/>
      <c r="Q347" s="275"/>
      <c r="R347" s="275"/>
      <c r="S347" s="275"/>
      <c r="T347" s="275"/>
      <c r="U347" s="275"/>
    </row>
    <row r="348" spans="1:21" x14ac:dyDescent="0.25">
      <c r="A348" s="275"/>
      <c r="B348" s="275"/>
      <c r="C348" s="251"/>
      <c r="D348" s="275"/>
      <c r="E348" s="275"/>
      <c r="F348" s="275"/>
      <c r="G348" s="275"/>
      <c r="H348" s="275"/>
      <c r="I348" s="275"/>
      <c r="J348" s="275"/>
      <c r="K348" s="275"/>
      <c r="L348" s="275"/>
      <c r="M348" s="275"/>
      <c r="N348" s="275"/>
      <c r="O348" s="275"/>
      <c r="P348" s="275"/>
      <c r="Q348" s="275"/>
      <c r="R348" s="275"/>
      <c r="S348" s="275"/>
      <c r="T348" s="275"/>
      <c r="U348" s="275"/>
    </row>
    <row r="349" spans="1:21" x14ac:dyDescent="0.25">
      <c r="A349" s="275"/>
      <c r="B349" s="275"/>
      <c r="C349" s="251"/>
      <c r="D349" s="275"/>
      <c r="E349" s="275"/>
      <c r="F349" s="275"/>
      <c r="G349" s="275"/>
      <c r="H349" s="275"/>
      <c r="I349" s="275"/>
      <c r="J349" s="275"/>
      <c r="K349" s="275"/>
      <c r="L349" s="275"/>
      <c r="M349" s="275"/>
      <c r="N349" s="275"/>
      <c r="O349" s="275"/>
      <c r="P349" s="275"/>
      <c r="Q349" s="275"/>
      <c r="R349" s="275"/>
      <c r="S349" s="275"/>
      <c r="T349" s="275"/>
      <c r="U349" s="275"/>
    </row>
    <row r="350" spans="1:21" x14ac:dyDescent="0.25">
      <c r="A350" s="275"/>
      <c r="B350" s="275"/>
      <c r="C350" s="251"/>
      <c r="D350" s="275"/>
      <c r="E350" s="275"/>
      <c r="F350" s="275"/>
      <c r="G350" s="275"/>
      <c r="H350" s="275"/>
      <c r="I350" s="275"/>
      <c r="J350" s="275"/>
      <c r="K350" s="275"/>
      <c r="L350" s="275"/>
      <c r="M350" s="275"/>
      <c r="N350" s="275"/>
      <c r="O350" s="275"/>
      <c r="P350" s="275"/>
      <c r="Q350" s="275"/>
      <c r="R350" s="275"/>
      <c r="S350" s="275"/>
      <c r="T350" s="275"/>
      <c r="U350" s="275"/>
    </row>
    <row r="351" spans="1:21" x14ac:dyDescent="0.25">
      <c r="A351" s="275"/>
      <c r="B351" s="275"/>
      <c r="C351" s="251"/>
      <c r="D351" s="275"/>
      <c r="E351" s="275"/>
      <c r="F351" s="275"/>
      <c r="G351" s="275"/>
      <c r="H351" s="275"/>
      <c r="I351" s="275"/>
      <c r="J351" s="275"/>
      <c r="K351" s="275"/>
      <c r="L351" s="275"/>
      <c r="M351" s="275"/>
      <c r="N351" s="275"/>
      <c r="O351" s="275"/>
      <c r="P351" s="275"/>
      <c r="Q351" s="275"/>
      <c r="R351" s="275"/>
      <c r="S351" s="275"/>
      <c r="T351" s="275"/>
      <c r="U351" s="275"/>
    </row>
    <row r="352" spans="1:21" x14ac:dyDescent="0.25">
      <c r="A352" s="275"/>
      <c r="B352" s="275"/>
      <c r="C352" s="251"/>
      <c r="D352" s="275"/>
      <c r="E352" s="275"/>
      <c r="F352" s="275"/>
      <c r="G352" s="275"/>
      <c r="H352" s="275"/>
      <c r="I352" s="275"/>
      <c r="J352" s="275"/>
      <c r="K352" s="275"/>
      <c r="L352" s="275"/>
      <c r="M352" s="275"/>
      <c r="N352" s="275"/>
      <c r="O352" s="275"/>
      <c r="P352" s="275"/>
      <c r="Q352" s="275"/>
      <c r="R352" s="275"/>
      <c r="S352" s="275"/>
      <c r="T352" s="275"/>
      <c r="U352" s="275"/>
    </row>
    <row r="353" spans="1:21" x14ac:dyDescent="0.25">
      <c r="A353" s="275"/>
      <c r="B353" s="275"/>
      <c r="C353" s="251"/>
      <c r="D353" s="275"/>
      <c r="E353" s="275"/>
      <c r="F353" s="275"/>
      <c r="G353" s="275"/>
      <c r="H353" s="275"/>
      <c r="I353" s="275"/>
      <c r="J353" s="275"/>
      <c r="K353" s="275"/>
      <c r="L353" s="275"/>
      <c r="M353" s="275"/>
      <c r="N353" s="275"/>
      <c r="O353" s="275"/>
      <c r="P353" s="275"/>
      <c r="Q353" s="275"/>
      <c r="R353" s="275"/>
      <c r="S353" s="275"/>
      <c r="T353" s="275"/>
      <c r="U353" s="275"/>
    </row>
    <row r="354" spans="1:21" x14ac:dyDescent="0.25">
      <c r="A354" s="275"/>
      <c r="B354" s="275"/>
      <c r="C354" s="251"/>
      <c r="D354" s="275"/>
      <c r="E354" s="275"/>
      <c r="F354" s="275"/>
      <c r="G354" s="275"/>
      <c r="H354" s="275"/>
      <c r="I354" s="275"/>
      <c r="J354" s="275"/>
      <c r="K354" s="275"/>
      <c r="L354" s="275"/>
      <c r="M354" s="275"/>
      <c r="N354" s="275"/>
      <c r="O354" s="275"/>
      <c r="P354" s="275"/>
      <c r="Q354" s="275"/>
      <c r="R354" s="275"/>
      <c r="S354" s="275"/>
      <c r="T354" s="275"/>
      <c r="U354" s="275"/>
    </row>
    <row r="355" spans="1:21" x14ac:dyDescent="0.25">
      <c r="A355" s="275"/>
      <c r="B355" s="275"/>
      <c r="C355" s="251"/>
      <c r="D355" s="275"/>
      <c r="E355" s="275"/>
      <c r="F355" s="275"/>
      <c r="G355" s="275"/>
      <c r="H355" s="275"/>
      <c r="I355" s="275"/>
      <c r="J355" s="275"/>
      <c r="K355" s="275"/>
      <c r="L355" s="275"/>
      <c r="M355" s="275"/>
      <c r="N355" s="275"/>
      <c r="O355" s="275"/>
      <c r="P355" s="275"/>
      <c r="Q355" s="275"/>
      <c r="R355" s="275"/>
      <c r="S355" s="275"/>
      <c r="T355" s="275"/>
      <c r="U355" s="275"/>
    </row>
    <row r="356" spans="1:21" x14ac:dyDescent="0.25">
      <c r="A356" s="275"/>
      <c r="B356" s="275"/>
      <c r="C356" s="251"/>
      <c r="D356" s="275"/>
      <c r="E356" s="275"/>
      <c r="F356" s="275"/>
      <c r="G356" s="275"/>
      <c r="H356" s="275"/>
      <c r="I356" s="275"/>
      <c r="J356" s="275"/>
      <c r="K356" s="275"/>
      <c r="L356" s="275"/>
      <c r="M356" s="275"/>
      <c r="N356" s="275"/>
      <c r="O356" s="275"/>
      <c r="P356" s="275"/>
      <c r="Q356" s="275"/>
      <c r="R356" s="275"/>
      <c r="S356" s="275"/>
      <c r="T356" s="275"/>
      <c r="U356" s="275"/>
    </row>
    <row r="357" spans="1:21" x14ac:dyDescent="0.25">
      <c r="A357" s="275"/>
      <c r="B357" s="275"/>
      <c r="C357" s="251"/>
      <c r="D357" s="275"/>
      <c r="E357" s="275"/>
      <c r="F357" s="275"/>
      <c r="G357" s="275"/>
      <c r="H357" s="275"/>
      <c r="I357" s="275"/>
      <c r="J357" s="275"/>
      <c r="K357" s="275"/>
      <c r="L357" s="275"/>
      <c r="M357" s="275"/>
      <c r="N357" s="275"/>
      <c r="O357" s="275"/>
      <c r="P357" s="275"/>
      <c r="Q357" s="275"/>
      <c r="R357" s="275"/>
      <c r="S357" s="275"/>
      <c r="T357" s="275"/>
      <c r="U357" s="275"/>
    </row>
    <row r="358" spans="1:21" x14ac:dyDescent="0.25">
      <c r="A358" s="275"/>
      <c r="B358" s="275"/>
      <c r="C358" s="251"/>
      <c r="D358" s="275"/>
      <c r="E358" s="275"/>
      <c r="F358" s="275"/>
      <c r="G358" s="275"/>
      <c r="H358" s="275"/>
      <c r="I358" s="275"/>
      <c r="J358" s="275"/>
      <c r="K358" s="275"/>
      <c r="L358" s="275"/>
      <c r="M358" s="275"/>
      <c r="N358" s="275"/>
      <c r="O358" s="275"/>
      <c r="P358" s="275"/>
      <c r="Q358" s="275"/>
      <c r="R358" s="275"/>
      <c r="S358" s="275"/>
      <c r="T358" s="275"/>
      <c r="U358" s="275"/>
    </row>
    <row r="359" spans="1:21" x14ac:dyDescent="0.25">
      <c r="A359" s="275"/>
      <c r="B359" s="275"/>
      <c r="C359" s="251"/>
      <c r="D359" s="275"/>
      <c r="E359" s="275"/>
      <c r="F359" s="275"/>
      <c r="G359" s="275"/>
      <c r="H359" s="275"/>
      <c r="I359" s="275"/>
      <c r="J359" s="275"/>
      <c r="K359" s="275"/>
      <c r="L359" s="275"/>
      <c r="M359" s="275"/>
      <c r="N359" s="275"/>
      <c r="O359" s="275"/>
      <c r="P359" s="275"/>
      <c r="Q359" s="275"/>
      <c r="R359" s="275"/>
      <c r="S359" s="275"/>
      <c r="T359" s="275"/>
      <c r="U359" s="275"/>
    </row>
    <row r="360" spans="1:21" x14ac:dyDescent="0.25">
      <c r="A360" s="275"/>
      <c r="B360" s="275"/>
      <c r="C360" s="251"/>
      <c r="D360" s="275"/>
      <c r="E360" s="275"/>
      <c r="F360" s="275"/>
      <c r="G360" s="275"/>
      <c r="H360" s="275"/>
      <c r="I360" s="275"/>
      <c r="J360" s="275"/>
      <c r="K360" s="275"/>
      <c r="L360" s="275"/>
      <c r="M360" s="275"/>
      <c r="N360" s="275"/>
      <c r="O360" s="275"/>
      <c r="P360" s="275"/>
      <c r="Q360" s="275"/>
      <c r="R360" s="275"/>
      <c r="S360" s="275"/>
      <c r="T360" s="275"/>
      <c r="U360" s="275"/>
    </row>
    <row r="361" spans="1:21" x14ac:dyDescent="0.25">
      <c r="A361" s="275"/>
      <c r="B361" s="275"/>
      <c r="C361" s="251"/>
      <c r="D361" s="275"/>
      <c r="E361" s="275"/>
      <c r="F361" s="275"/>
      <c r="G361" s="275"/>
      <c r="H361" s="275"/>
      <c r="I361" s="275"/>
      <c r="J361" s="275"/>
      <c r="K361" s="275"/>
      <c r="L361" s="275"/>
      <c r="M361" s="275"/>
      <c r="N361" s="275"/>
      <c r="O361" s="275"/>
      <c r="P361" s="275"/>
      <c r="Q361" s="275"/>
      <c r="R361" s="275"/>
      <c r="S361" s="275"/>
      <c r="T361" s="275"/>
      <c r="U361" s="275"/>
    </row>
    <row r="362" spans="1:21" x14ac:dyDescent="0.25">
      <c r="A362" s="275"/>
      <c r="B362" s="275"/>
      <c r="C362" s="251"/>
      <c r="D362" s="275"/>
      <c r="E362" s="275"/>
      <c r="F362" s="275"/>
      <c r="G362" s="275"/>
      <c r="H362" s="275"/>
      <c r="I362" s="275"/>
      <c r="J362" s="275"/>
      <c r="K362" s="275"/>
      <c r="L362" s="275"/>
      <c r="M362" s="275"/>
      <c r="N362" s="275"/>
      <c r="O362" s="275"/>
      <c r="P362" s="275"/>
      <c r="Q362" s="275"/>
      <c r="R362" s="275"/>
      <c r="S362" s="275"/>
      <c r="T362" s="275"/>
      <c r="U362" s="275"/>
    </row>
    <row r="363" spans="1:21" x14ac:dyDescent="0.25">
      <c r="A363" s="275"/>
      <c r="B363" s="275"/>
      <c r="C363" s="251"/>
      <c r="D363" s="275"/>
      <c r="E363" s="275"/>
      <c r="F363" s="275"/>
      <c r="G363" s="275"/>
      <c r="H363" s="275"/>
      <c r="I363" s="275"/>
      <c r="J363" s="275"/>
      <c r="K363" s="275"/>
      <c r="L363" s="275"/>
      <c r="M363" s="275"/>
      <c r="N363" s="275"/>
      <c r="O363" s="275"/>
      <c r="P363" s="275"/>
      <c r="Q363" s="275"/>
      <c r="R363" s="275"/>
      <c r="S363" s="275"/>
      <c r="T363" s="275"/>
      <c r="U363" s="275"/>
    </row>
    <row r="364" spans="1:21" x14ac:dyDescent="0.25">
      <c r="A364" s="275"/>
      <c r="B364" s="275"/>
      <c r="C364" s="251"/>
      <c r="D364" s="275"/>
      <c r="E364" s="275"/>
      <c r="F364" s="275"/>
      <c r="G364" s="275"/>
      <c r="H364" s="275"/>
      <c r="I364" s="275"/>
      <c r="J364" s="275"/>
      <c r="K364" s="275"/>
      <c r="L364" s="275"/>
      <c r="M364" s="275"/>
      <c r="N364" s="275"/>
      <c r="O364" s="275"/>
      <c r="P364" s="275"/>
      <c r="Q364" s="275"/>
      <c r="R364" s="275"/>
      <c r="S364" s="275"/>
      <c r="T364" s="275"/>
      <c r="U364" s="275"/>
    </row>
    <row r="365" spans="1:21" x14ac:dyDescent="0.25">
      <c r="A365" s="275"/>
      <c r="B365" s="275"/>
      <c r="C365" s="251"/>
      <c r="D365" s="275"/>
      <c r="E365" s="275"/>
      <c r="F365" s="275"/>
      <c r="G365" s="275"/>
      <c r="H365" s="275"/>
      <c r="I365" s="275"/>
      <c r="J365" s="275"/>
      <c r="K365" s="275"/>
      <c r="L365" s="275"/>
      <c r="M365" s="275"/>
      <c r="N365" s="275"/>
      <c r="O365" s="275"/>
      <c r="P365" s="275"/>
      <c r="Q365" s="275"/>
      <c r="R365" s="275"/>
      <c r="S365" s="275"/>
      <c r="T365" s="275"/>
      <c r="U365" s="275"/>
    </row>
    <row r="366" spans="1:21" x14ac:dyDescent="0.25">
      <c r="A366" s="275"/>
      <c r="B366" s="275"/>
      <c r="C366" s="251"/>
      <c r="D366" s="275"/>
      <c r="E366" s="275"/>
      <c r="F366" s="275"/>
      <c r="G366" s="275"/>
      <c r="H366" s="275"/>
      <c r="I366" s="275"/>
      <c r="J366" s="275"/>
      <c r="K366" s="275"/>
      <c r="L366" s="275"/>
      <c r="M366" s="275"/>
      <c r="N366" s="275"/>
      <c r="O366" s="275"/>
      <c r="P366" s="275"/>
      <c r="Q366" s="275"/>
      <c r="R366" s="275"/>
      <c r="S366" s="275"/>
      <c r="T366" s="275"/>
      <c r="U366" s="275"/>
    </row>
    <row r="367" spans="1:21" x14ac:dyDescent="0.25">
      <c r="A367" s="275"/>
      <c r="B367" s="275"/>
      <c r="C367" s="251"/>
      <c r="D367" s="275"/>
      <c r="E367" s="275"/>
      <c r="F367" s="275"/>
      <c r="G367" s="275"/>
      <c r="H367" s="275"/>
      <c r="I367" s="275"/>
      <c r="J367" s="275"/>
      <c r="K367" s="275"/>
      <c r="L367" s="275"/>
      <c r="M367" s="275"/>
      <c r="N367" s="275"/>
      <c r="O367" s="275"/>
      <c r="P367" s="275"/>
      <c r="Q367" s="275"/>
      <c r="R367" s="275"/>
      <c r="S367" s="275"/>
      <c r="T367" s="275"/>
      <c r="U367" s="275"/>
    </row>
    <row r="368" spans="1:21" x14ac:dyDescent="0.25">
      <c r="A368" s="275"/>
      <c r="B368" s="275"/>
      <c r="C368" s="251"/>
      <c r="D368" s="275"/>
      <c r="E368" s="275"/>
      <c r="F368" s="275"/>
      <c r="G368" s="275"/>
      <c r="H368" s="275"/>
      <c r="I368" s="275"/>
      <c r="J368" s="275"/>
      <c r="K368" s="275"/>
      <c r="L368" s="275"/>
      <c r="M368" s="275"/>
      <c r="N368" s="275"/>
      <c r="O368" s="275"/>
      <c r="P368" s="275"/>
      <c r="Q368" s="275"/>
      <c r="R368" s="275"/>
      <c r="S368" s="275"/>
      <c r="T368" s="275"/>
      <c r="U368" s="275"/>
    </row>
    <row r="369" spans="1:21" x14ac:dyDescent="0.25">
      <c r="A369" s="275"/>
      <c r="B369" s="275"/>
      <c r="C369" s="251"/>
      <c r="D369" s="275"/>
      <c r="E369" s="275"/>
      <c r="F369" s="275"/>
      <c r="G369" s="275"/>
      <c r="H369" s="275"/>
      <c r="I369" s="275"/>
      <c r="J369" s="275"/>
      <c r="K369" s="275"/>
      <c r="L369" s="275"/>
      <c r="M369" s="275"/>
      <c r="N369" s="275"/>
      <c r="O369" s="275"/>
      <c r="P369" s="275"/>
      <c r="Q369" s="275"/>
      <c r="R369" s="275"/>
      <c r="S369" s="275"/>
      <c r="T369" s="275"/>
      <c r="U369" s="275"/>
    </row>
    <row r="370" spans="1:21" x14ac:dyDescent="0.25">
      <c r="A370" s="275"/>
      <c r="B370" s="275"/>
      <c r="C370" s="251"/>
      <c r="D370" s="275"/>
      <c r="E370" s="275"/>
      <c r="F370" s="275"/>
      <c r="G370" s="275"/>
      <c r="H370" s="275"/>
      <c r="I370" s="275"/>
      <c r="J370" s="275"/>
      <c r="K370" s="275"/>
      <c r="L370" s="275"/>
      <c r="M370" s="275"/>
      <c r="N370" s="275"/>
      <c r="O370" s="275"/>
      <c r="P370" s="275"/>
      <c r="Q370" s="275"/>
      <c r="R370" s="275"/>
      <c r="S370" s="275"/>
      <c r="T370" s="275"/>
      <c r="U370" s="275"/>
    </row>
    <row r="371" spans="1:21" x14ac:dyDescent="0.25">
      <c r="A371" s="275"/>
      <c r="B371" s="275"/>
      <c r="C371" s="251"/>
      <c r="D371" s="275"/>
      <c r="E371" s="275"/>
      <c r="F371" s="275"/>
      <c r="G371" s="275"/>
      <c r="H371" s="275"/>
      <c r="I371" s="275"/>
      <c r="J371" s="275"/>
      <c r="K371" s="275"/>
      <c r="L371" s="275"/>
      <c r="M371" s="275"/>
      <c r="N371" s="275"/>
      <c r="O371" s="275"/>
      <c r="P371" s="275"/>
      <c r="Q371" s="275"/>
      <c r="R371" s="275"/>
      <c r="S371" s="275"/>
      <c r="T371" s="275"/>
      <c r="U371" s="275"/>
    </row>
    <row r="372" spans="1:21" x14ac:dyDescent="0.25">
      <c r="A372" s="275"/>
      <c r="B372" s="275"/>
      <c r="C372" s="251"/>
      <c r="D372" s="275"/>
      <c r="E372" s="275"/>
      <c r="F372" s="275"/>
      <c r="G372" s="275"/>
      <c r="H372" s="275"/>
      <c r="I372" s="275"/>
      <c r="J372" s="275"/>
      <c r="K372" s="275"/>
      <c r="L372" s="275"/>
      <c r="M372" s="275"/>
      <c r="N372" s="275"/>
      <c r="O372" s="275"/>
      <c r="P372" s="275"/>
      <c r="Q372" s="275"/>
      <c r="R372" s="275"/>
      <c r="S372" s="275"/>
      <c r="T372" s="275"/>
      <c r="U372" s="275"/>
    </row>
    <row r="373" spans="1:21" x14ac:dyDescent="0.25">
      <c r="A373" s="275"/>
      <c r="B373" s="275"/>
      <c r="C373" s="251"/>
      <c r="D373" s="275"/>
      <c r="E373" s="275"/>
      <c r="F373" s="275"/>
      <c r="G373" s="275"/>
      <c r="H373" s="275"/>
      <c r="I373" s="275"/>
      <c r="J373" s="275"/>
      <c r="K373" s="275"/>
      <c r="L373" s="275"/>
      <c r="M373" s="275"/>
      <c r="N373" s="275"/>
      <c r="O373" s="275"/>
      <c r="P373" s="275"/>
      <c r="Q373" s="275"/>
      <c r="R373" s="275"/>
      <c r="S373" s="275"/>
      <c r="T373" s="275"/>
      <c r="U373" s="275"/>
    </row>
    <row r="374" spans="1:21" x14ac:dyDescent="0.25">
      <c r="A374" s="275"/>
      <c r="B374" s="275"/>
      <c r="C374" s="251"/>
      <c r="D374" s="275"/>
      <c r="E374" s="275"/>
      <c r="F374" s="275"/>
      <c r="G374" s="275"/>
      <c r="H374" s="275"/>
      <c r="I374" s="275"/>
      <c r="J374" s="275"/>
      <c r="K374" s="275"/>
      <c r="L374" s="275"/>
      <c r="M374" s="275"/>
      <c r="N374" s="275"/>
      <c r="O374" s="275"/>
      <c r="P374" s="275"/>
      <c r="Q374" s="275"/>
      <c r="R374" s="275"/>
      <c r="S374" s="275"/>
      <c r="T374" s="275"/>
      <c r="U374" s="275"/>
    </row>
    <row r="375" spans="1:21" x14ac:dyDescent="0.25">
      <c r="A375" s="275"/>
      <c r="B375" s="275"/>
      <c r="C375" s="251"/>
      <c r="D375" s="275"/>
      <c r="E375" s="275"/>
      <c r="F375" s="275"/>
      <c r="G375" s="275"/>
      <c r="H375" s="275"/>
      <c r="I375" s="275"/>
      <c r="J375" s="275"/>
      <c r="K375" s="275"/>
      <c r="L375" s="275"/>
      <c r="M375" s="275"/>
      <c r="N375" s="275"/>
      <c r="O375" s="275"/>
      <c r="P375" s="275"/>
      <c r="Q375" s="275"/>
      <c r="R375" s="275"/>
      <c r="S375" s="275"/>
      <c r="T375" s="275"/>
      <c r="U375" s="275"/>
    </row>
    <row r="376" spans="1:21" x14ac:dyDescent="0.25">
      <c r="A376" s="275"/>
      <c r="B376" s="275"/>
      <c r="C376" s="251"/>
      <c r="D376" s="275"/>
      <c r="E376" s="275"/>
      <c r="F376" s="275"/>
      <c r="G376" s="275"/>
      <c r="H376" s="275"/>
      <c r="I376" s="275"/>
      <c r="J376" s="275"/>
      <c r="K376" s="275"/>
      <c r="L376" s="275"/>
      <c r="M376" s="275"/>
      <c r="N376" s="275"/>
      <c r="O376" s="275"/>
      <c r="P376" s="275"/>
      <c r="Q376" s="275"/>
      <c r="R376" s="275"/>
      <c r="S376" s="275"/>
      <c r="T376" s="275"/>
      <c r="U376" s="275"/>
    </row>
    <row r="377" spans="1:21" x14ac:dyDescent="0.25">
      <c r="A377" s="275"/>
      <c r="B377" s="275"/>
      <c r="C377" s="251"/>
      <c r="D377" s="275"/>
      <c r="E377" s="275"/>
      <c r="F377" s="275"/>
      <c r="G377" s="275"/>
      <c r="H377" s="275"/>
      <c r="I377" s="275"/>
      <c r="J377" s="275"/>
      <c r="K377" s="275"/>
      <c r="L377" s="275"/>
      <c r="M377" s="275"/>
      <c r="N377" s="275"/>
      <c r="O377" s="275"/>
      <c r="P377" s="275"/>
      <c r="Q377" s="275"/>
      <c r="R377" s="275"/>
      <c r="S377" s="275"/>
      <c r="T377" s="275"/>
      <c r="U377" s="275"/>
    </row>
    <row r="378" spans="1:21" x14ac:dyDescent="0.25">
      <c r="A378" s="275"/>
      <c r="B378" s="275"/>
      <c r="C378" s="251"/>
      <c r="D378" s="275"/>
      <c r="E378" s="275"/>
      <c r="F378" s="275"/>
      <c r="G378" s="275"/>
      <c r="H378" s="275"/>
      <c r="I378" s="275"/>
      <c r="J378" s="275"/>
      <c r="K378" s="275"/>
      <c r="L378" s="275"/>
      <c r="M378" s="275"/>
      <c r="N378" s="275"/>
      <c r="O378" s="275"/>
      <c r="P378" s="275"/>
      <c r="Q378" s="275"/>
      <c r="R378" s="275"/>
      <c r="S378" s="275"/>
      <c r="T378" s="275"/>
      <c r="U378" s="275"/>
    </row>
    <row r="379" spans="1:21" x14ac:dyDescent="0.25">
      <c r="A379" s="275"/>
      <c r="B379" s="275"/>
      <c r="C379" s="251"/>
      <c r="D379" s="275"/>
      <c r="E379" s="275"/>
      <c r="F379" s="275"/>
      <c r="G379" s="275"/>
      <c r="H379" s="275"/>
      <c r="I379" s="275"/>
      <c r="J379" s="275"/>
      <c r="K379" s="275"/>
      <c r="L379" s="275"/>
      <c r="M379" s="275"/>
      <c r="N379" s="275"/>
      <c r="O379" s="275"/>
      <c r="P379" s="275"/>
      <c r="Q379" s="275"/>
      <c r="R379" s="275"/>
      <c r="S379" s="275"/>
      <c r="T379" s="275"/>
      <c r="U379" s="275"/>
    </row>
    <row r="380" spans="1:21" x14ac:dyDescent="0.25">
      <c r="A380" s="275"/>
      <c r="B380" s="275"/>
      <c r="C380" s="251"/>
      <c r="D380" s="275"/>
      <c r="E380" s="275"/>
      <c r="F380" s="275"/>
      <c r="G380" s="275"/>
      <c r="H380" s="275"/>
      <c r="I380" s="275"/>
      <c r="J380" s="275"/>
      <c r="K380" s="275"/>
      <c r="L380" s="275"/>
      <c r="M380" s="275"/>
      <c r="N380" s="275"/>
      <c r="O380" s="275"/>
      <c r="P380" s="275"/>
      <c r="Q380" s="275"/>
      <c r="R380" s="275"/>
      <c r="S380" s="275"/>
      <c r="T380" s="275"/>
      <c r="U380" s="275"/>
    </row>
    <row r="381" spans="1:21" x14ac:dyDescent="0.25">
      <c r="A381" s="275"/>
      <c r="B381" s="275"/>
      <c r="C381" s="251"/>
      <c r="D381" s="275"/>
      <c r="E381" s="275"/>
      <c r="F381" s="275"/>
      <c r="G381" s="275"/>
      <c r="H381" s="275"/>
      <c r="I381" s="275"/>
      <c r="J381" s="275"/>
      <c r="K381" s="275"/>
      <c r="L381" s="275"/>
      <c r="M381" s="275"/>
      <c r="N381" s="275"/>
      <c r="O381" s="275"/>
      <c r="P381" s="275"/>
      <c r="Q381" s="275"/>
      <c r="R381" s="275"/>
      <c r="S381" s="275"/>
      <c r="T381" s="275"/>
      <c r="U381" s="275"/>
    </row>
    <row r="382" spans="1:21" x14ac:dyDescent="0.25">
      <c r="A382" s="275"/>
      <c r="B382" s="275"/>
      <c r="C382" s="251"/>
      <c r="D382" s="275"/>
      <c r="E382" s="275"/>
      <c r="F382" s="275"/>
      <c r="G382" s="275"/>
      <c r="H382" s="275"/>
      <c r="I382" s="275"/>
      <c r="J382" s="275"/>
      <c r="K382" s="275"/>
      <c r="L382" s="275"/>
      <c r="M382" s="275"/>
      <c r="N382" s="275"/>
      <c r="O382" s="275"/>
      <c r="P382" s="275"/>
      <c r="Q382" s="275"/>
      <c r="R382" s="275"/>
      <c r="S382" s="275"/>
      <c r="T382" s="275"/>
      <c r="U382" s="2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00"/>
      <c r="AB6" s="10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00"/>
      <c r="AB7" s="100"/>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1"/>
      <c r="AB8" s="101"/>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02"/>
      <c r="AB9" s="10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00"/>
      <c r="AB10" s="100"/>
    </row>
    <row r="11" spans="1:28" x14ac:dyDescent="0.25">
      <c r="A11" s="372" t="str">
        <f>'1. паспорт местоположение'!A12:C12</f>
        <v>O_TP1600.PH.0010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1"/>
      <c r="AB11" s="101"/>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02"/>
      <c r="AB12" s="10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72" t="str">
        <f>'1. паспорт местоположение'!A15:C15</f>
        <v>Проектирование реконструкции ПС 110/35/6 кВ Дельта (берегоукрепление со стороны ОРУ-110 кВ и заходов ВЛ-110 кВ)</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01"/>
      <c r="AB14" s="101"/>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02"/>
      <c r="AB15" s="102"/>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08"/>
      <c r="AB16" s="108"/>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08"/>
      <c r="AB17" s="108"/>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08"/>
      <c r="AB18" s="108"/>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08"/>
      <c r="AB19" s="10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446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302</v>
      </c>
      <c r="B23" s="381"/>
      <c r="C23" s="381"/>
      <c r="D23" s="381"/>
      <c r="E23" s="381"/>
      <c r="F23" s="381"/>
      <c r="G23" s="381"/>
      <c r="H23" s="381"/>
      <c r="I23" s="381"/>
      <c r="J23" s="381"/>
      <c r="K23" s="381"/>
      <c r="L23" s="382"/>
      <c r="M23" s="379" t="s">
        <v>303</v>
      </c>
      <c r="N23" s="379"/>
      <c r="O23" s="379"/>
      <c r="P23" s="379"/>
      <c r="Q23" s="379"/>
      <c r="R23" s="379"/>
      <c r="S23" s="379"/>
      <c r="T23" s="379"/>
      <c r="U23" s="379"/>
      <c r="V23" s="379"/>
      <c r="W23" s="379"/>
      <c r="X23" s="379"/>
      <c r="Y23" s="379"/>
      <c r="Z23" s="379"/>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9" customFormat="1" ht="15.75" customHeight="1" x14ac:dyDescent="0.25">
      <c r="A27" s="169"/>
      <c r="B27" s="70"/>
      <c r="C27" s="134"/>
      <c r="D27" s="135"/>
      <c r="E27" s="135"/>
      <c r="F27" s="136"/>
      <c r="G27" s="69"/>
      <c r="H27" s="69"/>
      <c r="I27" s="143"/>
      <c r="J27" s="143"/>
      <c r="K27" s="137"/>
      <c r="L27" s="69"/>
      <c r="M27" s="374"/>
      <c r="N27" s="69"/>
      <c r="O27" s="69"/>
      <c r="P27" s="69"/>
      <c r="Q27" s="155"/>
      <c r="R27" s="69"/>
      <c r="S27" s="155"/>
      <c r="T27" s="69"/>
      <c r="U27" s="137"/>
      <c r="V27" s="137"/>
      <c r="W27" s="142"/>
      <c r="X27" s="142"/>
      <c r="Y27" s="137"/>
      <c r="Z27" s="138"/>
    </row>
    <row r="28" spans="1:28" s="139" customFormat="1" ht="15.75" customHeight="1" x14ac:dyDescent="0.25">
      <c r="A28" s="69"/>
      <c r="B28" s="70"/>
      <c r="C28" s="69"/>
      <c r="D28" s="69"/>
      <c r="E28" s="69"/>
      <c r="F28" s="69"/>
      <c r="G28" s="69"/>
      <c r="H28" s="69"/>
      <c r="I28" s="69"/>
      <c r="J28" s="69"/>
      <c r="K28" s="137"/>
      <c r="L28" s="69"/>
      <c r="M28" s="375"/>
      <c r="N28" s="137"/>
      <c r="O28" s="137"/>
      <c r="P28" s="137"/>
      <c r="Q28" s="137"/>
      <c r="R28" s="137"/>
      <c r="S28" s="137"/>
      <c r="T28" s="137"/>
      <c r="U28" s="69"/>
      <c r="V28" s="69"/>
      <c r="W28" s="69"/>
      <c r="X28" s="69"/>
      <c r="Y28" s="137"/>
      <c r="Z28" s="137"/>
    </row>
    <row r="29" spans="1:28" s="139" customFormat="1" ht="15.75" customHeight="1" x14ac:dyDescent="0.25">
      <c r="A29" s="140"/>
      <c r="B29" s="70"/>
      <c r="C29" s="69"/>
      <c r="D29" s="69"/>
      <c r="E29" s="69"/>
      <c r="F29" s="69"/>
      <c r="G29" s="69"/>
      <c r="H29" s="69"/>
      <c r="I29" s="69"/>
      <c r="J29" s="69"/>
      <c r="K29" s="69"/>
      <c r="L29" s="69"/>
      <c r="M29" s="375"/>
      <c r="N29" s="69"/>
      <c r="O29" s="69"/>
      <c r="P29" s="69"/>
      <c r="Q29" s="69"/>
      <c r="R29" s="69"/>
      <c r="S29" s="69"/>
      <c r="T29" s="69"/>
      <c r="U29" s="69"/>
      <c r="V29" s="69"/>
      <c r="W29" s="69"/>
      <c r="X29" s="69"/>
      <c r="Y29" s="69"/>
      <c r="Z29" s="69"/>
    </row>
    <row r="30" spans="1:28" s="139" customFormat="1" ht="15.75" customHeight="1" x14ac:dyDescent="0.25">
      <c r="A30" s="69"/>
      <c r="B30" s="70"/>
      <c r="C30" s="69"/>
      <c r="D30" s="69"/>
      <c r="E30" s="69"/>
      <c r="F30" s="69"/>
      <c r="G30" s="69"/>
      <c r="H30" s="69"/>
      <c r="I30" s="69"/>
      <c r="J30" s="69"/>
      <c r="K30" s="141"/>
      <c r="L30" s="69"/>
      <c r="M30" s="375"/>
      <c r="N30" s="69"/>
      <c r="O30" s="69"/>
      <c r="P30" s="69"/>
      <c r="Q30" s="69"/>
      <c r="R30" s="69"/>
      <c r="S30" s="69"/>
      <c r="T30" s="69"/>
      <c r="U30" s="69"/>
      <c r="V30" s="69"/>
      <c r="W30" s="69"/>
      <c r="X30" s="69"/>
      <c r="Y30" s="137"/>
      <c r="Z30" s="137"/>
    </row>
    <row r="31" spans="1:28" s="139" customFormat="1" ht="15.75" customHeight="1" x14ac:dyDescent="0.25">
      <c r="A31" s="69"/>
      <c r="B31" s="70"/>
      <c r="C31" s="69"/>
      <c r="D31" s="69"/>
      <c r="E31" s="69"/>
      <c r="F31" s="69"/>
      <c r="G31" s="69"/>
      <c r="H31" s="69"/>
      <c r="I31" s="69"/>
      <c r="J31" s="69"/>
      <c r="K31" s="69"/>
      <c r="L31" s="69"/>
      <c r="M31" s="376"/>
      <c r="N31" s="69"/>
      <c r="O31" s="69"/>
      <c r="P31" s="69"/>
      <c r="Q31" s="69"/>
      <c r="R31" s="69"/>
      <c r="S31" s="69"/>
      <c r="T31" s="69"/>
      <c r="U31" s="69"/>
      <c r="V31" s="69"/>
      <c r="W31" s="69"/>
      <c r="X31" s="69"/>
      <c r="Y31" s="137"/>
      <c r="Z31" s="137"/>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72" t="str">
        <f>'1. паспорт местоположение'!A12:C12</f>
        <v>O_TP1600.PH.0010</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72" t="str">
        <f>'1. паспорт местоположение'!A15:C15</f>
        <v>Проектирование реконструкции ПС 110/35/6 кВ Дельта (берегоукрепление со стороны ОРУ-110 кВ и заходов ВЛ-110 кВ)</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86" t="s">
        <v>424</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83" t="s">
        <v>86</v>
      </c>
      <c r="F19" s="384"/>
      <c r="G19" s="384"/>
      <c r="H19" s="384"/>
      <c r="I19" s="385"/>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Z27" sqref="AZ27"/>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29" t="s">
        <v>69</v>
      </c>
      <c r="AR1" s="2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79"/>
      <c r="B8" s="279"/>
      <c r="C8" s="279"/>
      <c r="D8" s="279"/>
      <c r="E8" s="279"/>
      <c r="F8" s="279"/>
      <c r="G8" s="279"/>
      <c r="H8" s="279"/>
      <c r="I8" s="279"/>
      <c r="J8" s="279"/>
      <c r="K8" s="279"/>
      <c r="L8" s="100"/>
      <c r="M8" s="100"/>
      <c r="N8" s="100"/>
      <c r="O8" s="100"/>
      <c r="P8" s="100"/>
      <c r="Q8" s="100"/>
      <c r="R8" s="100"/>
      <c r="S8" s="100"/>
      <c r="T8" s="100"/>
      <c r="U8" s="100"/>
      <c r="V8" s="100"/>
      <c r="W8" s="100"/>
      <c r="X8" s="100"/>
      <c r="Y8" s="100"/>
    </row>
    <row r="9" spans="1:44"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279"/>
      <c r="B11" s="279"/>
      <c r="C11" s="279"/>
      <c r="D11" s="279"/>
      <c r="E11" s="279"/>
      <c r="F11" s="279"/>
      <c r="G11" s="279"/>
      <c r="H11" s="279"/>
      <c r="I11" s="279"/>
      <c r="J11" s="279"/>
      <c r="K11" s="279"/>
      <c r="L11" s="100"/>
      <c r="M11" s="100"/>
      <c r="N11" s="100"/>
      <c r="O11" s="100"/>
      <c r="P11" s="100"/>
      <c r="Q11" s="100"/>
      <c r="R11" s="100"/>
      <c r="S11" s="100"/>
      <c r="T11" s="100"/>
      <c r="U11" s="100"/>
      <c r="V11" s="100"/>
      <c r="W11" s="100"/>
      <c r="X11" s="100"/>
      <c r="Y11" s="100"/>
    </row>
    <row r="12" spans="1:44" s="12" customFormat="1" ht="18.75" customHeight="1" x14ac:dyDescent="0.2">
      <c r="A12" s="372" t="str">
        <f>'1. паспорт местоположение'!A12:C12</f>
        <v>O_TP1600.PH.0010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72" t="str">
        <f>'1. паспорт местоположение'!A15:C15</f>
        <v>Проектирование реконструкции ПС 110/35/6 кВ Дельта (берегоукрепление со стороны ОРУ-110 кВ и заходов ВЛ-110 кВ)</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3" customFormat="1" ht="15" customHeight="1" x14ac:dyDescent="0.2">
      <c r="A18" s="345" t="s">
        <v>487</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81"/>
      <c r="AP19" s="281"/>
      <c r="AQ19" s="281"/>
      <c r="AR19" s="29"/>
    </row>
    <row r="20" spans="1:45" ht="18.75" x14ac:dyDescent="0.3">
      <c r="AO20" s="281"/>
      <c r="AP20" s="281"/>
      <c r="AQ20" s="281"/>
      <c r="AR20" s="15"/>
    </row>
    <row r="21" spans="1:45" ht="20.25" customHeight="1" x14ac:dyDescent="0.3">
      <c r="AO21" s="281"/>
      <c r="AP21" s="281"/>
      <c r="AQ21" s="281"/>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451" t="s">
        <v>463</v>
      </c>
      <c r="B24" s="451"/>
      <c r="C24" s="451"/>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t="s">
        <v>464</v>
      </c>
      <c r="AL24" s="451"/>
      <c r="AM24" s="282"/>
      <c r="AN24" s="282"/>
      <c r="AO24" s="283"/>
      <c r="AP24" s="283"/>
      <c r="AQ24" s="283"/>
      <c r="AR24" s="283"/>
      <c r="AS24" s="284"/>
    </row>
    <row r="25" spans="1:45" ht="12.75" customHeight="1" x14ac:dyDescent="0.25">
      <c r="A25" s="432" t="s">
        <v>548</v>
      </c>
      <c r="B25" s="433"/>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1"/>
      <c r="AL25" s="431"/>
      <c r="AM25" s="285"/>
      <c r="AN25" s="452" t="s">
        <v>465</v>
      </c>
      <c r="AO25" s="452"/>
      <c r="AP25" s="452"/>
      <c r="AQ25" s="453"/>
      <c r="AR25" s="453"/>
      <c r="AS25" s="284"/>
    </row>
    <row r="26" spans="1:45" ht="17.25" customHeight="1" x14ac:dyDescent="0.25">
      <c r="A26" s="405" t="s">
        <v>466</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6"/>
      <c r="AK26" s="407"/>
      <c r="AL26" s="407"/>
      <c r="AM26" s="285"/>
      <c r="AN26" s="441" t="s">
        <v>467</v>
      </c>
      <c r="AO26" s="442"/>
      <c r="AP26" s="443"/>
      <c r="AQ26" s="439"/>
      <c r="AR26" s="444"/>
      <c r="AS26" s="284"/>
    </row>
    <row r="27" spans="1:45" ht="17.25" customHeight="1" x14ac:dyDescent="0.25">
      <c r="A27" s="405" t="s">
        <v>468</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6"/>
      <c r="AK27" s="407"/>
      <c r="AL27" s="407"/>
      <c r="AM27" s="285"/>
      <c r="AN27" s="441" t="s">
        <v>469</v>
      </c>
      <c r="AO27" s="442"/>
      <c r="AP27" s="443"/>
      <c r="AQ27" s="439"/>
      <c r="AR27" s="444"/>
      <c r="AS27" s="284"/>
    </row>
    <row r="28" spans="1:45" ht="27.75" customHeight="1" thickBot="1" x14ac:dyDescent="0.3">
      <c r="A28" s="445" t="s">
        <v>470</v>
      </c>
      <c r="B28" s="446"/>
      <c r="C28" s="446"/>
      <c r="D28" s="446"/>
      <c r="E28" s="446"/>
      <c r="F28" s="446"/>
      <c r="G28" s="446"/>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7"/>
      <c r="AK28" s="421"/>
      <c r="AL28" s="421"/>
      <c r="AM28" s="285"/>
      <c r="AN28" s="448" t="s">
        <v>549</v>
      </c>
      <c r="AO28" s="449"/>
      <c r="AP28" s="450"/>
      <c r="AQ28" s="439"/>
      <c r="AR28" s="444"/>
      <c r="AS28" s="284"/>
    </row>
    <row r="29" spans="1:45" ht="17.25" customHeight="1" x14ac:dyDescent="0.25">
      <c r="A29" s="434" t="s">
        <v>471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31"/>
      <c r="AL29" s="431"/>
      <c r="AM29" s="285"/>
      <c r="AN29" s="437"/>
      <c r="AO29" s="438"/>
      <c r="AP29" s="438"/>
      <c r="AQ29" s="439"/>
      <c r="AR29" s="440"/>
      <c r="AS29" s="284"/>
    </row>
    <row r="30" spans="1:45" ht="17.25" customHeight="1" x14ac:dyDescent="0.25">
      <c r="A30" s="405" t="s">
        <v>550</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6"/>
      <c r="AK30" s="407"/>
      <c r="AL30" s="407"/>
      <c r="AM30" s="285"/>
      <c r="AS30" s="284"/>
    </row>
    <row r="31" spans="1:45" ht="17.25" customHeight="1" x14ac:dyDescent="0.25">
      <c r="A31" s="405" t="s">
        <v>292</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6"/>
      <c r="AK31" s="407"/>
      <c r="AL31" s="407"/>
      <c r="AM31" s="285"/>
      <c r="AN31" s="285"/>
      <c r="AO31" s="286"/>
      <c r="AP31" s="286"/>
      <c r="AQ31" s="286"/>
      <c r="AR31" s="286"/>
      <c r="AS31" s="284"/>
    </row>
    <row r="32" spans="1:45" ht="17.25" customHeight="1" x14ac:dyDescent="0.25">
      <c r="A32" s="405" t="s">
        <v>271</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6"/>
      <c r="AK32" s="407"/>
      <c r="AL32" s="407"/>
      <c r="AM32" s="285"/>
      <c r="AN32" s="285"/>
      <c r="AO32" s="285"/>
      <c r="AP32" s="285"/>
      <c r="AQ32" s="285"/>
      <c r="AR32" s="285"/>
      <c r="AS32" s="284"/>
    </row>
    <row r="33" spans="1:45" ht="17.25" customHeight="1" x14ac:dyDescent="0.25">
      <c r="A33" s="405" t="s">
        <v>291</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6"/>
      <c r="AK33" s="424"/>
      <c r="AL33" s="424"/>
      <c r="AM33" s="285"/>
      <c r="AN33" s="285"/>
      <c r="AO33" s="285"/>
      <c r="AP33" s="285"/>
      <c r="AQ33" s="285"/>
      <c r="AR33" s="285"/>
      <c r="AS33" s="284"/>
    </row>
    <row r="34" spans="1:45" ht="17.25" customHeight="1" x14ac:dyDescent="0.25">
      <c r="A34" s="405" t="s">
        <v>290</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6"/>
      <c r="AK34" s="407"/>
      <c r="AL34" s="407"/>
      <c r="AM34" s="285"/>
      <c r="AN34" s="285"/>
      <c r="AO34" s="285"/>
      <c r="AP34" s="285"/>
      <c r="AQ34" s="285"/>
      <c r="AR34" s="285"/>
      <c r="AS34" s="284"/>
    </row>
    <row r="35" spans="1:45" ht="17.25" customHeight="1"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7"/>
      <c r="AL35" s="407"/>
      <c r="AM35" s="285"/>
      <c r="AN35" s="285"/>
      <c r="AO35" s="285"/>
      <c r="AP35" s="285"/>
      <c r="AQ35" s="285"/>
      <c r="AR35" s="285"/>
      <c r="AS35" s="284"/>
    </row>
    <row r="36" spans="1:45" ht="17.25" customHeight="1" thickBot="1" x14ac:dyDescent="0.3">
      <c r="A36" s="419" t="s">
        <v>264</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21"/>
      <c r="AL36" s="421"/>
      <c r="AM36" s="285"/>
      <c r="AN36" s="285"/>
      <c r="AO36" s="285"/>
      <c r="AP36" s="285"/>
      <c r="AQ36" s="285"/>
      <c r="AR36" s="285"/>
      <c r="AS36" s="284"/>
    </row>
    <row r="37" spans="1:45" ht="17.25" customHeight="1" x14ac:dyDescent="0.25">
      <c r="A37" s="432"/>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1"/>
      <c r="AL37" s="431"/>
      <c r="AM37" s="285"/>
      <c r="AN37" s="285"/>
      <c r="AO37" s="285"/>
      <c r="AP37" s="285"/>
      <c r="AQ37" s="285"/>
      <c r="AR37" s="285"/>
      <c r="AS37" s="284"/>
    </row>
    <row r="38" spans="1:45" ht="17.25" customHeight="1" x14ac:dyDescent="0.25">
      <c r="A38" s="405" t="s">
        <v>289</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6"/>
      <c r="AK38" s="407"/>
      <c r="AL38" s="407"/>
      <c r="AM38" s="285"/>
      <c r="AN38" s="285"/>
      <c r="AO38" s="285"/>
      <c r="AP38" s="285"/>
      <c r="AQ38" s="285"/>
      <c r="AR38" s="285"/>
      <c r="AS38" s="284"/>
    </row>
    <row r="39" spans="1:45" ht="17.25" customHeight="1" thickBot="1" x14ac:dyDescent="0.3">
      <c r="A39" s="419" t="s">
        <v>288</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21"/>
      <c r="AL39" s="421"/>
      <c r="AM39" s="285"/>
      <c r="AN39" s="285"/>
      <c r="AO39" s="285"/>
      <c r="AP39" s="285"/>
      <c r="AQ39" s="285"/>
      <c r="AR39" s="285"/>
      <c r="AS39" s="284"/>
    </row>
    <row r="40" spans="1:45" ht="17.25" customHeight="1" x14ac:dyDescent="0.25">
      <c r="A40" s="432" t="s">
        <v>551</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1"/>
      <c r="AL40" s="431"/>
      <c r="AM40" s="285"/>
      <c r="AN40" s="285"/>
      <c r="AO40" s="285"/>
      <c r="AP40" s="285"/>
      <c r="AQ40" s="285"/>
      <c r="AR40" s="285"/>
      <c r="AS40" s="284"/>
    </row>
    <row r="41" spans="1:45" ht="17.25" customHeight="1" x14ac:dyDescent="0.25">
      <c r="A41" s="405" t="s">
        <v>287</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6"/>
      <c r="AK41" s="407"/>
      <c r="AL41" s="407"/>
      <c r="AM41" s="285"/>
      <c r="AN41" s="285"/>
      <c r="AO41" s="285"/>
      <c r="AP41" s="285"/>
      <c r="AQ41" s="285"/>
      <c r="AR41" s="285"/>
      <c r="AS41" s="284"/>
    </row>
    <row r="42" spans="1:45" ht="17.25" customHeight="1" x14ac:dyDescent="0.25">
      <c r="A42" s="405" t="s">
        <v>286</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7"/>
      <c r="AL42" s="407"/>
      <c r="AM42" s="285"/>
      <c r="AN42" s="285"/>
      <c r="AO42" s="285"/>
      <c r="AP42" s="285"/>
      <c r="AQ42" s="285"/>
      <c r="AR42" s="285"/>
      <c r="AS42" s="284"/>
    </row>
    <row r="43" spans="1:45" ht="17.25" customHeight="1" x14ac:dyDescent="0.25">
      <c r="A43" s="405" t="s">
        <v>285</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6"/>
      <c r="AK43" s="407"/>
      <c r="AL43" s="407"/>
      <c r="AM43" s="285"/>
      <c r="AN43" s="285"/>
      <c r="AO43" s="285"/>
      <c r="AP43" s="285"/>
      <c r="AQ43" s="285"/>
      <c r="AR43" s="285"/>
      <c r="AS43" s="284"/>
    </row>
    <row r="44" spans="1:45" ht="17.25" customHeight="1" x14ac:dyDescent="0.25">
      <c r="A44" s="405" t="s">
        <v>284</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6"/>
      <c r="AK44" s="407"/>
      <c r="AL44" s="407"/>
      <c r="AM44" s="285"/>
      <c r="AN44" s="285"/>
      <c r="AO44" s="285"/>
      <c r="AP44" s="285"/>
      <c r="AQ44" s="285"/>
      <c r="AR44" s="285"/>
      <c r="AS44" s="284"/>
    </row>
    <row r="45" spans="1:45" ht="17.25" customHeight="1" x14ac:dyDescent="0.25">
      <c r="A45" s="405" t="s">
        <v>283</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7"/>
      <c r="AL45" s="407"/>
      <c r="AM45" s="285"/>
      <c r="AN45" s="285"/>
      <c r="AO45" s="285"/>
      <c r="AP45" s="285"/>
      <c r="AQ45" s="285"/>
      <c r="AR45" s="285"/>
      <c r="AS45" s="284"/>
    </row>
    <row r="46" spans="1:45" ht="17.25" customHeight="1" thickBot="1" x14ac:dyDescent="0.3">
      <c r="A46" s="425" t="s">
        <v>552</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285"/>
      <c r="AN46" s="285"/>
      <c r="AO46" s="285"/>
      <c r="AP46" s="285"/>
      <c r="AQ46" s="285"/>
      <c r="AR46" s="285"/>
      <c r="AS46" s="284"/>
    </row>
    <row r="47" spans="1:45" ht="24" customHeight="1" x14ac:dyDescent="0.25">
      <c r="A47" s="428" t="s">
        <v>282</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31" t="s">
        <v>4</v>
      </c>
      <c r="AL47" s="431"/>
      <c r="AM47" s="411" t="s">
        <v>553</v>
      </c>
      <c r="AN47" s="411"/>
      <c r="AO47" s="287" t="s">
        <v>554</v>
      </c>
      <c r="AP47" s="287" t="s">
        <v>555</v>
      </c>
      <c r="AQ47" s="284"/>
    </row>
    <row r="48" spans="1:45" ht="12" customHeight="1" x14ac:dyDescent="0.25">
      <c r="A48" s="405" t="s">
        <v>281</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7"/>
      <c r="AL48" s="407"/>
      <c r="AM48" s="407"/>
      <c r="AN48" s="407"/>
      <c r="AO48" s="288"/>
      <c r="AP48" s="288"/>
      <c r="AQ48" s="284"/>
    </row>
    <row r="49" spans="1:43" ht="12" customHeight="1" x14ac:dyDescent="0.25">
      <c r="A49" s="405" t="s">
        <v>280</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7"/>
      <c r="AL49" s="407"/>
      <c r="AM49" s="407"/>
      <c r="AN49" s="407"/>
      <c r="AO49" s="288"/>
      <c r="AP49" s="288"/>
      <c r="AQ49" s="284"/>
    </row>
    <row r="50" spans="1:43" ht="12" customHeight="1" thickBot="1" x14ac:dyDescent="0.3">
      <c r="A50" s="419" t="s">
        <v>556</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21"/>
      <c r="AL50" s="421"/>
      <c r="AM50" s="421"/>
      <c r="AN50" s="421"/>
      <c r="AO50" s="289"/>
      <c r="AP50" s="289"/>
      <c r="AQ50" s="284"/>
    </row>
    <row r="51" spans="1:43" ht="6.75" customHeight="1" thickBot="1" x14ac:dyDescent="0.3">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1"/>
      <c r="AN51" s="291"/>
      <c r="AO51" s="292"/>
      <c r="AP51" s="292"/>
      <c r="AQ51" s="293"/>
    </row>
    <row r="52" spans="1:43" ht="24" customHeight="1" x14ac:dyDescent="0.25">
      <c r="A52" s="409" t="s">
        <v>279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t="s">
        <v>4</v>
      </c>
      <c r="AL52" s="411"/>
      <c r="AM52" s="411" t="s">
        <v>553</v>
      </c>
      <c r="AN52" s="411"/>
      <c r="AO52" s="287" t="s">
        <v>554</v>
      </c>
      <c r="AP52" s="287" t="s">
        <v>555</v>
      </c>
      <c r="AQ52" s="284"/>
    </row>
    <row r="53" spans="1:43" ht="11.25" customHeight="1" x14ac:dyDescent="0.25">
      <c r="A53" s="422" t="s">
        <v>278</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c r="AL53" s="424"/>
      <c r="AM53" s="424"/>
      <c r="AN53" s="424"/>
      <c r="AO53" s="294"/>
      <c r="AP53" s="294"/>
      <c r="AQ53" s="284"/>
    </row>
    <row r="54" spans="1:43" ht="12" customHeight="1" x14ac:dyDescent="0.25">
      <c r="A54" s="405" t="s">
        <v>277</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c r="AL54" s="407"/>
      <c r="AM54" s="407"/>
      <c r="AN54" s="407"/>
      <c r="AO54" s="288"/>
      <c r="AP54" s="288"/>
      <c r="AQ54" s="284"/>
    </row>
    <row r="55" spans="1:43" ht="12" customHeight="1" x14ac:dyDescent="0.25">
      <c r="A55" s="405" t="s">
        <v>276</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7"/>
      <c r="AL55" s="407"/>
      <c r="AM55" s="407"/>
      <c r="AN55" s="407"/>
      <c r="AO55" s="288"/>
      <c r="AP55" s="288"/>
      <c r="AQ55" s="284"/>
    </row>
    <row r="56" spans="1:43" ht="12" customHeight="1" thickBot="1" x14ac:dyDescent="0.3">
      <c r="A56" s="419" t="s">
        <v>275</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1"/>
      <c r="AL56" s="421"/>
      <c r="AM56" s="421"/>
      <c r="AN56" s="421"/>
      <c r="AO56" s="289"/>
      <c r="AP56" s="289"/>
      <c r="AQ56" s="284"/>
    </row>
    <row r="57" spans="1:43" ht="6" customHeight="1" thickBot="1" x14ac:dyDescent="0.3">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85"/>
      <c r="AN57" s="285"/>
      <c r="AO57" s="296"/>
      <c r="AP57" s="296"/>
      <c r="AQ57" s="282"/>
    </row>
    <row r="58" spans="1:43" ht="24" customHeight="1" x14ac:dyDescent="0.25">
      <c r="A58" s="409" t="s">
        <v>557</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t="s">
        <v>4</v>
      </c>
      <c r="AL58" s="411"/>
      <c r="AM58" s="411" t="s">
        <v>553</v>
      </c>
      <c r="AN58" s="411"/>
      <c r="AO58" s="287" t="s">
        <v>554</v>
      </c>
      <c r="AP58" s="287" t="s">
        <v>555</v>
      </c>
      <c r="AQ58" s="284"/>
    </row>
    <row r="59" spans="1:43" ht="12.75" customHeight="1" x14ac:dyDescent="0.25">
      <c r="A59" s="416" t="s">
        <v>274</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97"/>
      <c r="AP59" s="297"/>
      <c r="AQ59" s="298"/>
    </row>
    <row r="60" spans="1:43" ht="12" customHeight="1" x14ac:dyDescent="0.25">
      <c r="A60" s="405" t="s">
        <v>273</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407"/>
      <c r="AN60" s="407"/>
      <c r="AO60" s="288"/>
      <c r="AP60" s="288"/>
      <c r="AQ60" s="284"/>
    </row>
    <row r="61" spans="1:43" ht="12" customHeight="1" x14ac:dyDescent="0.25">
      <c r="A61" s="405" t="s">
        <v>272</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7"/>
      <c r="AM61" s="407"/>
      <c r="AN61" s="407"/>
      <c r="AO61" s="288"/>
      <c r="AP61" s="288"/>
      <c r="AQ61" s="284"/>
    </row>
    <row r="62" spans="1:43" ht="12" customHeight="1" x14ac:dyDescent="0.25">
      <c r="A62" s="405" t="s">
        <v>271</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407"/>
      <c r="AN62" s="407"/>
      <c r="AO62" s="288"/>
      <c r="AP62" s="288"/>
      <c r="AQ62" s="284"/>
    </row>
    <row r="63" spans="1:43" ht="9.75" customHeight="1" x14ac:dyDescent="0.25">
      <c r="A63" s="405"/>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c r="AL63" s="407"/>
      <c r="AM63" s="407"/>
      <c r="AN63" s="407"/>
      <c r="AO63" s="288"/>
      <c r="AP63" s="288"/>
      <c r="AQ63" s="284"/>
    </row>
    <row r="64" spans="1:43" ht="9.75" customHeight="1" x14ac:dyDescent="0.25">
      <c r="A64" s="405"/>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6"/>
      <c r="AK64" s="407"/>
      <c r="AL64" s="407"/>
      <c r="AM64" s="407"/>
      <c r="AN64" s="407"/>
      <c r="AO64" s="288"/>
      <c r="AP64" s="288"/>
      <c r="AQ64" s="284"/>
    </row>
    <row r="65" spans="1:43" ht="12" customHeight="1" x14ac:dyDescent="0.25">
      <c r="A65" s="405" t="s">
        <v>270</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7"/>
      <c r="AL65" s="407"/>
      <c r="AM65" s="407"/>
      <c r="AN65" s="407"/>
      <c r="AO65" s="288"/>
      <c r="AP65" s="288"/>
      <c r="AQ65" s="284"/>
    </row>
    <row r="66" spans="1:43" ht="27.75" customHeight="1" x14ac:dyDescent="0.25">
      <c r="A66" s="398" t="s">
        <v>558</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99"/>
      <c r="AP66" s="299"/>
      <c r="AQ66" s="298"/>
    </row>
    <row r="67" spans="1:43" ht="11.25" customHeight="1" x14ac:dyDescent="0.25">
      <c r="A67" s="405" t="s">
        <v>266</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7"/>
      <c r="AL67" s="407"/>
      <c r="AM67" s="407"/>
      <c r="AN67" s="407"/>
      <c r="AO67" s="288"/>
      <c r="AP67" s="288"/>
      <c r="AQ67" s="284"/>
    </row>
    <row r="68" spans="1:43" ht="25.5" customHeight="1" x14ac:dyDescent="0.25">
      <c r="A68" s="398" t="s">
        <v>559</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99"/>
      <c r="AP68" s="299"/>
      <c r="AQ68" s="298"/>
    </row>
    <row r="69" spans="1:43" ht="12" customHeight="1" x14ac:dyDescent="0.25">
      <c r="A69" s="405" t="s">
        <v>265</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7"/>
      <c r="AL69" s="407"/>
      <c r="AM69" s="407"/>
      <c r="AN69" s="407"/>
      <c r="AO69" s="288"/>
      <c r="AP69" s="288"/>
      <c r="AQ69" s="284"/>
    </row>
    <row r="70" spans="1:43" ht="12.75" customHeight="1" x14ac:dyDescent="0.25">
      <c r="A70" s="403" t="s">
        <v>269</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1"/>
      <c r="AL70" s="401"/>
      <c r="AM70" s="401"/>
      <c r="AN70" s="401"/>
      <c r="AO70" s="299"/>
      <c r="AP70" s="299"/>
      <c r="AQ70" s="298"/>
    </row>
    <row r="71" spans="1:43" ht="12" customHeight="1" x14ac:dyDescent="0.25">
      <c r="A71" s="405" t="s">
        <v>264</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07"/>
      <c r="AL71" s="407"/>
      <c r="AM71" s="407"/>
      <c r="AN71" s="407"/>
      <c r="AO71" s="288"/>
      <c r="AP71" s="288"/>
      <c r="AQ71" s="284"/>
    </row>
    <row r="72" spans="1:43" ht="12.75" customHeight="1" thickBot="1" x14ac:dyDescent="0.3">
      <c r="A72" s="412" t="s">
        <v>268</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300"/>
      <c r="AP72" s="300"/>
      <c r="AQ72" s="298"/>
    </row>
    <row r="73" spans="1:43" ht="7.5" customHeight="1" thickBot="1" x14ac:dyDescent="0.3">
      <c r="A73" s="295"/>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85"/>
      <c r="AN73" s="285"/>
      <c r="AO73" s="296"/>
      <c r="AP73" s="296"/>
      <c r="AQ73" s="282"/>
    </row>
    <row r="74" spans="1:43" ht="25.5" customHeight="1" x14ac:dyDescent="0.25">
      <c r="A74" s="409" t="s">
        <v>267</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t="s">
        <v>4</v>
      </c>
      <c r="AL74" s="411"/>
      <c r="AM74" s="411" t="s">
        <v>553</v>
      </c>
      <c r="AN74" s="411"/>
      <c r="AO74" s="287" t="s">
        <v>554</v>
      </c>
      <c r="AP74" s="287" t="s">
        <v>555</v>
      </c>
      <c r="AQ74" s="284"/>
    </row>
    <row r="75" spans="1:43" ht="25.5" customHeight="1" x14ac:dyDescent="0.25">
      <c r="A75" s="398" t="s">
        <v>559</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2"/>
      <c r="AN75" s="402"/>
      <c r="AO75" s="301"/>
      <c r="AP75" s="301"/>
      <c r="AQ75" s="298"/>
    </row>
    <row r="76" spans="1:43" ht="12" customHeight="1" x14ac:dyDescent="0.25">
      <c r="A76" s="405" t="s">
        <v>266</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7"/>
      <c r="AL76" s="407"/>
      <c r="AM76" s="408"/>
      <c r="AN76" s="408"/>
      <c r="AO76" s="302"/>
      <c r="AP76" s="302"/>
      <c r="AQ76" s="284"/>
    </row>
    <row r="77" spans="1:43" ht="12" customHeight="1" x14ac:dyDescent="0.25">
      <c r="A77" s="405" t="s">
        <v>265</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7"/>
      <c r="AL77" s="407"/>
      <c r="AM77" s="408"/>
      <c r="AN77" s="408"/>
      <c r="AO77" s="302"/>
      <c r="AP77" s="302"/>
      <c r="AQ77" s="284"/>
    </row>
    <row r="78" spans="1:43" ht="12" customHeight="1" x14ac:dyDescent="0.25">
      <c r="A78" s="405" t="s">
        <v>264</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07"/>
      <c r="AL78" s="407"/>
      <c r="AM78" s="408"/>
      <c r="AN78" s="408"/>
      <c r="AO78" s="302"/>
      <c r="AP78" s="302"/>
      <c r="AQ78" s="284"/>
    </row>
    <row r="79" spans="1:43" ht="12" customHeight="1" x14ac:dyDescent="0.25">
      <c r="A79" s="405" t="s">
        <v>263</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c r="AL79" s="407"/>
      <c r="AM79" s="408"/>
      <c r="AN79" s="408"/>
      <c r="AO79" s="302"/>
      <c r="AP79" s="302"/>
      <c r="AQ79" s="284"/>
    </row>
    <row r="80" spans="1:43" ht="12" customHeight="1" x14ac:dyDescent="0.25">
      <c r="A80" s="405" t="s">
        <v>262</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07"/>
      <c r="AL80" s="407"/>
      <c r="AM80" s="408"/>
      <c r="AN80" s="408"/>
      <c r="AO80" s="302"/>
      <c r="AP80" s="302"/>
      <c r="AQ80" s="284"/>
    </row>
    <row r="81" spans="1:45" ht="12.75" customHeight="1" x14ac:dyDescent="0.25">
      <c r="A81" s="405" t="s">
        <v>261</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7"/>
      <c r="AL81" s="407"/>
      <c r="AM81" s="408"/>
      <c r="AN81" s="408"/>
      <c r="AO81" s="302"/>
      <c r="AP81" s="302"/>
      <c r="AQ81" s="284"/>
    </row>
    <row r="82" spans="1:45" ht="12.75" customHeight="1" x14ac:dyDescent="0.25">
      <c r="A82" s="405" t="s">
        <v>260</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c r="AL82" s="407"/>
      <c r="AM82" s="408"/>
      <c r="AN82" s="408"/>
      <c r="AO82" s="302"/>
      <c r="AP82" s="302"/>
      <c r="AQ82" s="284"/>
    </row>
    <row r="83" spans="1:45" ht="12" customHeight="1" x14ac:dyDescent="0.25">
      <c r="A83" s="403" t="s">
        <v>259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1"/>
      <c r="AL83" s="401"/>
      <c r="AM83" s="402"/>
      <c r="AN83" s="402"/>
      <c r="AO83" s="301"/>
      <c r="AP83" s="301"/>
      <c r="AQ83" s="298"/>
    </row>
    <row r="84" spans="1:45" ht="12" customHeight="1" x14ac:dyDescent="0.25">
      <c r="A84" s="403" t="s">
        <v>560</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1"/>
      <c r="AL84" s="401"/>
      <c r="AM84" s="402"/>
      <c r="AN84" s="402"/>
      <c r="AO84" s="301"/>
      <c r="AP84" s="301"/>
      <c r="AQ84" s="298"/>
    </row>
    <row r="85" spans="1:45" ht="12" customHeight="1" x14ac:dyDescent="0.25">
      <c r="A85" s="405" t="s">
        <v>258</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7"/>
      <c r="AL85" s="407"/>
      <c r="AM85" s="408"/>
      <c r="AN85" s="408"/>
      <c r="AO85" s="302"/>
      <c r="AP85" s="302"/>
      <c r="AQ85" s="282"/>
    </row>
    <row r="86" spans="1:45" ht="27.75" customHeight="1" x14ac:dyDescent="0.25">
      <c r="A86" s="398" t="s">
        <v>561</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2"/>
      <c r="AN86" s="402"/>
      <c r="AO86" s="301"/>
      <c r="AP86" s="301"/>
      <c r="AQ86" s="298"/>
    </row>
    <row r="87" spans="1:45" x14ac:dyDescent="0.25">
      <c r="A87" s="398" t="s">
        <v>562</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2"/>
      <c r="AN87" s="402"/>
      <c r="AO87" s="301"/>
      <c r="AP87" s="301"/>
      <c r="AQ87" s="298"/>
    </row>
    <row r="88" spans="1:45" ht="14.25" customHeight="1" x14ac:dyDescent="0.25">
      <c r="A88" s="391" t="s">
        <v>563</v>
      </c>
      <c r="B88" s="392"/>
      <c r="C88" s="392"/>
      <c r="D88" s="39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94"/>
      <c r="AL88" s="395"/>
      <c r="AM88" s="396"/>
      <c r="AN88" s="397"/>
      <c r="AO88" s="301"/>
      <c r="AP88" s="301"/>
      <c r="AQ88" s="298"/>
    </row>
    <row r="89" spans="1:45" x14ac:dyDescent="0.25">
      <c r="A89" s="391" t="s">
        <v>564</v>
      </c>
      <c r="B89" s="392"/>
      <c r="C89" s="392"/>
      <c r="D89" s="39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94"/>
      <c r="AL89" s="395"/>
      <c r="AM89" s="396"/>
      <c r="AN89" s="397"/>
      <c r="AO89" s="301"/>
      <c r="AP89" s="301"/>
      <c r="AQ89" s="282"/>
    </row>
    <row r="90" spans="1:45" ht="12" customHeight="1" thickBot="1" x14ac:dyDescent="0.3">
      <c r="A90" s="304" t="s">
        <v>565</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87"/>
      <c r="AL90" s="388"/>
      <c r="AM90" s="389"/>
      <c r="AN90" s="390"/>
      <c r="AO90" s="306"/>
      <c r="AP90" s="306"/>
      <c r="AQ90" s="284"/>
    </row>
    <row r="91" spans="1:45"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7"/>
    </row>
    <row r="92" spans="1:45" ht="13.5" customHeight="1" x14ac:dyDescent="0.25">
      <c r="A92" s="285" t="s">
        <v>566</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7"/>
    </row>
    <row r="93" spans="1:45" ht="13.5" customHeight="1" x14ac:dyDescent="0.25">
      <c r="A93" s="308" t="s">
        <v>567</v>
      </c>
      <c r="B93" s="309"/>
      <c r="C93" s="310"/>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7"/>
      <c r="AQ93" s="307"/>
      <c r="AR93" s="307"/>
      <c r="AS93" s="307"/>
    </row>
    <row r="94" spans="1:45" ht="11.25" customHeight="1" x14ac:dyDescent="0.25">
      <c r="A94" s="308" t="s">
        <v>568</v>
      </c>
      <c r="B94" s="309"/>
      <c r="C94" s="310"/>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7"/>
      <c r="AQ94" s="307"/>
      <c r="AR94" s="307"/>
      <c r="AS94" s="282"/>
    </row>
    <row r="95" spans="1:45" x14ac:dyDescent="0.25">
      <c r="A95" s="308" t="s">
        <v>569</v>
      </c>
      <c r="B95" s="309"/>
      <c r="C95" s="310"/>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7"/>
      <c r="AQ95" s="307"/>
      <c r="AR95" s="307"/>
      <c r="AS95" s="282"/>
    </row>
    <row r="96" spans="1:45" x14ac:dyDescent="0.25">
      <c r="A96" s="285" t="s">
        <v>570</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23" zoomScale="70" zoomScaleSheetLayoutView="70" workbookViewId="0">
      <selection activeCell="I45" sqref="I45"/>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532</v>
      </c>
    </row>
    <row r="4" spans="1:41" ht="18.75" x14ac:dyDescent="0.3">
      <c r="K4" s="15"/>
    </row>
    <row r="5" spans="1:41" x14ac:dyDescent="0.25">
      <c r="A5" s="336" t="str">
        <f>'1. паспорт местоположение'!A5:C5</f>
        <v>Год раскрытия информации: 2024 год</v>
      </c>
      <c r="B5" s="336"/>
      <c r="C5" s="336"/>
      <c r="D5" s="336"/>
      <c r="E5" s="336"/>
      <c r="F5" s="336"/>
      <c r="G5" s="336"/>
      <c r="H5" s="336"/>
      <c r="I5" s="336"/>
      <c r="J5" s="336"/>
      <c r="K5" s="336"/>
      <c r="L5" s="3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34" t="s">
        <v>9</v>
      </c>
      <c r="B7" s="334"/>
      <c r="C7" s="334"/>
      <c r="D7" s="334"/>
      <c r="E7" s="334"/>
      <c r="F7" s="334"/>
      <c r="G7" s="334"/>
      <c r="H7" s="334"/>
      <c r="I7" s="334"/>
      <c r="J7" s="334"/>
      <c r="K7" s="334"/>
      <c r="L7" s="334"/>
    </row>
    <row r="8" spans="1:41" ht="18.75" x14ac:dyDescent="0.25">
      <c r="A8" s="334"/>
      <c r="B8" s="334"/>
      <c r="C8" s="334"/>
      <c r="D8" s="334"/>
      <c r="E8" s="334"/>
      <c r="F8" s="334"/>
      <c r="G8" s="334"/>
      <c r="H8" s="334"/>
      <c r="I8" s="334"/>
      <c r="J8" s="334"/>
      <c r="K8" s="334"/>
      <c r="L8" s="334"/>
    </row>
    <row r="9" spans="1:41" x14ac:dyDescent="0.25">
      <c r="A9" s="372" t="str">
        <f>'1. паспорт местоположение'!A9:C9</f>
        <v>АО "Россети Тюмень"</v>
      </c>
      <c r="B9" s="372"/>
      <c r="C9" s="372"/>
      <c r="D9" s="372"/>
      <c r="E9" s="372"/>
      <c r="F9" s="372"/>
      <c r="G9" s="372"/>
      <c r="H9" s="372"/>
      <c r="I9" s="372"/>
      <c r="J9" s="372"/>
      <c r="K9" s="372"/>
      <c r="L9" s="372"/>
    </row>
    <row r="10" spans="1:41" x14ac:dyDescent="0.25">
      <c r="A10" s="330" t="s">
        <v>8</v>
      </c>
      <c r="B10" s="330"/>
      <c r="C10" s="330"/>
      <c r="D10" s="330"/>
      <c r="E10" s="330"/>
      <c r="F10" s="330"/>
      <c r="G10" s="330"/>
      <c r="H10" s="330"/>
      <c r="I10" s="330"/>
      <c r="J10" s="330"/>
      <c r="K10" s="330"/>
      <c r="L10" s="330"/>
    </row>
    <row r="11" spans="1:41" ht="18.75" x14ac:dyDescent="0.25">
      <c r="A11" s="334"/>
      <c r="B11" s="334"/>
      <c r="C11" s="334"/>
      <c r="D11" s="334"/>
      <c r="E11" s="334"/>
      <c r="F11" s="334"/>
      <c r="G11" s="334"/>
      <c r="H11" s="334"/>
      <c r="I11" s="334"/>
      <c r="J11" s="334"/>
      <c r="K11" s="334"/>
      <c r="L11" s="334"/>
    </row>
    <row r="12" spans="1:41" x14ac:dyDescent="0.25">
      <c r="A12" s="372" t="str">
        <f>'1. паспорт местоположение'!A12:C12</f>
        <v>O_TP1600.PH.0010</v>
      </c>
      <c r="B12" s="372"/>
      <c r="C12" s="372"/>
      <c r="D12" s="372"/>
      <c r="E12" s="372"/>
      <c r="F12" s="372"/>
      <c r="G12" s="372"/>
      <c r="H12" s="372"/>
      <c r="I12" s="372"/>
      <c r="J12" s="372"/>
      <c r="K12" s="372"/>
      <c r="L12" s="372"/>
    </row>
    <row r="13" spans="1:41" x14ac:dyDescent="0.25">
      <c r="A13" s="330" t="s">
        <v>7</v>
      </c>
      <c r="B13" s="330"/>
      <c r="C13" s="330"/>
      <c r="D13" s="330"/>
      <c r="E13" s="330"/>
      <c r="F13" s="330"/>
      <c r="G13" s="330"/>
      <c r="H13" s="330"/>
      <c r="I13" s="330"/>
      <c r="J13" s="330"/>
      <c r="K13" s="330"/>
      <c r="L13" s="330"/>
    </row>
    <row r="14" spans="1:41" ht="18.75" x14ac:dyDescent="0.25">
      <c r="A14" s="335"/>
      <c r="B14" s="335"/>
      <c r="C14" s="335"/>
      <c r="D14" s="335"/>
      <c r="E14" s="335"/>
      <c r="F14" s="335"/>
      <c r="G14" s="335"/>
      <c r="H14" s="335"/>
      <c r="I14" s="335"/>
      <c r="J14" s="335"/>
      <c r="K14" s="335"/>
      <c r="L14" s="335"/>
    </row>
    <row r="15" spans="1:41" x14ac:dyDescent="0.25">
      <c r="A15" s="372" t="str">
        <f>'1. паспорт местоположение'!A15:C15</f>
        <v>Проектирование реконструкции ПС 110/35/6 кВ Дельта (берегоукрепление со стороны ОРУ-110 кВ и заходов ВЛ-110 кВ)</v>
      </c>
      <c r="B15" s="372"/>
      <c r="C15" s="372"/>
      <c r="D15" s="372"/>
      <c r="E15" s="372"/>
      <c r="F15" s="372"/>
      <c r="G15" s="372"/>
      <c r="H15" s="372"/>
      <c r="I15" s="372"/>
      <c r="J15" s="372"/>
      <c r="K15" s="372"/>
      <c r="L15" s="372"/>
    </row>
    <row r="16" spans="1:41" x14ac:dyDescent="0.25">
      <c r="A16" s="330" t="s">
        <v>6</v>
      </c>
      <c r="B16" s="330"/>
      <c r="C16" s="330"/>
      <c r="D16" s="330"/>
      <c r="E16" s="330"/>
      <c r="F16" s="330"/>
      <c r="G16" s="330"/>
      <c r="H16" s="330"/>
      <c r="I16" s="330"/>
      <c r="J16" s="330"/>
      <c r="K16" s="330"/>
      <c r="L16" s="330"/>
    </row>
    <row r="17" spans="1:12" ht="15.75" customHeight="1" x14ac:dyDescent="0.25">
      <c r="L17" s="145"/>
    </row>
    <row r="18" spans="1:12" x14ac:dyDescent="0.25">
      <c r="K18" s="64"/>
    </row>
    <row r="19" spans="1:12" ht="15.75" customHeight="1" x14ac:dyDescent="0.25">
      <c r="A19" s="455" t="s">
        <v>425</v>
      </c>
      <c r="B19" s="455"/>
      <c r="C19" s="455"/>
      <c r="D19" s="455"/>
      <c r="E19" s="455"/>
      <c r="F19" s="455"/>
      <c r="G19" s="455"/>
      <c r="H19" s="455"/>
      <c r="I19" s="455"/>
      <c r="J19" s="455"/>
      <c r="K19" s="455"/>
      <c r="L19" s="455"/>
    </row>
    <row r="20" spans="1:12" x14ac:dyDescent="0.25">
      <c r="A20" s="146"/>
      <c r="B20" s="146"/>
      <c r="C20" s="63"/>
      <c r="D20" s="63"/>
      <c r="E20" s="63"/>
      <c r="F20" s="63"/>
      <c r="G20" s="63"/>
      <c r="H20" s="63"/>
      <c r="I20" s="63"/>
      <c r="J20" s="63"/>
      <c r="K20" s="63"/>
      <c r="L20" s="63"/>
    </row>
    <row r="21" spans="1:12" ht="28.5" customHeight="1" x14ac:dyDescent="0.25">
      <c r="A21" s="454" t="s">
        <v>228</v>
      </c>
      <c r="B21" s="454" t="s">
        <v>227</v>
      </c>
      <c r="C21" s="461" t="s">
        <v>357</v>
      </c>
      <c r="D21" s="461"/>
      <c r="E21" s="461"/>
      <c r="F21" s="461"/>
      <c r="G21" s="461"/>
      <c r="H21" s="461"/>
      <c r="I21" s="456" t="s">
        <v>226</v>
      </c>
      <c r="J21" s="458" t="s">
        <v>359</v>
      </c>
      <c r="K21" s="454" t="s">
        <v>225</v>
      </c>
      <c r="L21" s="457" t="s">
        <v>358</v>
      </c>
    </row>
    <row r="22" spans="1:12" ht="58.5" customHeight="1" x14ac:dyDescent="0.25">
      <c r="A22" s="454"/>
      <c r="B22" s="454"/>
      <c r="C22" s="462" t="s">
        <v>2</v>
      </c>
      <c r="D22" s="462"/>
      <c r="E22" s="93"/>
      <c r="F22" s="94"/>
      <c r="G22" s="463" t="s">
        <v>1</v>
      </c>
      <c r="H22" s="464"/>
      <c r="I22" s="456"/>
      <c r="J22" s="459"/>
      <c r="K22" s="454"/>
      <c r="L22" s="457"/>
    </row>
    <row r="23" spans="1:12" ht="47.25" x14ac:dyDescent="0.25">
      <c r="A23" s="454"/>
      <c r="B23" s="454"/>
      <c r="C23" s="62" t="s">
        <v>224</v>
      </c>
      <c r="D23" s="62" t="s">
        <v>223</v>
      </c>
      <c r="E23" s="62" t="s">
        <v>224</v>
      </c>
      <c r="F23" s="62" t="s">
        <v>223</v>
      </c>
      <c r="G23" s="62" t="s">
        <v>224</v>
      </c>
      <c r="H23" s="62" t="s">
        <v>223</v>
      </c>
      <c r="I23" s="456"/>
      <c r="J23" s="460"/>
      <c r="K23" s="454"/>
      <c r="L23" s="457"/>
    </row>
    <row r="24" spans="1:12" x14ac:dyDescent="0.25">
      <c r="A24" s="144">
        <v>1</v>
      </c>
      <c r="B24" s="144">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534</v>
      </c>
      <c r="D26" s="113" t="s">
        <v>534</v>
      </c>
      <c r="E26" s="113"/>
      <c r="F26" s="113"/>
      <c r="G26" s="56" t="s">
        <v>485</v>
      </c>
      <c r="H26" s="113" t="s">
        <v>485</v>
      </c>
      <c r="I26" s="113"/>
      <c r="J26" s="113"/>
      <c r="K26" s="55"/>
      <c r="L26" s="55"/>
    </row>
    <row r="27" spans="1:12" s="50" customFormat="1" x14ac:dyDescent="0.25">
      <c r="A27" s="58" t="s">
        <v>220</v>
      </c>
      <c r="B27" s="61" t="s">
        <v>366</v>
      </c>
      <c r="C27" s="56" t="s">
        <v>534</v>
      </c>
      <c r="D27" s="113" t="s">
        <v>534</v>
      </c>
      <c r="E27" s="113"/>
      <c r="F27" s="113"/>
      <c r="G27" s="56" t="s">
        <v>485</v>
      </c>
      <c r="H27" s="113" t="s">
        <v>485</v>
      </c>
      <c r="I27" s="113"/>
      <c r="J27" s="113"/>
      <c r="K27" s="55"/>
      <c r="L27" s="55"/>
    </row>
    <row r="28" spans="1:12" s="50" customFormat="1" ht="31.5" x14ac:dyDescent="0.25">
      <c r="A28" s="58" t="s">
        <v>365</v>
      </c>
      <c r="B28" s="61" t="s">
        <v>370</v>
      </c>
      <c r="C28" s="56" t="s">
        <v>534</v>
      </c>
      <c r="D28" s="113" t="s">
        <v>534</v>
      </c>
      <c r="E28" s="113"/>
      <c r="F28" s="113"/>
      <c r="G28" s="56" t="s">
        <v>485</v>
      </c>
      <c r="H28" s="113" t="s">
        <v>485</v>
      </c>
      <c r="I28" s="113"/>
      <c r="J28" s="113"/>
      <c r="K28" s="55"/>
      <c r="L28" s="55"/>
    </row>
    <row r="29" spans="1:12" s="50" customFormat="1" x14ac:dyDescent="0.25">
      <c r="A29" s="58" t="s">
        <v>219</v>
      </c>
      <c r="B29" s="61" t="s">
        <v>369</v>
      </c>
      <c r="C29" s="56" t="s">
        <v>534</v>
      </c>
      <c r="D29" s="113" t="s">
        <v>534</v>
      </c>
      <c r="E29" s="113"/>
      <c r="F29" s="113"/>
      <c r="G29" s="56" t="s">
        <v>485</v>
      </c>
      <c r="H29" s="113" t="s">
        <v>485</v>
      </c>
      <c r="I29" s="113"/>
      <c r="J29" s="113"/>
      <c r="K29" s="55"/>
      <c r="L29" s="55"/>
    </row>
    <row r="30" spans="1:12" s="50" customFormat="1" x14ac:dyDescent="0.25">
      <c r="A30" s="58" t="s">
        <v>218</v>
      </c>
      <c r="B30" s="61" t="s">
        <v>371</v>
      </c>
      <c r="C30" s="56" t="s">
        <v>534</v>
      </c>
      <c r="D30" s="113" t="s">
        <v>534</v>
      </c>
      <c r="E30" s="113"/>
      <c r="F30" s="113"/>
      <c r="G30" s="56" t="s">
        <v>485</v>
      </c>
      <c r="H30" s="113" t="s">
        <v>485</v>
      </c>
      <c r="I30" s="113"/>
      <c r="J30" s="113"/>
      <c r="K30" s="55"/>
      <c r="L30" s="55"/>
    </row>
    <row r="31" spans="1:12" s="50" customFormat="1" x14ac:dyDescent="0.25">
      <c r="A31" s="58" t="s">
        <v>217</v>
      </c>
      <c r="B31" s="57" t="s">
        <v>367</v>
      </c>
      <c r="C31" s="56" t="s">
        <v>534</v>
      </c>
      <c r="D31" s="113" t="s">
        <v>534</v>
      </c>
      <c r="E31" s="132"/>
      <c r="F31" s="132"/>
      <c r="G31" s="172">
        <v>46111</v>
      </c>
      <c r="H31" s="172">
        <v>46142</v>
      </c>
      <c r="I31" s="114"/>
      <c r="J31" s="114"/>
      <c r="K31" s="175"/>
      <c r="L31" s="175"/>
    </row>
    <row r="32" spans="1:12" s="50" customFormat="1" x14ac:dyDescent="0.25">
      <c r="A32" s="58" t="s">
        <v>215</v>
      </c>
      <c r="B32" s="57" t="s">
        <v>372</v>
      </c>
      <c r="C32" s="56" t="s">
        <v>534</v>
      </c>
      <c r="D32" s="113" t="s">
        <v>534</v>
      </c>
      <c r="E32" s="132"/>
      <c r="F32" s="132"/>
      <c r="G32" s="172">
        <v>46203</v>
      </c>
      <c r="H32" s="172">
        <v>46295</v>
      </c>
      <c r="I32" s="114"/>
      <c r="J32" s="114"/>
      <c r="K32" s="176"/>
      <c r="L32" s="176"/>
    </row>
    <row r="33" spans="1:12" s="50" customFormat="1" x14ac:dyDescent="0.25">
      <c r="A33" s="58" t="s">
        <v>383</v>
      </c>
      <c r="B33" s="57" t="s">
        <v>301</v>
      </c>
      <c r="C33" s="56" t="s">
        <v>534</v>
      </c>
      <c r="D33" s="113" t="s">
        <v>534</v>
      </c>
      <c r="E33" s="113"/>
      <c r="F33" s="113"/>
      <c r="G33" s="172">
        <v>46296</v>
      </c>
      <c r="H33" s="172">
        <v>46356</v>
      </c>
      <c r="I33" s="114"/>
      <c r="J33" s="114"/>
      <c r="K33" s="176"/>
      <c r="L33" s="176"/>
    </row>
    <row r="34" spans="1:12" s="50" customFormat="1" ht="31.5" x14ac:dyDescent="0.25">
      <c r="A34" s="58" t="s">
        <v>384</v>
      </c>
      <c r="B34" s="57" t="s">
        <v>376</v>
      </c>
      <c r="C34" s="56" t="s">
        <v>534</v>
      </c>
      <c r="D34" s="113" t="s">
        <v>534</v>
      </c>
      <c r="E34" s="113"/>
      <c r="F34" s="113"/>
      <c r="G34" s="51" t="s">
        <v>485</v>
      </c>
      <c r="H34" s="113" t="s">
        <v>485</v>
      </c>
      <c r="I34" s="113"/>
      <c r="J34" s="113"/>
      <c r="K34" s="176"/>
      <c r="L34" s="176"/>
    </row>
    <row r="35" spans="1:12" s="50" customFormat="1" x14ac:dyDescent="0.25">
      <c r="A35" s="58" t="s">
        <v>385</v>
      </c>
      <c r="B35" s="57" t="s">
        <v>216</v>
      </c>
      <c r="C35" s="56" t="s">
        <v>534</v>
      </c>
      <c r="D35" s="113" t="s">
        <v>534</v>
      </c>
      <c r="E35" s="133"/>
      <c r="F35" s="133"/>
      <c r="G35" s="172">
        <v>46356</v>
      </c>
      <c r="H35" s="172">
        <v>46366</v>
      </c>
      <c r="I35" s="114"/>
      <c r="J35" s="114"/>
      <c r="K35" s="176"/>
      <c r="L35" s="176"/>
    </row>
    <row r="36" spans="1:12" x14ac:dyDescent="0.25">
      <c r="A36" s="58" t="s">
        <v>386</v>
      </c>
      <c r="B36" s="57" t="s">
        <v>368</v>
      </c>
      <c r="C36" s="56" t="s">
        <v>534</v>
      </c>
      <c r="D36" s="113" t="s">
        <v>534</v>
      </c>
      <c r="E36" s="115"/>
      <c r="F36" s="113"/>
      <c r="G36" s="147" t="s">
        <v>534</v>
      </c>
      <c r="H36" s="147" t="s">
        <v>534</v>
      </c>
      <c r="I36" s="114"/>
      <c r="J36" s="114"/>
      <c r="K36" s="176"/>
      <c r="L36" s="176"/>
    </row>
    <row r="37" spans="1:12" x14ac:dyDescent="0.25">
      <c r="A37" s="58" t="s">
        <v>387</v>
      </c>
      <c r="B37" s="57" t="s">
        <v>214</v>
      </c>
      <c r="C37" s="56" t="s">
        <v>534</v>
      </c>
      <c r="D37" s="113" t="s">
        <v>534</v>
      </c>
      <c r="E37" s="133"/>
      <c r="F37" s="133"/>
      <c r="G37" s="172">
        <v>46233</v>
      </c>
      <c r="H37" s="172">
        <v>46356</v>
      </c>
      <c r="I37" s="114"/>
      <c r="J37" s="114"/>
      <c r="K37" s="176"/>
      <c r="L37" s="176"/>
    </row>
    <row r="38" spans="1:12" x14ac:dyDescent="0.25">
      <c r="A38" s="58" t="s">
        <v>531</v>
      </c>
      <c r="B38" s="59" t="s">
        <v>213</v>
      </c>
      <c r="C38" s="51"/>
      <c r="D38" s="51"/>
      <c r="E38" s="51"/>
      <c r="F38" s="51"/>
      <c r="G38" s="51"/>
      <c r="H38" s="51"/>
      <c r="I38" s="51"/>
      <c r="J38" s="51"/>
      <c r="K38" s="51"/>
      <c r="L38" s="173"/>
    </row>
    <row r="39" spans="1:12" ht="31.5" x14ac:dyDescent="0.25">
      <c r="A39" s="58">
        <v>2</v>
      </c>
      <c r="B39" s="57" t="s">
        <v>373</v>
      </c>
      <c r="C39" s="56" t="s">
        <v>534</v>
      </c>
      <c r="D39" s="113" t="s">
        <v>534</v>
      </c>
      <c r="E39" s="51"/>
      <c r="F39" s="51"/>
      <c r="G39" s="147" t="s">
        <v>534</v>
      </c>
      <c r="H39" s="147" t="s">
        <v>534</v>
      </c>
      <c r="I39" s="51"/>
      <c r="J39" s="51"/>
      <c r="K39" s="55"/>
      <c r="L39" s="55"/>
    </row>
    <row r="40" spans="1:12" x14ac:dyDescent="0.25">
      <c r="A40" s="58" t="s">
        <v>212</v>
      </c>
      <c r="B40" s="57" t="s">
        <v>375</v>
      </c>
      <c r="C40" s="56" t="s">
        <v>534</v>
      </c>
      <c r="D40" s="113" t="s">
        <v>534</v>
      </c>
      <c r="E40" s="51"/>
      <c r="F40" s="51"/>
      <c r="G40" s="147" t="s">
        <v>534</v>
      </c>
      <c r="H40" s="147" t="s">
        <v>534</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534</v>
      </c>
      <c r="D42" s="113" t="s">
        <v>534</v>
      </c>
      <c r="E42" s="51"/>
      <c r="F42" s="51"/>
      <c r="G42" s="147" t="s">
        <v>534</v>
      </c>
      <c r="H42" s="147" t="s">
        <v>534</v>
      </c>
      <c r="I42" s="51"/>
      <c r="J42" s="51"/>
      <c r="K42" s="55"/>
      <c r="L42" s="55"/>
    </row>
    <row r="43" spans="1:12" x14ac:dyDescent="0.25">
      <c r="A43" s="58" t="s">
        <v>210</v>
      </c>
      <c r="B43" s="57" t="s">
        <v>208</v>
      </c>
      <c r="C43" s="56" t="s">
        <v>534</v>
      </c>
      <c r="D43" s="113" t="s">
        <v>534</v>
      </c>
      <c r="E43" s="51"/>
      <c r="F43" s="51"/>
      <c r="G43" s="147" t="s">
        <v>534</v>
      </c>
      <c r="H43" s="147" t="s">
        <v>534</v>
      </c>
      <c r="I43" s="51"/>
      <c r="J43" s="51"/>
      <c r="K43" s="55"/>
      <c r="L43" s="55"/>
    </row>
    <row r="44" spans="1:12" x14ac:dyDescent="0.25">
      <c r="A44" s="58" t="s">
        <v>209</v>
      </c>
      <c r="B44" s="57" t="s">
        <v>206</v>
      </c>
      <c r="C44" s="56" t="s">
        <v>534</v>
      </c>
      <c r="D44" s="113" t="s">
        <v>534</v>
      </c>
      <c r="E44" s="51"/>
      <c r="F44" s="51"/>
      <c r="G44" s="147" t="s">
        <v>534</v>
      </c>
      <c r="H44" s="147" t="s">
        <v>534</v>
      </c>
      <c r="I44" s="51"/>
      <c r="J44" s="51"/>
      <c r="K44" s="55"/>
      <c r="L44" s="55"/>
    </row>
    <row r="45" spans="1:12" ht="31.5" x14ac:dyDescent="0.25">
      <c r="A45" s="58" t="s">
        <v>207</v>
      </c>
      <c r="B45" s="57" t="s">
        <v>379</v>
      </c>
      <c r="C45" s="56" t="s">
        <v>534</v>
      </c>
      <c r="D45" s="113" t="s">
        <v>534</v>
      </c>
      <c r="E45" s="51"/>
      <c r="F45" s="51"/>
      <c r="G45" s="174" t="s">
        <v>534</v>
      </c>
      <c r="H45" s="174" t="s">
        <v>534</v>
      </c>
      <c r="I45" s="51"/>
      <c r="J45" s="51"/>
      <c r="K45" s="55"/>
      <c r="L45" s="55"/>
    </row>
    <row r="46" spans="1:12" ht="63" x14ac:dyDescent="0.25">
      <c r="A46" s="58" t="s">
        <v>205</v>
      </c>
      <c r="B46" s="57" t="s">
        <v>377</v>
      </c>
      <c r="C46" s="56" t="s">
        <v>534</v>
      </c>
      <c r="D46" s="113" t="s">
        <v>534</v>
      </c>
      <c r="E46" s="51"/>
      <c r="F46" s="51"/>
      <c r="G46" s="56" t="s">
        <v>534</v>
      </c>
      <c r="H46" s="51" t="s">
        <v>534</v>
      </c>
      <c r="I46" s="51"/>
      <c r="J46" s="51"/>
      <c r="K46" s="55"/>
      <c r="L46" s="55"/>
    </row>
    <row r="47" spans="1:12" x14ac:dyDescent="0.25">
      <c r="A47" s="58" t="s">
        <v>203</v>
      </c>
      <c r="B47" s="57" t="s">
        <v>204</v>
      </c>
      <c r="C47" s="56" t="s">
        <v>534</v>
      </c>
      <c r="D47" s="113" t="s">
        <v>534</v>
      </c>
      <c r="E47" s="51"/>
      <c r="F47" s="51"/>
      <c r="G47" s="147" t="s">
        <v>534</v>
      </c>
      <c r="H47" s="147" t="s">
        <v>534</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534</v>
      </c>
      <c r="D49" s="113" t="s">
        <v>534</v>
      </c>
      <c r="E49" s="51"/>
      <c r="F49" s="51"/>
      <c r="G49" s="147" t="s">
        <v>534</v>
      </c>
      <c r="H49" s="147" t="s">
        <v>534</v>
      </c>
      <c r="I49" s="51"/>
      <c r="J49" s="51"/>
      <c r="K49" s="55"/>
      <c r="L49" s="55"/>
    </row>
    <row r="50" spans="1:12" ht="47.25" x14ac:dyDescent="0.25">
      <c r="A50" s="58" t="s">
        <v>201</v>
      </c>
      <c r="B50" s="57" t="s">
        <v>378</v>
      </c>
      <c r="C50" s="56" t="s">
        <v>534</v>
      </c>
      <c r="D50" s="113" t="s">
        <v>534</v>
      </c>
      <c r="E50" s="51"/>
      <c r="F50" s="51"/>
      <c r="G50" s="147" t="s">
        <v>534</v>
      </c>
      <c r="H50" s="147" t="s">
        <v>534</v>
      </c>
      <c r="I50" s="51"/>
      <c r="J50" s="51"/>
      <c r="K50" s="55"/>
      <c r="L50" s="55"/>
    </row>
    <row r="51" spans="1:12" ht="31.5" x14ac:dyDescent="0.25">
      <c r="A51" s="58" t="s">
        <v>199</v>
      </c>
      <c r="B51" s="57" t="s">
        <v>380</v>
      </c>
      <c r="C51" s="56" t="s">
        <v>534</v>
      </c>
      <c r="D51" s="113" t="s">
        <v>534</v>
      </c>
      <c r="E51" s="51"/>
      <c r="F51" s="51"/>
      <c r="G51" s="147" t="s">
        <v>534</v>
      </c>
      <c r="H51" s="147" t="s">
        <v>534</v>
      </c>
      <c r="I51" s="51"/>
      <c r="J51" s="51"/>
      <c r="K51" s="55"/>
      <c r="L51" s="55"/>
    </row>
    <row r="52" spans="1:12" ht="31.5" x14ac:dyDescent="0.25">
      <c r="A52" s="58" t="s">
        <v>197</v>
      </c>
      <c r="B52" s="57" t="s">
        <v>198</v>
      </c>
      <c r="C52" s="56" t="s">
        <v>534</v>
      </c>
      <c r="D52" s="113" t="s">
        <v>534</v>
      </c>
      <c r="E52" s="51"/>
      <c r="F52" s="51"/>
      <c r="G52" s="56" t="s">
        <v>534</v>
      </c>
      <c r="H52" s="116" t="s">
        <v>534</v>
      </c>
      <c r="I52" s="51"/>
      <c r="J52" s="51"/>
      <c r="K52" s="55"/>
      <c r="L52" s="55"/>
    </row>
    <row r="53" spans="1:12" x14ac:dyDescent="0.25">
      <c r="A53" s="58" t="s">
        <v>195</v>
      </c>
      <c r="B53" s="96" t="s">
        <v>381</v>
      </c>
      <c r="C53" s="56" t="s">
        <v>534</v>
      </c>
      <c r="D53" s="113" t="s">
        <v>534</v>
      </c>
      <c r="E53" s="51"/>
      <c r="F53" s="51"/>
      <c r="G53" s="147" t="s">
        <v>534</v>
      </c>
      <c r="H53" s="147" t="s">
        <v>534</v>
      </c>
      <c r="I53" s="51"/>
      <c r="J53" s="51"/>
      <c r="K53" s="55"/>
      <c r="L53" s="55"/>
    </row>
    <row r="54" spans="1:12" x14ac:dyDescent="0.25">
      <c r="A54" s="58" t="s">
        <v>382</v>
      </c>
      <c r="B54" s="57" t="s">
        <v>196</v>
      </c>
      <c r="C54" s="56" t="s">
        <v>534</v>
      </c>
      <c r="D54" s="113" t="s">
        <v>534</v>
      </c>
      <c r="E54" s="51"/>
      <c r="F54" s="51"/>
      <c r="G54" s="147" t="s">
        <v>534</v>
      </c>
      <c r="H54" s="147" t="s">
        <v>534</v>
      </c>
      <c r="I54" s="51"/>
      <c r="J54" s="51"/>
      <c r="K54" s="55"/>
      <c r="L54" s="5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0" zoomScale="55" zoomScaleNormal="55" workbookViewId="0">
      <selection activeCell="C24" sqref="C24:AC86"/>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49"/>
      <c r="B5" s="49"/>
      <c r="C5" s="49"/>
      <c r="D5" s="49"/>
      <c r="E5" s="49"/>
      <c r="F5" s="49"/>
      <c r="L5" s="49"/>
      <c r="M5" s="49"/>
      <c r="AC5" s="15"/>
    </row>
    <row r="6" spans="1:29"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80" t="str">
        <f>'1. паспорт местоположение'!A12:C12</f>
        <v>O_TP1600.PH.0010</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65" t="str">
        <f>'1. паспорт местоположение'!A15:C15</f>
        <v>Проектирование реконструкции ПС 110/35/6 кВ Дельта (берегоукрепление со стороны ОРУ-110 кВ и заходов ВЛ-110 кВ)</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72" t="s">
        <v>426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68" t="s">
        <v>194</v>
      </c>
      <c r="B20" s="468" t="s">
        <v>193</v>
      </c>
      <c r="C20" s="466" t="s">
        <v>192</v>
      </c>
      <c r="D20" s="466"/>
      <c r="E20" s="471" t="s">
        <v>191</v>
      </c>
      <c r="F20" s="471"/>
      <c r="G20" s="477" t="s">
        <v>577</v>
      </c>
      <c r="H20" s="474" t="s">
        <v>535</v>
      </c>
      <c r="I20" s="475"/>
      <c r="J20" s="475"/>
      <c r="K20" s="475"/>
      <c r="L20" s="474" t="s">
        <v>536</v>
      </c>
      <c r="M20" s="475"/>
      <c r="N20" s="475"/>
      <c r="O20" s="475"/>
      <c r="P20" s="474" t="s">
        <v>537</v>
      </c>
      <c r="Q20" s="475"/>
      <c r="R20" s="475"/>
      <c r="S20" s="475"/>
      <c r="T20" s="474" t="s">
        <v>538</v>
      </c>
      <c r="U20" s="475"/>
      <c r="V20" s="475"/>
      <c r="W20" s="475"/>
      <c r="X20" s="474" t="s">
        <v>578</v>
      </c>
      <c r="Y20" s="475"/>
      <c r="Z20" s="475"/>
      <c r="AA20" s="475"/>
      <c r="AB20" s="473" t="s">
        <v>190</v>
      </c>
      <c r="AC20" s="473"/>
      <c r="AD20" s="52"/>
      <c r="AE20" s="52"/>
      <c r="AF20" s="52"/>
    </row>
    <row r="21" spans="1:39" ht="99.75" customHeight="1" x14ac:dyDescent="0.25">
      <c r="A21" s="469"/>
      <c r="B21" s="469"/>
      <c r="C21" s="466"/>
      <c r="D21" s="466"/>
      <c r="E21" s="471"/>
      <c r="F21" s="471"/>
      <c r="G21" s="478"/>
      <c r="H21" s="476" t="s">
        <v>2</v>
      </c>
      <c r="I21" s="476"/>
      <c r="J21" s="476" t="s">
        <v>188</v>
      </c>
      <c r="K21" s="476"/>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73"/>
      <c r="AC21" s="473"/>
    </row>
    <row r="22" spans="1:39" ht="89.25" customHeight="1" x14ac:dyDescent="0.3">
      <c r="A22" s="470"/>
      <c r="B22" s="470"/>
      <c r="C22" s="316" t="s">
        <v>2</v>
      </c>
      <c r="D22" s="316" t="s">
        <v>188</v>
      </c>
      <c r="E22" s="312" t="s">
        <v>579</v>
      </c>
      <c r="F22" s="312" t="s">
        <v>574</v>
      </c>
      <c r="G22" s="479"/>
      <c r="H22" s="313" t="s">
        <v>406</v>
      </c>
      <c r="I22" s="313" t="s">
        <v>407</v>
      </c>
      <c r="J22" s="313" t="s">
        <v>406</v>
      </c>
      <c r="K22" s="313" t="s">
        <v>407</v>
      </c>
      <c r="L22" s="313" t="s">
        <v>406</v>
      </c>
      <c r="M22" s="313" t="s">
        <v>407</v>
      </c>
      <c r="N22" s="313" t="s">
        <v>406</v>
      </c>
      <c r="O22" s="313" t="s">
        <v>407</v>
      </c>
      <c r="P22" s="313" t="s">
        <v>406</v>
      </c>
      <c r="Q22" s="313" t="s">
        <v>407</v>
      </c>
      <c r="R22" s="313" t="s">
        <v>406</v>
      </c>
      <c r="S22" s="313" t="s">
        <v>407</v>
      </c>
      <c r="T22" s="313" t="s">
        <v>406</v>
      </c>
      <c r="U22" s="313" t="s">
        <v>407</v>
      </c>
      <c r="V22" s="313" t="s">
        <v>406</v>
      </c>
      <c r="W22" s="313" t="s">
        <v>407</v>
      </c>
      <c r="X22" s="313" t="s">
        <v>406</v>
      </c>
      <c r="Y22" s="313" t="s">
        <v>407</v>
      </c>
      <c r="Z22" s="313" t="s">
        <v>406</v>
      </c>
      <c r="AA22" s="313" t="s">
        <v>407</v>
      </c>
      <c r="AB22" s="316" t="s">
        <v>189</v>
      </c>
      <c r="AC22" s="316" t="s">
        <v>188</v>
      </c>
      <c r="AI22" s="314"/>
      <c r="AJ22" s="314"/>
      <c r="AK22" s="314"/>
      <c r="AL22" s="314"/>
      <c r="AM22" s="49"/>
    </row>
    <row r="23" spans="1:39"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I23" s="49"/>
      <c r="AJ23" s="49"/>
      <c r="AK23" s="49"/>
      <c r="AL23" s="49"/>
      <c r="AM23" s="49"/>
    </row>
    <row r="24" spans="1:39" ht="47.25" customHeight="1" x14ac:dyDescent="0.25">
      <c r="A24" s="156">
        <v>1</v>
      </c>
      <c r="B24" s="157" t="s">
        <v>187</v>
      </c>
      <c r="C24" s="158" t="s">
        <v>534</v>
      </c>
      <c r="D24" s="158">
        <v>4.7053217271204488</v>
      </c>
      <c r="E24" s="158">
        <v>4.7053217271204488</v>
      </c>
      <c r="F24" s="158">
        <v>4.7053217271204488</v>
      </c>
      <c r="G24" s="158">
        <v>0</v>
      </c>
      <c r="H24" s="158" t="s">
        <v>534</v>
      </c>
      <c r="I24" s="158"/>
      <c r="J24" s="158">
        <v>0</v>
      </c>
      <c r="K24" s="158"/>
      <c r="L24" s="158" t="s">
        <v>534</v>
      </c>
      <c r="M24" s="158"/>
      <c r="N24" s="158">
        <v>0</v>
      </c>
      <c r="O24" s="158"/>
      <c r="P24" s="158" t="s">
        <v>534</v>
      </c>
      <c r="Q24" s="158"/>
      <c r="R24" s="158">
        <v>4.7053217271204488</v>
      </c>
      <c r="S24" s="158"/>
      <c r="T24" s="158" t="s">
        <v>534</v>
      </c>
      <c r="U24" s="158"/>
      <c r="V24" s="158">
        <v>0</v>
      </c>
      <c r="W24" s="158"/>
      <c r="X24" s="158">
        <v>0</v>
      </c>
      <c r="Y24" s="158"/>
      <c r="Z24" s="158" t="s">
        <v>534</v>
      </c>
      <c r="AA24" s="158"/>
      <c r="AB24" s="158">
        <v>0</v>
      </c>
      <c r="AC24" s="158">
        <v>4.7053217271204488</v>
      </c>
    </row>
    <row r="25" spans="1:39" ht="24" customHeight="1" x14ac:dyDescent="0.25">
      <c r="A25" s="159" t="s">
        <v>186</v>
      </c>
      <c r="B25" s="160" t="s">
        <v>185</v>
      </c>
      <c r="C25" s="158"/>
      <c r="D25" s="158"/>
      <c r="E25" s="158"/>
      <c r="F25" s="158"/>
      <c r="G25" s="158">
        <v>0</v>
      </c>
      <c r="H25" s="158" t="s">
        <v>534</v>
      </c>
      <c r="I25" s="158"/>
      <c r="J25" s="158">
        <v>0</v>
      </c>
      <c r="K25" s="158"/>
      <c r="L25" s="158" t="s">
        <v>534</v>
      </c>
      <c r="M25" s="158"/>
      <c r="N25" s="158">
        <v>0</v>
      </c>
      <c r="O25" s="158"/>
      <c r="P25" s="158" t="s">
        <v>534</v>
      </c>
      <c r="Q25" s="158"/>
      <c r="R25" s="158">
        <v>0</v>
      </c>
      <c r="S25" s="158"/>
      <c r="T25" s="158" t="s">
        <v>534</v>
      </c>
      <c r="U25" s="158"/>
      <c r="V25" s="158">
        <v>0</v>
      </c>
      <c r="W25" s="158"/>
      <c r="X25" s="158">
        <v>0</v>
      </c>
      <c r="Y25" s="158"/>
      <c r="Z25" s="158" t="s">
        <v>534</v>
      </c>
      <c r="AA25" s="158"/>
      <c r="AB25" s="158">
        <v>0</v>
      </c>
      <c r="AC25" s="158">
        <v>0</v>
      </c>
    </row>
    <row r="26" spans="1:39" x14ac:dyDescent="0.25">
      <c r="A26" s="159" t="s">
        <v>184</v>
      </c>
      <c r="B26" s="160" t="s">
        <v>183</v>
      </c>
      <c r="C26" s="158"/>
      <c r="D26" s="158"/>
      <c r="E26" s="158"/>
      <c r="F26" s="158"/>
      <c r="G26" s="158">
        <v>0</v>
      </c>
      <c r="H26" s="158" t="s">
        <v>534</v>
      </c>
      <c r="I26" s="158"/>
      <c r="J26" s="158">
        <v>0</v>
      </c>
      <c r="K26" s="158"/>
      <c r="L26" s="158" t="s">
        <v>534</v>
      </c>
      <c r="M26" s="158"/>
      <c r="N26" s="158">
        <v>0</v>
      </c>
      <c r="O26" s="158"/>
      <c r="P26" s="158" t="s">
        <v>534</v>
      </c>
      <c r="Q26" s="158"/>
      <c r="R26" s="158">
        <v>0</v>
      </c>
      <c r="S26" s="158"/>
      <c r="T26" s="158" t="s">
        <v>534</v>
      </c>
      <c r="U26" s="158"/>
      <c r="V26" s="158">
        <v>0</v>
      </c>
      <c r="W26" s="158"/>
      <c r="X26" s="158">
        <v>0</v>
      </c>
      <c r="Y26" s="158"/>
      <c r="Z26" s="158" t="s">
        <v>534</v>
      </c>
      <c r="AA26" s="158"/>
      <c r="AB26" s="158">
        <v>0</v>
      </c>
      <c r="AC26" s="158">
        <v>0</v>
      </c>
    </row>
    <row r="27" spans="1:39" ht="31.5" x14ac:dyDescent="0.25">
      <c r="A27" s="159" t="s">
        <v>182</v>
      </c>
      <c r="B27" s="160" t="s">
        <v>363</v>
      </c>
      <c r="C27" s="158"/>
      <c r="D27" s="158"/>
      <c r="E27" s="158"/>
      <c r="F27" s="158"/>
      <c r="G27" s="158">
        <v>0</v>
      </c>
      <c r="H27" s="158" t="s">
        <v>534</v>
      </c>
      <c r="I27" s="158"/>
      <c r="J27" s="158">
        <v>0</v>
      </c>
      <c r="K27" s="158"/>
      <c r="L27" s="158" t="s">
        <v>534</v>
      </c>
      <c r="M27" s="158"/>
      <c r="N27" s="158">
        <v>0</v>
      </c>
      <c r="O27" s="158"/>
      <c r="P27" s="158" t="s">
        <v>534</v>
      </c>
      <c r="Q27" s="158"/>
      <c r="R27" s="158">
        <v>3.9468881798734392</v>
      </c>
      <c r="S27" s="158"/>
      <c r="T27" s="158" t="s">
        <v>534</v>
      </c>
      <c r="U27" s="158"/>
      <c r="V27" s="158">
        <v>0</v>
      </c>
      <c r="W27" s="158"/>
      <c r="X27" s="158">
        <v>0</v>
      </c>
      <c r="Y27" s="158"/>
      <c r="Z27" s="158" t="s">
        <v>534</v>
      </c>
      <c r="AA27" s="158"/>
      <c r="AB27" s="158">
        <v>0</v>
      </c>
      <c r="AC27" s="158">
        <v>3.9468881798734392</v>
      </c>
    </row>
    <row r="28" spans="1:39" x14ac:dyDescent="0.25">
      <c r="A28" s="159" t="s">
        <v>181</v>
      </c>
      <c r="B28" s="160" t="s">
        <v>180</v>
      </c>
      <c r="C28" s="158"/>
      <c r="D28" s="158"/>
      <c r="E28" s="158"/>
      <c r="F28" s="158"/>
      <c r="G28" s="158">
        <v>0</v>
      </c>
      <c r="H28" s="158" t="s">
        <v>534</v>
      </c>
      <c r="I28" s="158"/>
      <c r="J28" s="158">
        <v>0</v>
      </c>
      <c r="K28" s="158"/>
      <c r="L28" s="158" t="s">
        <v>534</v>
      </c>
      <c r="M28" s="158"/>
      <c r="N28" s="158">
        <v>0</v>
      </c>
      <c r="O28" s="158"/>
      <c r="P28" s="158" t="s">
        <v>534</v>
      </c>
      <c r="Q28" s="158"/>
      <c r="R28" s="158">
        <v>0</v>
      </c>
      <c r="S28" s="158"/>
      <c r="T28" s="158" t="s">
        <v>534</v>
      </c>
      <c r="U28" s="158"/>
      <c r="V28" s="158">
        <v>0</v>
      </c>
      <c r="W28" s="158"/>
      <c r="X28" s="158">
        <v>0</v>
      </c>
      <c r="Y28" s="158"/>
      <c r="Z28" s="158">
        <v>0</v>
      </c>
      <c r="AA28" s="158"/>
      <c r="AB28" s="158" t="s">
        <v>534</v>
      </c>
      <c r="AC28" s="158">
        <v>0</v>
      </c>
    </row>
    <row r="29" spans="1:39" x14ac:dyDescent="0.25">
      <c r="A29" s="159" t="s">
        <v>179</v>
      </c>
      <c r="B29" s="161" t="s">
        <v>178</v>
      </c>
      <c r="C29" s="158"/>
      <c r="D29" s="158"/>
      <c r="E29" s="158"/>
      <c r="F29" s="158"/>
      <c r="G29" s="158">
        <v>0</v>
      </c>
      <c r="H29" s="158" t="s">
        <v>534</v>
      </c>
      <c r="I29" s="158"/>
      <c r="J29" s="158">
        <v>0</v>
      </c>
      <c r="K29" s="158"/>
      <c r="L29" s="158" t="s">
        <v>534</v>
      </c>
      <c r="M29" s="158"/>
      <c r="N29" s="158">
        <v>0</v>
      </c>
      <c r="O29" s="158"/>
      <c r="P29" s="158" t="s">
        <v>534</v>
      </c>
      <c r="Q29" s="158"/>
      <c r="R29" s="158">
        <v>0.75843354724700962</v>
      </c>
      <c r="S29" s="158"/>
      <c r="T29" s="158" t="s">
        <v>534</v>
      </c>
      <c r="U29" s="158"/>
      <c r="V29" s="158">
        <v>0</v>
      </c>
      <c r="W29" s="158"/>
      <c r="X29" s="158">
        <v>0</v>
      </c>
      <c r="Y29" s="158"/>
      <c r="Z29" s="158" t="s">
        <v>534</v>
      </c>
      <c r="AA29" s="158"/>
      <c r="AB29" s="158">
        <v>0</v>
      </c>
      <c r="AC29" s="158">
        <v>0.75843354724700962</v>
      </c>
    </row>
    <row r="30" spans="1:39" ht="47.25" x14ac:dyDescent="0.25">
      <c r="A30" s="156" t="s">
        <v>63</v>
      </c>
      <c r="B30" s="157" t="s">
        <v>177</v>
      </c>
      <c r="C30" s="158" t="s">
        <v>534</v>
      </c>
      <c r="D30" s="158">
        <v>3.9468881798734388</v>
      </c>
      <c r="E30" s="158">
        <v>3.9468881798734388</v>
      </c>
      <c r="F30" s="158">
        <v>3.9468881798734388</v>
      </c>
      <c r="G30" s="158">
        <v>0</v>
      </c>
      <c r="H30" s="158" t="s">
        <v>534</v>
      </c>
      <c r="I30" s="158"/>
      <c r="J30" s="158">
        <v>0</v>
      </c>
      <c r="K30" s="158"/>
      <c r="L30" s="158" t="s">
        <v>534</v>
      </c>
      <c r="M30" s="158"/>
      <c r="N30" s="158">
        <v>0</v>
      </c>
      <c r="O30" s="158"/>
      <c r="P30" s="158" t="s">
        <v>534</v>
      </c>
      <c r="Q30" s="158"/>
      <c r="R30" s="158">
        <v>3.9468881798734388</v>
      </c>
      <c r="S30" s="158"/>
      <c r="T30" s="158" t="s">
        <v>534</v>
      </c>
      <c r="U30" s="158"/>
      <c r="V30" s="158">
        <v>0</v>
      </c>
      <c r="W30" s="158"/>
      <c r="X30" s="158">
        <v>0</v>
      </c>
      <c r="Y30" s="158"/>
      <c r="Z30" s="158" t="s">
        <v>534</v>
      </c>
      <c r="AA30" s="158"/>
      <c r="AB30" s="158">
        <v>0</v>
      </c>
      <c r="AC30" s="158">
        <v>3.9468881798734388</v>
      </c>
    </row>
    <row r="31" spans="1:39" x14ac:dyDescent="0.25">
      <c r="A31" s="156" t="s">
        <v>176</v>
      </c>
      <c r="B31" s="160" t="s">
        <v>175</v>
      </c>
      <c r="C31" s="158" t="s">
        <v>534</v>
      </c>
      <c r="D31" s="158">
        <v>3.792167736235049</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9" ht="31.5" x14ac:dyDescent="0.25">
      <c r="A32" s="156" t="s">
        <v>174</v>
      </c>
      <c r="B32" s="160" t="s">
        <v>173</v>
      </c>
      <c r="C32" s="158" t="s">
        <v>534</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x14ac:dyDescent="0.25">
      <c r="A33" s="156" t="s">
        <v>172</v>
      </c>
      <c r="B33" s="160" t="s">
        <v>171</v>
      </c>
      <c r="C33" s="158" t="s">
        <v>534</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x14ac:dyDescent="0.25">
      <c r="A34" s="156" t="s">
        <v>170</v>
      </c>
      <c r="B34" s="160" t="s">
        <v>169</v>
      </c>
      <c r="C34" s="158" t="s">
        <v>534</v>
      </c>
      <c r="D34" s="158">
        <v>0.15472044363838999</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ht="31.5"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x14ac:dyDescent="0.25">
      <c r="A36" s="159" t="s">
        <v>167</v>
      </c>
      <c r="B36" s="160" t="s">
        <v>499</v>
      </c>
      <c r="C36" s="158"/>
      <c r="D36" s="158"/>
      <c r="E36" s="158"/>
      <c r="F36" s="158"/>
      <c r="G36" s="158">
        <v>0</v>
      </c>
      <c r="H36" s="158" t="s">
        <v>534</v>
      </c>
      <c r="I36" s="317" t="s">
        <v>534</v>
      </c>
      <c r="J36" s="158">
        <v>0</v>
      </c>
      <c r="K36" s="317" t="s">
        <v>495</v>
      </c>
      <c r="L36" s="158" t="s">
        <v>534</v>
      </c>
      <c r="M36" s="317" t="s">
        <v>534</v>
      </c>
      <c r="N36" s="158">
        <v>0</v>
      </c>
      <c r="O36" s="317" t="s">
        <v>495</v>
      </c>
      <c r="P36" s="158" t="s">
        <v>534</v>
      </c>
      <c r="Q36" s="317" t="s">
        <v>534</v>
      </c>
      <c r="R36" s="158">
        <v>0</v>
      </c>
      <c r="S36" s="317" t="s">
        <v>495</v>
      </c>
      <c r="T36" s="158" t="s">
        <v>534</v>
      </c>
      <c r="U36" s="317" t="s">
        <v>534</v>
      </c>
      <c r="V36" s="158">
        <v>0</v>
      </c>
      <c r="W36" s="317" t="s">
        <v>495</v>
      </c>
      <c r="X36" s="158">
        <v>0</v>
      </c>
      <c r="Y36" s="317" t="s">
        <v>495</v>
      </c>
      <c r="Z36" s="158" t="s">
        <v>534</v>
      </c>
      <c r="AA36" s="317" t="s">
        <v>534</v>
      </c>
      <c r="AB36" s="158">
        <v>0</v>
      </c>
      <c r="AC36" s="158">
        <v>0</v>
      </c>
    </row>
    <row r="37" spans="1:29" ht="31.5" x14ac:dyDescent="0.25">
      <c r="A37" s="159" t="s">
        <v>166</v>
      </c>
      <c r="B37" s="162" t="s">
        <v>497</v>
      </c>
      <c r="C37" s="158"/>
      <c r="D37" s="158"/>
      <c r="E37" s="158"/>
      <c r="F37" s="158"/>
      <c r="G37" s="158">
        <v>0</v>
      </c>
      <c r="H37" s="158" t="s">
        <v>534</v>
      </c>
      <c r="I37" s="317" t="s">
        <v>534</v>
      </c>
      <c r="J37" s="158">
        <v>0</v>
      </c>
      <c r="K37" s="317" t="s">
        <v>495</v>
      </c>
      <c r="L37" s="158" t="s">
        <v>534</v>
      </c>
      <c r="M37" s="317" t="s">
        <v>534</v>
      </c>
      <c r="N37" s="158">
        <v>0</v>
      </c>
      <c r="O37" s="317" t="s">
        <v>495</v>
      </c>
      <c r="P37" s="158" t="s">
        <v>534</v>
      </c>
      <c r="Q37" s="317" t="s">
        <v>534</v>
      </c>
      <c r="R37" s="158">
        <v>0</v>
      </c>
      <c r="S37" s="317" t="s">
        <v>495</v>
      </c>
      <c r="T37" s="158" t="s">
        <v>534</v>
      </c>
      <c r="U37" s="317" t="s">
        <v>534</v>
      </c>
      <c r="V37" s="158">
        <v>0</v>
      </c>
      <c r="W37" s="317" t="s">
        <v>495</v>
      </c>
      <c r="X37" s="158">
        <v>0</v>
      </c>
      <c r="Y37" s="317" t="s">
        <v>495</v>
      </c>
      <c r="Z37" s="158" t="s">
        <v>534</v>
      </c>
      <c r="AA37" s="317" t="s">
        <v>534</v>
      </c>
      <c r="AB37" s="158">
        <v>0</v>
      </c>
      <c r="AC37" s="158">
        <v>0</v>
      </c>
    </row>
    <row r="38" spans="1:29" x14ac:dyDescent="0.25">
      <c r="A38" s="159" t="s">
        <v>165</v>
      </c>
      <c r="B38" s="162" t="s">
        <v>156</v>
      </c>
      <c r="C38" s="158"/>
      <c r="D38" s="158"/>
      <c r="E38" s="158"/>
      <c r="F38" s="158"/>
      <c r="G38" s="158">
        <v>0</v>
      </c>
      <c r="H38" s="158" t="s">
        <v>534</v>
      </c>
      <c r="I38" s="317" t="s">
        <v>534</v>
      </c>
      <c r="J38" s="158">
        <v>0</v>
      </c>
      <c r="K38" s="317" t="s">
        <v>495</v>
      </c>
      <c r="L38" s="158" t="s">
        <v>534</v>
      </c>
      <c r="M38" s="317" t="s">
        <v>534</v>
      </c>
      <c r="N38" s="158">
        <v>0</v>
      </c>
      <c r="O38" s="317" t="s">
        <v>495</v>
      </c>
      <c r="P38" s="158" t="s">
        <v>534</v>
      </c>
      <c r="Q38" s="317" t="s">
        <v>534</v>
      </c>
      <c r="R38" s="158">
        <v>0</v>
      </c>
      <c r="S38" s="317" t="s">
        <v>495</v>
      </c>
      <c r="T38" s="158" t="s">
        <v>534</v>
      </c>
      <c r="U38" s="317" t="s">
        <v>534</v>
      </c>
      <c r="V38" s="158">
        <v>0</v>
      </c>
      <c r="W38" s="317" t="s">
        <v>495</v>
      </c>
      <c r="X38" s="158">
        <v>0</v>
      </c>
      <c r="Y38" s="317" t="s">
        <v>495</v>
      </c>
      <c r="Z38" s="158" t="s">
        <v>534</v>
      </c>
      <c r="AA38" s="317" t="s">
        <v>534</v>
      </c>
      <c r="AB38" s="158">
        <v>0</v>
      </c>
      <c r="AC38" s="158">
        <v>0</v>
      </c>
    </row>
    <row r="39" spans="1:29" x14ac:dyDescent="0.25">
      <c r="A39" s="159" t="s">
        <v>164</v>
      </c>
      <c r="B39" s="160" t="s">
        <v>530</v>
      </c>
      <c r="C39" s="158"/>
      <c r="D39" s="158"/>
      <c r="E39" s="158"/>
      <c r="F39" s="158"/>
      <c r="G39" s="158">
        <v>0</v>
      </c>
      <c r="H39" s="158" t="s">
        <v>534</v>
      </c>
      <c r="I39" s="317" t="s">
        <v>534</v>
      </c>
      <c r="J39" s="158">
        <v>0</v>
      </c>
      <c r="K39" s="317" t="s">
        <v>495</v>
      </c>
      <c r="L39" s="158" t="s">
        <v>534</v>
      </c>
      <c r="M39" s="317" t="s">
        <v>534</v>
      </c>
      <c r="N39" s="158">
        <v>0</v>
      </c>
      <c r="O39" s="317" t="s">
        <v>495</v>
      </c>
      <c r="P39" s="158" t="s">
        <v>534</v>
      </c>
      <c r="Q39" s="317" t="s">
        <v>534</v>
      </c>
      <c r="R39" s="158">
        <v>0</v>
      </c>
      <c r="S39" s="317" t="s">
        <v>495</v>
      </c>
      <c r="T39" s="158" t="s">
        <v>534</v>
      </c>
      <c r="U39" s="317" t="s">
        <v>534</v>
      </c>
      <c r="V39" s="158">
        <v>0</v>
      </c>
      <c r="W39" s="317" t="s">
        <v>495</v>
      </c>
      <c r="X39" s="158">
        <v>0</v>
      </c>
      <c r="Y39" s="317" t="s">
        <v>495</v>
      </c>
      <c r="Z39" s="158" t="s">
        <v>534</v>
      </c>
      <c r="AA39" s="317" t="s">
        <v>534</v>
      </c>
      <c r="AB39" s="158">
        <v>0</v>
      </c>
      <c r="AC39" s="158">
        <v>0</v>
      </c>
    </row>
    <row r="40" spans="1:29" x14ac:dyDescent="0.25">
      <c r="A40" s="159" t="s">
        <v>163</v>
      </c>
      <c r="B40" s="160" t="s">
        <v>500</v>
      </c>
      <c r="C40" s="158"/>
      <c r="D40" s="158"/>
      <c r="E40" s="158"/>
      <c r="F40" s="158"/>
      <c r="G40" s="158">
        <v>0</v>
      </c>
      <c r="H40" s="158" t="s">
        <v>534</v>
      </c>
      <c r="I40" s="317" t="s">
        <v>534</v>
      </c>
      <c r="J40" s="158">
        <v>0</v>
      </c>
      <c r="K40" s="317" t="s">
        <v>495</v>
      </c>
      <c r="L40" s="158" t="s">
        <v>534</v>
      </c>
      <c r="M40" s="317" t="s">
        <v>534</v>
      </c>
      <c r="N40" s="158">
        <v>0</v>
      </c>
      <c r="O40" s="317" t="s">
        <v>495</v>
      </c>
      <c r="P40" s="158" t="s">
        <v>534</v>
      </c>
      <c r="Q40" s="317" t="s">
        <v>534</v>
      </c>
      <c r="R40" s="158">
        <v>0</v>
      </c>
      <c r="S40" s="317" t="s">
        <v>495</v>
      </c>
      <c r="T40" s="158" t="s">
        <v>534</v>
      </c>
      <c r="U40" s="317" t="s">
        <v>534</v>
      </c>
      <c r="V40" s="158">
        <v>0</v>
      </c>
      <c r="W40" s="317" t="s">
        <v>495</v>
      </c>
      <c r="X40" s="158">
        <v>0</v>
      </c>
      <c r="Y40" s="317" t="s">
        <v>495</v>
      </c>
      <c r="Z40" s="158" t="s">
        <v>534</v>
      </c>
      <c r="AA40" s="317" t="s">
        <v>534</v>
      </c>
      <c r="AB40" s="158">
        <v>0</v>
      </c>
      <c r="AC40" s="158">
        <v>0</v>
      </c>
    </row>
    <row r="41" spans="1:29" x14ac:dyDescent="0.25">
      <c r="A41" s="159" t="s">
        <v>162</v>
      </c>
      <c r="B41" s="160" t="s">
        <v>501</v>
      </c>
      <c r="C41" s="158"/>
      <c r="D41" s="158"/>
      <c r="E41" s="158"/>
      <c r="F41" s="158"/>
      <c r="G41" s="158">
        <v>0</v>
      </c>
      <c r="H41" s="158" t="s">
        <v>534</v>
      </c>
      <c r="I41" s="317" t="s">
        <v>534</v>
      </c>
      <c r="J41" s="158">
        <v>0</v>
      </c>
      <c r="K41" s="317" t="s">
        <v>495</v>
      </c>
      <c r="L41" s="158" t="s">
        <v>534</v>
      </c>
      <c r="M41" s="317" t="s">
        <v>534</v>
      </c>
      <c r="N41" s="158">
        <v>0</v>
      </c>
      <c r="O41" s="317" t="s">
        <v>495</v>
      </c>
      <c r="P41" s="158" t="s">
        <v>534</v>
      </c>
      <c r="Q41" s="317" t="s">
        <v>534</v>
      </c>
      <c r="R41" s="158">
        <v>0</v>
      </c>
      <c r="S41" s="317" t="s">
        <v>495</v>
      </c>
      <c r="T41" s="158" t="s">
        <v>534</v>
      </c>
      <c r="U41" s="317" t="s">
        <v>534</v>
      </c>
      <c r="V41" s="158">
        <v>0</v>
      </c>
      <c r="W41" s="317" t="s">
        <v>495</v>
      </c>
      <c r="X41" s="158">
        <v>0</v>
      </c>
      <c r="Y41" s="317" t="s">
        <v>495</v>
      </c>
      <c r="Z41" s="158" t="s">
        <v>534</v>
      </c>
      <c r="AA41" s="317" t="s">
        <v>534</v>
      </c>
      <c r="AB41" s="158">
        <v>0</v>
      </c>
      <c r="AC41" s="158">
        <v>0</v>
      </c>
    </row>
    <row r="42" spans="1:29" x14ac:dyDescent="0.25">
      <c r="A42" s="159" t="s">
        <v>161</v>
      </c>
      <c r="B42" s="160" t="s">
        <v>502</v>
      </c>
      <c r="C42" s="158"/>
      <c r="D42" s="158"/>
      <c r="E42" s="158"/>
      <c r="F42" s="158"/>
      <c r="G42" s="158">
        <v>0</v>
      </c>
      <c r="H42" s="158" t="s">
        <v>534</v>
      </c>
      <c r="I42" s="317" t="s">
        <v>534</v>
      </c>
      <c r="J42" s="158">
        <v>0</v>
      </c>
      <c r="K42" s="317" t="s">
        <v>495</v>
      </c>
      <c r="L42" s="158" t="s">
        <v>534</v>
      </c>
      <c r="M42" s="317" t="s">
        <v>534</v>
      </c>
      <c r="N42" s="158">
        <v>0</v>
      </c>
      <c r="O42" s="317" t="s">
        <v>495</v>
      </c>
      <c r="P42" s="158" t="s">
        <v>534</v>
      </c>
      <c r="Q42" s="317" t="s">
        <v>534</v>
      </c>
      <c r="R42" s="158">
        <v>0</v>
      </c>
      <c r="S42" s="317" t="s">
        <v>495</v>
      </c>
      <c r="T42" s="158" t="s">
        <v>534</v>
      </c>
      <c r="U42" s="317" t="s">
        <v>534</v>
      </c>
      <c r="V42" s="158">
        <v>0</v>
      </c>
      <c r="W42" s="317" t="s">
        <v>495</v>
      </c>
      <c r="X42" s="158">
        <v>0</v>
      </c>
      <c r="Y42" s="317" t="s">
        <v>495</v>
      </c>
      <c r="Z42" s="158" t="s">
        <v>534</v>
      </c>
      <c r="AA42" s="317" t="s">
        <v>534</v>
      </c>
      <c r="AB42" s="158">
        <v>0</v>
      </c>
      <c r="AC42" s="158">
        <v>0</v>
      </c>
    </row>
    <row r="43" spans="1:29" x14ac:dyDescent="0.25">
      <c r="A43" s="159" t="s">
        <v>503</v>
      </c>
      <c r="B43" s="160" t="s">
        <v>504</v>
      </c>
      <c r="C43" s="158"/>
      <c r="D43" s="158"/>
      <c r="E43" s="158"/>
      <c r="F43" s="158"/>
      <c r="G43" s="158">
        <v>0</v>
      </c>
      <c r="H43" s="158" t="s">
        <v>534</v>
      </c>
      <c r="I43" s="317" t="s">
        <v>534</v>
      </c>
      <c r="J43" s="158">
        <v>0</v>
      </c>
      <c r="K43" s="317" t="s">
        <v>495</v>
      </c>
      <c r="L43" s="158" t="s">
        <v>534</v>
      </c>
      <c r="M43" s="317" t="s">
        <v>534</v>
      </c>
      <c r="N43" s="158">
        <v>0</v>
      </c>
      <c r="O43" s="317" t="s">
        <v>495</v>
      </c>
      <c r="P43" s="158" t="s">
        <v>534</v>
      </c>
      <c r="Q43" s="317" t="s">
        <v>534</v>
      </c>
      <c r="R43" s="158">
        <v>0</v>
      </c>
      <c r="S43" s="317" t="s">
        <v>495</v>
      </c>
      <c r="T43" s="158" t="s">
        <v>534</v>
      </c>
      <c r="U43" s="317" t="s">
        <v>534</v>
      </c>
      <c r="V43" s="158">
        <v>0</v>
      </c>
      <c r="W43" s="317" t="s">
        <v>495</v>
      </c>
      <c r="X43" s="158">
        <v>0</v>
      </c>
      <c r="Y43" s="317" t="s">
        <v>495</v>
      </c>
      <c r="Z43" s="158" t="s">
        <v>534</v>
      </c>
      <c r="AA43" s="317" t="s">
        <v>534</v>
      </c>
      <c r="AB43" s="158">
        <v>0</v>
      </c>
      <c r="AC43" s="158">
        <v>0</v>
      </c>
    </row>
    <row r="44" spans="1:29" x14ac:dyDescent="0.25">
      <c r="A44" s="159" t="s">
        <v>505</v>
      </c>
      <c r="B44" s="160" t="s">
        <v>506</v>
      </c>
      <c r="C44" s="158"/>
      <c r="D44" s="158"/>
      <c r="E44" s="158"/>
      <c r="F44" s="158"/>
      <c r="G44" s="158">
        <v>0</v>
      </c>
      <c r="H44" s="158" t="s">
        <v>534</v>
      </c>
      <c r="I44" s="317" t="s">
        <v>534</v>
      </c>
      <c r="J44" s="158">
        <v>0</v>
      </c>
      <c r="K44" s="317" t="s">
        <v>495</v>
      </c>
      <c r="L44" s="158" t="s">
        <v>534</v>
      </c>
      <c r="M44" s="317" t="s">
        <v>534</v>
      </c>
      <c r="N44" s="158">
        <v>0</v>
      </c>
      <c r="O44" s="317" t="s">
        <v>495</v>
      </c>
      <c r="P44" s="158" t="s">
        <v>534</v>
      </c>
      <c r="Q44" s="317" t="s">
        <v>534</v>
      </c>
      <c r="R44" s="158">
        <v>0</v>
      </c>
      <c r="S44" s="317" t="s">
        <v>495</v>
      </c>
      <c r="T44" s="158" t="s">
        <v>534</v>
      </c>
      <c r="U44" s="317" t="s">
        <v>534</v>
      </c>
      <c r="V44" s="158">
        <v>0</v>
      </c>
      <c r="W44" s="317" t="s">
        <v>495</v>
      </c>
      <c r="X44" s="158">
        <v>0</v>
      </c>
      <c r="Y44" s="317" t="s">
        <v>495</v>
      </c>
      <c r="Z44" s="158" t="s">
        <v>534</v>
      </c>
      <c r="AA44" s="317" t="s">
        <v>534</v>
      </c>
      <c r="AB44" s="158">
        <v>0</v>
      </c>
      <c r="AC44" s="158">
        <v>0</v>
      </c>
    </row>
    <row r="45" spans="1:29" x14ac:dyDescent="0.25">
      <c r="A45" s="159" t="s">
        <v>507</v>
      </c>
      <c r="B45" s="160" t="s">
        <v>508</v>
      </c>
      <c r="C45" s="158"/>
      <c r="D45" s="158"/>
      <c r="E45" s="158"/>
      <c r="F45" s="158"/>
      <c r="G45" s="158">
        <v>0</v>
      </c>
      <c r="H45" s="158" t="s">
        <v>534</v>
      </c>
      <c r="I45" s="317" t="s">
        <v>534</v>
      </c>
      <c r="J45" s="158">
        <v>0</v>
      </c>
      <c r="K45" s="317" t="s">
        <v>495</v>
      </c>
      <c r="L45" s="158" t="s">
        <v>534</v>
      </c>
      <c r="M45" s="317" t="s">
        <v>534</v>
      </c>
      <c r="N45" s="158">
        <v>0</v>
      </c>
      <c r="O45" s="317" t="s">
        <v>495</v>
      </c>
      <c r="P45" s="158" t="s">
        <v>534</v>
      </c>
      <c r="Q45" s="317" t="s">
        <v>534</v>
      </c>
      <c r="R45" s="158">
        <v>0</v>
      </c>
      <c r="S45" s="317" t="s">
        <v>495</v>
      </c>
      <c r="T45" s="158" t="s">
        <v>534</v>
      </c>
      <c r="U45" s="317" t="s">
        <v>534</v>
      </c>
      <c r="V45" s="158">
        <v>0</v>
      </c>
      <c r="W45" s="317" t="s">
        <v>495</v>
      </c>
      <c r="X45" s="158">
        <v>0</v>
      </c>
      <c r="Y45" s="317" t="s">
        <v>495</v>
      </c>
      <c r="Z45" s="158" t="s">
        <v>534</v>
      </c>
      <c r="AA45" s="317" t="s">
        <v>534</v>
      </c>
      <c r="AB45" s="158">
        <v>0</v>
      </c>
      <c r="AC45" s="158">
        <v>0</v>
      </c>
    </row>
    <row r="46" spans="1:29" x14ac:dyDescent="0.25">
      <c r="A46" s="159" t="s">
        <v>509</v>
      </c>
      <c r="B46" s="160" t="s">
        <v>510</v>
      </c>
      <c r="C46" s="158"/>
      <c r="D46" s="158"/>
      <c r="E46" s="158"/>
      <c r="F46" s="158"/>
      <c r="G46" s="158">
        <v>0</v>
      </c>
      <c r="H46" s="158" t="s">
        <v>534</v>
      </c>
      <c r="I46" s="317" t="s">
        <v>534</v>
      </c>
      <c r="J46" s="158">
        <v>0</v>
      </c>
      <c r="K46" s="317" t="s">
        <v>495</v>
      </c>
      <c r="L46" s="158" t="s">
        <v>534</v>
      </c>
      <c r="M46" s="317" t="s">
        <v>534</v>
      </c>
      <c r="N46" s="158">
        <v>0</v>
      </c>
      <c r="O46" s="317" t="s">
        <v>495</v>
      </c>
      <c r="P46" s="158" t="s">
        <v>534</v>
      </c>
      <c r="Q46" s="317" t="s">
        <v>534</v>
      </c>
      <c r="R46" s="158">
        <v>0</v>
      </c>
      <c r="S46" s="317" t="s">
        <v>495</v>
      </c>
      <c r="T46" s="158" t="s">
        <v>534</v>
      </c>
      <c r="U46" s="317" t="s">
        <v>534</v>
      </c>
      <c r="V46" s="158">
        <v>0</v>
      </c>
      <c r="W46" s="317" t="s">
        <v>495</v>
      </c>
      <c r="X46" s="158">
        <v>0</v>
      </c>
      <c r="Y46" s="317" t="s">
        <v>495</v>
      </c>
      <c r="Z46" s="158" t="s">
        <v>534</v>
      </c>
      <c r="AA46" s="317" t="s">
        <v>534</v>
      </c>
      <c r="AB46" s="158">
        <v>0</v>
      </c>
      <c r="AC46" s="158">
        <v>0</v>
      </c>
    </row>
    <row r="47" spans="1:29" x14ac:dyDescent="0.25">
      <c r="A47" s="156" t="s">
        <v>61</v>
      </c>
      <c r="B47" s="157" t="s">
        <v>160</v>
      </c>
      <c r="C47" s="158"/>
      <c r="D47" s="158"/>
      <c r="E47" s="158"/>
      <c r="F47" s="158"/>
      <c r="G47" s="158"/>
      <c r="H47" s="158"/>
      <c r="I47" s="158"/>
      <c r="J47" s="158"/>
      <c r="K47" s="158"/>
      <c r="L47" s="158"/>
      <c r="M47" s="158"/>
      <c r="N47" s="158"/>
      <c r="O47" s="158"/>
      <c r="P47" s="158"/>
      <c r="Q47" s="158"/>
      <c r="R47" s="158"/>
      <c r="S47" s="317"/>
      <c r="T47" s="158"/>
      <c r="U47" s="158"/>
      <c r="V47" s="158"/>
      <c r="W47" s="158"/>
      <c r="X47" s="158"/>
      <c r="Y47" s="158"/>
      <c r="Z47" s="158"/>
      <c r="AA47" s="158"/>
      <c r="AB47" s="158"/>
      <c r="AC47" s="158"/>
    </row>
    <row r="48" spans="1:29" x14ac:dyDescent="0.25">
      <c r="A48" s="159" t="s">
        <v>159</v>
      </c>
      <c r="B48" s="160" t="s">
        <v>499</v>
      </c>
      <c r="C48" s="158" t="s">
        <v>534</v>
      </c>
      <c r="D48" s="158">
        <v>0</v>
      </c>
      <c r="E48" s="158"/>
      <c r="F48" s="158"/>
      <c r="G48" s="158">
        <v>0</v>
      </c>
      <c r="H48" s="158" t="s">
        <v>534</v>
      </c>
      <c r="I48" s="158"/>
      <c r="J48" s="158">
        <v>0</v>
      </c>
      <c r="K48" s="158"/>
      <c r="L48" s="158" t="s">
        <v>534</v>
      </c>
      <c r="M48" s="158"/>
      <c r="N48" s="158">
        <v>0</v>
      </c>
      <c r="O48" s="158"/>
      <c r="P48" s="158" t="s">
        <v>534</v>
      </c>
      <c r="Q48" s="158"/>
      <c r="R48" s="158">
        <v>0</v>
      </c>
      <c r="S48" s="158"/>
      <c r="T48" s="158" t="s">
        <v>534</v>
      </c>
      <c r="U48" s="158"/>
      <c r="V48" s="158">
        <v>0</v>
      </c>
      <c r="W48" s="158"/>
      <c r="X48" s="158">
        <v>0</v>
      </c>
      <c r="Y48" s="158"/>
      <c r="Z48" s="158" t="s">
        <v>534</v>
      </c>
      <c r="AA48" s="158"/>
      <c r="AB48" s="158">
        <v>0</v>
      </c>
      <c r="AC48" s="158">
        <v>0</v>
      </c>
    </row>
    <row r="49" spans="1:29" ht="31.5" x14ac:dyDescent="0.25">
      <c r="A49" s="159" t="s">
        <v>158</v>
      </c>
      <c r="B49" s="162" t="s">
        <v>497</v>
      </c>
      <c r="C49" s="158" t="s">
        <v>534</v>
      </c>
      <c r="D49" s="158">
        <v>0</v>
      </c>
      <c r="E49" s="158"/>
      <c r="F49" s="158"/>
      <c r="G49" s="158">
        <v>0</v>
      </c>
      <c r="H49" s="158" t="s">
        <v>534</v>
      </c>
      <c r="I49" s="158"/>
      <c r="J49" s="158">
        <v>0</v>
      </c>
      <c r="K49" s="158"/>
      <c r="L49" s="158" t="s">
        <v>534</v>
      </c>
      <c r="M49" s="158"/>
      <c r="N49" s="158">
        <v>0</v>
      </c>
      <c r="O49" s="158"/>
      <c r="P49" s="158" t="s">
        <v>534</v>
      </c>
      <c r="Q49" s="158"/>
      <c r="R49" s="158">
        <v>0</v>
      </c>
      <c r="S49" s="158"/>
      <c r="T49" s="158" t="s">
        <v>534</v>
      </c>
      <c r="U49" s="158"/>
      <c r="V49" s="158">
        <v>0</v>
      </c>
      <c r="W49" s="158"/>
      <c r="X49" s="158">
        <v>0</v>
      </c>
      <c r="Y49" s="158"/>
      <c r="Z49" s="158" t="s">
        <v>534</v>
      </c>
      <c r="AA49" s="158"/>
      <c r="AB49" s="158">
        <v>0</v>
      </c>
      <c r="AC49" s="158">
        <v>0</v>
      </c>
    </row>
    <row r="50" spans="1:29" x14ac:dyDescent="0.25">
      <c r="A50" s="159" t="s">
        <v>157</v>
      </c>
      <c r="B50" s="162" t="s">
        <v>156</v>
      </c>
      <c r="C50" s="158" t="s">
        <v>534</v>
      </c>
      <c r="D50" s="158">
        <v>0</v>
      </c>
      <c r="E50" s="158"/>
      <c r="F50" s="158"/>
      <c r="G50" s="158">
        <v>0</v>
      </c>
      <c r="H50" s="158" t="s">
        <v>534</v>
      </c>
      <c r="I50" s="158"/>
      <c r="J50" s="158">
        <v>0</v>
      </c>
      <c r="K50" s="158"/>
      <c r="L50" s="158" t="s">
        <v>534</v>
      </c>
      <c r="M50" s="158"/>
      <c r="N50" s="158">
        <v>0</v>
      </c>
      <c r="O50" s="158"/>
      <c r="P50" s="158" t="s">
        <v>534</v>
      </c>
      <c r="Q50" s="158"/>
      <c r="R50" s="158">
        <v>0</v>
      </c>
      <c r="S50" s="158"/>
      <c r="T50" s="158" t="s">
        <v>534</v>
      </c>
      <c r="U50" s="158"/>
      <c r="V50" s="158">
        <v>0</v>
      </c>
      <c r="W50" s="158"/>
      <c r="X50" s="158">
        <v>0</v>
      </c>
      <c r="Y50" s="158"/>
      <c r="Z50" s="158" t="s">
        <v>534</v>
      </c>
      <c r="AA50" s="158"/>
      <c r="AB50" s="158">
        <v>0</v>
      </c>
      <c r="AC50" s="158">
        <v>0</v>
      </c>
    </row>
    <row r="51" spans="1:29" ht="35.25" customHeight="1" x14ac:dyDescent="0.25">
      <c r="A51" s="159" t="s">
        <v>155</v>
      </c>
      <c r="B51" s="160" t="s">
        <v>154</v>
      </c>
      <c r="C51" s="158" t="s">
        <v>534</v>
      </c>
      <c r="D51" s="158">
        <v>0</v>
      </c>
      <c r="E51" s="158"/>
      <c r="F51" s="158"/>
      <c r="G51" s="158">
        <v>0</v>
      </c>
      <c r="H51" s="158" t="s">
        <v>534</v>
      </c>
      <c r="I51" s="158"/>
      <c r="J51" s="158">
        <v>0</v>
      </c>
      <c r="K51" s="158"/>
      <c r="L51" s="158" t="s">
        <v>534</v>
      </c>
      <c r="M51" s="158"/>
      <c r="N51" s="158">
        <v>0</v>
      </c>
      <c r="O51" s="158"/>
      <c r="P51" s="158" t="s">
        <v>534</v>
      </c>
      <c r="Q51" s="158"/>
      <c r="R51" s="158">
        <v>0</v>
      </c>
      <c r="S51" s="158"/>
      <c r="T51" s="158" t="s">
        <v>534</v>
      </c>
      <c r="U51" s="158"/>
      <c r="V51" s="158">
        <v>0</v>
      </c>
      <c r="W51" s="158"/>
      <c r="X51" s="158">
        <v>0</v>
      </c>
      <c r="Y51" s="158"/>
      <c r="Z51" s="158" t="s">
        <v>534</v>
      </c>
      <c r="AA51" s="158"/>
      <c r="AB51" s="158">
        <v>0</v>
      </c>
      <c r="AC51" s="158">
        <v>0</v>
      </c>
    </row>
    <row r="52" spans="1:29" ht="31.5" x14ac:dyDescent="0.25">
      <c r="A52" s="159" t="s">
        <v>153</v>
      </c>
      <c r="B52" s="160" t="s">
        <v>152</v>
      </c>
      <c r="C52" s="158" t="s">
        <v>534</v>
      </c>
      <c r="D52" s="158">
        <v>0</v>
      </c>
      <c r="E52" s="158"/>
      <c r="F52" s="158"/>
      <c r="G52" s="158">
        <v>0</v>
      </c>
      <c r="H52" s="158" t="s">
        <v>534</v>
      </c>
      <c r="I52" s="158"/>
      <c r="J52" s="158">
        <v>0</v>
      </c>
      <c r="K52" s="158"/>
      <c r="L52" s="158" t="s">
        <v>534</v>
      </c>
      <c r="M52" s="158"/>
      <c r="N52" s="158">
        <v>0</v>
      </c>
      <c r="O52" s="158"/>
      <c r="P52" s="158" t="s">
        <v>534</v>
      </c>
      <c r="Q52" s="158"/>
      <c r="R52" s="158">
        <v>0</v>
      </c>
      <c r="S52" s="158"/>
      <c r="T52" s="158" t="s">
        <v>534</v>
      </c>
      <c r="U52" s="158"/>
      <c r="V52" s="158">
        <v>0</v>
      </c>
      <c r="W52" s="158"/>
      <c r="X52" s="158">
        <v>0</v>
      </c>
      <c r="Y52" s="158"/>
      <c r="Z52" s="158" t="s">
        <v>534</v>
      </c>
      <c r="AA52" s="158"/>
      <c r="AB52" s="158">
        <v>0</v>
      </c>
      <c r="AC52" s="158">
        <v>0</v>
      </c>
    </row>
    <row r="53" spans="1:29" x14ac:dyDescent="0.25">
      <c r="A53" s="159" t="s">
        <v>151</v>
      </c>
      <c r="B53" s="160" t="s">
        <v>150</v>
      </c>
      <c r="C53" s="158" t="s">
        <v>534</v>
      </c>
      <c r="D53" s="158">
        <v>0</v>
      </c>
      <c r="E53" s="158"/>
      <c r="F53" s="158"/>
      <c r="G53" s="158">
        <v>0</v>
      </c>
      <c r="H53" s="158" t="s">
        <v>534</v>
      </c>
      <c r="I53" s="158"/>
      <c r="J53" s="158">
        <v>0</v>
      </c>
      <c r="K53" s="158"/>
      <c r="L53" s="158" t="s">
        <v>534</v>
      </c>
      <c r="M53" s="158"/>
      <c r="N53" s="158">
        <v>0</v>
      </c>
      <c r="O53" s="158"/>
      <c r="P53" s="158" t="s">
        <v>534</v>
      </c>
      <c r="Q53" s="158"/>
      <c r="R53" s="158">
        <v>0</v>
      </c>
      <c r="S53" s="158"/>
      <c r="T53" s="158" t="s">
        <v>534</v>
      </c>
      <c r="U53" s="158"/>
      <c r="V53" s="158">
        <v>0</v>
      </c>
      <c r="W53" s="158"/>
      <c r="X53" s="158">
        <v>0</v>
      </c>
      <c r="Y53" s="158"/>
      <c r="Z53" s="158" t="s">
        <v>534</v>
      </c>
      <c r="AA53" s="158"/>
      <c r="AB53" s="158">
        <v>0</v>
      </c>
      <c r="AC53" s="158">
        <v>0</v>
      </c>
    </row>
    <row r="54" spans="1:29" x14ac:dyDescent="0.25">
      <c r="A54" s="159" t="s">
        <v>149</v>
      </c>
      <c r="B54" s="160" t="s">
        <v>500</v>
      </c>
      <c r="C54" s="158" t="s">
        <v>534</v>
      </c>
      <c r="D54" s="158">
        <v>0</v>
      </c>
      <c r="E54" s="158"/>
      <c r="F54" s="158"/>
      <c r="G54" s="158">
        <v>0</v>
      </c>
      <c r="H54" s="158" t="s">
        <v>534</v>
      </c>
      <c r="I54" s="158"/>
      <c r="J54" s="158">
        <v>0</v>
      </c>
      <c r="K54" s="158"/>
      <c r="L54" s="158" t="s">
        <v>534</v>
      </c>
      <c r="M54" s="158"/>
      <c r="N54" s="158">
        <v>0</v>
      </c>
      <c r="O54" s="158"/>
      <c r="P54" s="158" t="s">
        <v>534</v>
      </c>
      <c r="Q54" s="158"/>
      <c r="R54" s="158">
        <v>0</v>
      </c>
      <c r="S54" s="158"/>
      <c r="T54" s="158" t="s">
        <v>534</v>
      </c>
      <c r="U54" s="158"/>
      <c r="V54" s="158">
        <v>0</v>
      </c>
      <c r="W54" s="158"/>
      <c r="X54" s="158">
        <v>0</v>
      </c>
      <c r="Y54" s="158"/>
      <c r="Z54" s="158" t="s">
        <v>534</v>
      </c>
      <c r="AA54" s="158"/>
      <c r="AB54" s="158">
        <v>0</v>
      </c>
      <c r="AC54" s="158">
        <v>0</v>
      </c>
    </row>
    <row r="55" spans="1:29" x14ac:dyDescent="0.25">
      <c r="A55" s="159" t="s">
        <v>511</v>
      </c>
      <c r="B55" s="160" t="s">
        <v>501</v>
      </c>
      <c r="C55" s="158" t="s">
        <v>534</v>
      </c>
      <c r="D55" s="158">
        <v>0</v>
      </c>
      <c r="E55" s="158"/>
      <c r="F55" s="158"/>
      <c r="G55" s="158">
        <v>0</v>
      </c>
      <c r="H55" s="158" t="s">
        <v>534</v>
      </c>
      <c r="I55" s="158"/>
      <c r="J55" s="158">
        <v>0</v>
      </c>
      <c r="K55" s="158"/>
      <c r="L55" s="158" t="s">
        <v>534</v>
      </c>
      <c r="M55" s="158"/>
      <c r="N55" s="158">
        <v>0</v>
      </c>
      <c r="O55" s="158"/>
      <c r="P55" s="158" t="s">
        <v>534</v>
      </c>
      <c r="Q55" s="158"/>
      <c r="R55" s="158">
        <v>0</v>
      </c>
      <c r="S55" s="158"/>
      <c r="T55" s="158" t="s">
        <v>534</v>
      </c>
      <c r="U55" s="158"/>
      <c r="V55" s="158">
        <v>0</v>
      </c>
      <c r="W55" s="158"/>
      <c r="X55" s="158">
        <v>0</v>
      </c>
      <c r="Y55" s="158"/>
      <c r="Z55" s="158" t="s">
        <v>534</v>
      </c>
      <c r="AA55" s="158"/>
      <c r="AB55" s="158">
        <v>0</v>
      </c>
      <c r="AC55" s="158">
        <v>0</v>
      </c>
    </row>
    <row r="56" spans="1:29" x14ac:dyDescent="0.25">
      <c r="A56" s="159" t="s">
        <v>512</v>
      </c>
      <c r="B56" s="160" t="s">
        <v>502</v>
      </c>
      <c r="C56" s="158" t="s">
        <v>534</v>
      </c>
      <c r="D56" s="158">
        <v>0</v>
      </c>
      <c r="E56" s="158"/>
      <c r="F56" s="158"/>
      <c r="G56" s="158">
        <v>0</v>
      </c>
      <c r="H56" s="158" t="s">
        <v>534</v>
      </c>
      <c r="I56" s="158"/>
      <c r="J56" s="158">
        <v>0</v>
      </c>
      <c r="K56" s="158"/>
      <c r="L56" s="158" t="s">
        <v>534</v>
      </c>
      <c r="M56" s="158"/>
      <c r="N56" s="158">
        <v>0</v>
      </c>
      <c r="O56" s="158"/>
      <c r="P56" s="158" t="s">
        <v>534</v>
      </c>
      <c r="Q56" s="158"/>
      <c r="R56" s="158">
        <v>0</v>
      </c>
      <c r="S56" s="158"/>
      <c r="T56" s="158" t="s">
        <v>534</v>
      </c>
      <c r="U56" s="158"/>
      <c r="V56" s="158">
        <v>0</v>
      </c>
      <c r="W56" s="158"/>
      <c r="X56" s="158">
        <v>0</v>
      </c>
      <c r="Y56" s="158"/>
      <c r="Z56" s="158" t="s">
        <v>534</v>
      </c>
      <c r="AA56" s="158"/>
      <c r="AB56" s="158">
        <v>0</v>
      </c>
      <c r="AC56" s="158">
        <v>0</v>
      </c>
    </row>
    <row r="57" spans="1:29" x14ac:dyDescent="0.25">
      <c r="A57" s="159" t="s">
        <v>513</v>
      </c>
      <c r="B57" s="160" t="s">
        <v>504</v>
      </c>
      <c r="C57" s="158" t="s">
        <v>534</v>
      </c>
      <c r="D57" s="158">
        <v>0</v>
      </c>
      <c r="E57" s="158"/>
      <c r="F57" s="158"/>
      <c r="G57" s="158">
        <v>0</v>
      </c>
      <c r="H57" s="158" t="s">
        <v>534</v>
      </c>
      <c r="I57" s="158"/>
      <c r="J57" s="158">
        <v>0</v>
      </c>
      <c r="K57" s="158"/>
      <c r="L57" s="158" t="s">
        <v>534</v>
      </c>
      <c r="M57" s="158"/>
      <c r="N57" s="158">
        <v>0</v>
      </c>
      <c r="O57" s="158"/>
      <c r="P57" s="158" t="s">
        <v>534</v>
      </c>
      <c r="Q57" s="158"/>
      <c r="R57" s="158">
        <v>0</v>
      </c>
      <c r="S57" s="158"/>
      <c r="T57" s="158" t="s">
        <v>534</v>
      </c>
      <c r="U57" s="158"/>
      <c r="V57" s="158">
        <v>0</v>
      </c>
      <c r="W57" s="158"/>
      <c r="X57" s="158">
        <v>0</v>
      </c>
      <c r="Y57" s="158"/>
      <c r="Z57" s="158" t="s">
        <v>534</v>
      </c>
      <c r="AA57" s="158"/>
      <c r="AB57" s="158">
        <v>0</v>
      </c>
      <c r="AC57" s="158">
        <v>0</v>
      </c>
    </row>
    <row r="58" spans="1:29" ht="36.75" customHeight="1" x14ac:dyDescent="0.25">
      <c r="A58" s="159" t="s">
        <v>514</v>
      </c>
      <c r="B58" s="160" t="s">
        <v>506</v>
      </c>
      <c r="C58" s="158" t="s">
        <v>534</v>
      </c>
      <c r="D58" s="158">
        <v>0</v>
      </c>
      <c r="E58" s="158"/>
      <c r="F58" s="158"/>
      <c r="G58" s="158">
        <v>0</v>
      </c>
      <c r="H58" s="158" t="s">
        <v>534</v>
      </c>
      <c r="I58" s="158"/>
      <c r="J58" s="158">
        <v>0</v>
      </c>
      <c r="K58" s="158"/>
      <c r="L58" s="158" t="s">
        <v>534</v>
      </c>
      <c r="M58" s="158"/>
      <c r="N58" s="158">
        <v>0</v>
      </c>
      <c r="O58" s="158"/>
      <c r="P58" s="158" t="s">
        <v>534</v>
      </c>
      <c r="Q58" s="158"/>
      <c r="R58" s="158">
        <v>0</v>
      </c>
      <c r="S58" s="158"/>
      <c r="T58" s="158" t="s">
        <v>534</v>
      </c>
      <c r="U58" s="158"/>
      <c r="V58" s="158">
        <v>0</v>
      </c>
      <c r="W58" s="158"/>
      <c r="X58" s="158">
        <v>0</v>
      </c>
      <c r="Y58" s="158"/>
      <c r="Z58" s="158" t="s">
        <v>534</v>
      </c>
      <c r="AA58" s="158"/>
      <c r="AB58" s="158">
        <v>0</v>
      </c>
      <c r="AC58" s="158">
        <v>0</v>
      </c>
    </row>
    <row r="59" spans="1:29" x14ac:dyDescent="0.25">
      <c r="A59" s="159" t="s">
        <v>515</v>
      </c>
      <c r="B59" s="160" t="s">
        <v>508</v>
      </c>
      <c r="C59" s="158" t="s">
        <v>534</v>
      </c>
      <c r="D59" s="158">
        <v>0</v>
      </c>
      <c r="E59" s="158"/>
      <c r="F59" s="158"/>
      <c r="G59" s="158">
        <v>0</v>
      </c>
      <c r="H59" s="158" t="s">
        <v>534</v>
      </c>
      <c r="I59" s="158"/>
      <c r="J59" s="158">
        <v>0</v>
      </c>
      <c r="K59" s="158"/>
      <c r="L59" s="158" t="s">
        <v>534</v>
      </c>
      <c r="M59" s="158"/>
      <c r="N59" s="158">
        <v>0</v>
      </c>
      <c r="O59" s="158"/>
      <c r="P59" s="158" t="s">
        <v>534</v>
      </c>
      <c r="Q59" s="158"/>
      <c r="R59" s="158">
        <v>0</v>
      </c>
      <c r="S59" s="158"/>
      <c r="T59" s="158" t="s">
        <v>534</v>
      </c>
      <c r="U59" s="158"/>
      <c r="V59" s="158">
        <v>0</v>
      </c>
      <c r="W59" s="158"/>
      <c r="X59" s="158">
        <v>0</v>
      </c>
      <c r="Y59" s="158"/>
      <c r="Z59" s="158" t="s">
        <v>534</v>
      </c>
      <c r="AA59" s="158"/>
      <c r="AB59" s="158">
        <v>0</v>
      </c>
      <c r="AC59" s="158">
        <v>0</v>
      </c>
    </row>
    <row r="60" spans="1:29" x14ac:dyDescent="0.25">
      <c r="A60" s="159" t="s">
        <v>516</v>
      </c>
      <c r="B60" s="160" t="s">
        <v>510</v>
      </c>
      <c r="C60" s="158" t="s">
        <v>534</v>
      </c>
      <c r="D60" s="158">
        <v>0</v>
      </c>
      <c r="E60" s="158"/>
      <c r="F60" s="158"/>
      <c r="G60" s="158">
        <v>0</v>
      </c>
      <c r="H60" s="158" t="s">
        <v>534</v>
      </c>
      <c r="I60" s="158"/>
      <c r="J60" s="158">
        <v>0</v>
      </c>
      <c r="K60" s="158"/>
      <c r="L60" s="158" t="s">
        <v>534</v>
      </c>
      <c r="M60" s="158"/>
      <c r="N60" s="158">
        <v>0</v>
      </c>
      <c r="O60" s="158"/>
      <c r="P60" s="158" t="s">
        <v>534</v>
      </c>
      <c r="Q60" s="158"/>
      <c r="R60" s="158">
        <v>0</v>
      </c>
      <c r="S60" s="158"/>
      <c r="T60" s="158" t="s">
        <v>534</v>
      </c>
      <c r="U60" s="158"/>
      <c r="V60" s="158">
        <v>0</v>
      </c>
      <c r="W60" s="158"/>
      <c r="X60" s="158">
        <v>0</v>
      </c>
      <c r="Y60" s="158"/>
      <c r="Z60" s="158" t="s">
        <v>534</v>
      </c>
      <c r="AA60" s="158"/>
      <c r="AB60" s="158">
        <v>0</v>
      </c>
      <c r="AC60" s="158">
        <v>0</v>
      </c>
    </row>
    <row r="61" spans="1:29" ht="31.5"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x14ac:dyDescent="0.25">
      <c r="A62" s="159" t="s">
        <v>147</v>
      </c>
      <c r="B62" s="160" t="s">
        <v>146</v>
      </c>
      <c r="C62" s="158" t="s">
        <v>534</v>
      </c>
      <c r="D62" s="158">
        <v>3.9468881798734388</v>
      </c>
      <c r="E62" s="158"/>
      <c r="F62" s="158"/>
      <c r="G62" s="158">
        <v>0</v>
      </c>
      <c r="H62" s="158" t="s">
        <v>534</v>
      </c>
      <c r="I62" s="158"/>
      <c r="J62" s="158">
        <v>0</v>
      </c>
      <c r="K62" s="158"/>
      <c r="L62" s="158" t="s">
        <v>534</v>
      </c>
      <c r="M62" s="158"/>
      <c r="N62" s="158">
        <v>0</v>
      </c>
      <c r="O62" s="158"/>
      <c r="P62" s="158" t="s">
        <v>534</v>
      </c>
      <c r="Q62" s="158"/>
      <c r="R62" s="158">
        <v>0</v>
      </c>
      <c r="S62" s="158"/>
      <c r="T62" s="158" t="s">
        <v>534</v>
      </c>
      <c r="U62" s="158"/>
      <c r="V62" s="158">
        <v>0</v>
      </c>
      <c r="W62" s="158"/>
      <c r="X62" s="158">
        <v>0</v>
      </c>
      <c r="Y62" s="158"/>
      <c r="Z62" s="158" t="s">
        <v>534</v>
      </c>
      <c r="AA62" s="158"/>
      <c r="AB62" s="158">
        <v>0</v>
      </c>
      <c r="AC62" s="158">
        <v>0</v>
      </c>
    </row>
    <row r="63" spans="1:29" x14ac:dyDescent="0.25">
      <c r="A63" s="159" t="s">
        <v>145</v>
      </c>
      <c r="B63" s="162" t="s">
        <v>139</v>
      </c>
      <c r="C63" s="158"/>
      <c r="D63" s="158"/>
      <c r="E63" s="158"/>
      <c r="F63" s="158"/>
      <c r="G63" s="158">
        <v>0</v>
      </c>
      <c r="H63" s="158" t="s">
        <v>534</v>
      </c>
      <c r="I63" s="158"/>
      <c r="J63" s="158">
        <v>0</v>
      </c>
      <c r="K63" s="158"/>
      <c r="L63" s="158" t="s">
        <v>534</v>
      </c>
      <c r="M63" s="158"/>
      <c r="N63" s="158">
        <v>0</v>
      </c>
      <c r="O63" s="158"/>
      <c r="P63" s="158" t="s">
        <v>534</v>
      </c>
      <c r="Q63" s="158"/>
      <c r="R63" s="158">
        <v>0</v>
      </c>
      <c r="S63" s="158"/>
      <c r="T63" s="158" t="s">
        <v>534</v>
      </c>
      <c r="U63" s="158"/>
      <c r="V63" s="158">
        <v>0</v>
      </c>
      <c r="W63" s="158"/>
      <c r="X63" s="158">
        <v>0</v>
      </c>
      <c r="Y63" s="158"/>
      <c r="Z63" s="158" t="s">
        <v>534</v>
      </c>
      <c r="AA63" s="158"/>
      <c r="AB63" s="158">
        <v>0</v>
      </c>
      <c r="AC63" s="158">
        <v>0</v>
      </c>
    </row>
    <row r="64" spans="1:29" x14ac:dyDescent="0.25">
      <c r="A64" s="159" t="s">
        <v>144</v>
      </c>
      <c r="B64" s="160" t="s">
        <v>138</v>
      </c>
      <c r="C64" s="158"/>
      <c r="D64" s="158"/>
      <c r="E64" s="158"/>
      <c r="F64" s="158"/>
      <c r="G64" s="158">
        <v>0</v>
      </c>
      <c r="H64" s="158" t="s">
        <v>534</v>
      </c>
      <c r="I64" s="158"/>
      <c r="J64" s="158">
        <v>0</v>
      </c>
      <c r="K64" s="158"/>
      <c r="L64" s="158" t="s">
        <v>534</v>
      </c>
      <c r="M64" s="158"/>
      <c r="N64" s="158">
        <v>0</v>
      </c>
      <c r="O64" s="158"/>
      <c r="P64" s="158" t="s">
        <v>534</v>
      </c>
      <c r="Q64" s="158"/>
      <c r="R64" s="158">
        <v>0</v>
      </c>
      <c r="S64" s="158"/>
      <c r="T64" s="158" t="s">
        <v>534</v>
      </c>
      <c r="U64" s="158"/>
      <c r="V64" s="158">
        <v>0</v>
      </c>
      <c r="W64" s="158"/>
      <c r="X64" s="158">
        <v>0</v>
      </c>
      <c r="Y64" s="158"/>
      <c r="Z64" s="158" t="s">
        <v>534</v>
      </c>
      <c r="AA64" s="158"/>
      <c r="AB64" s="158">
        <v>0</v>
      </c>
      <c r="AC64" s="158">
        <v>0</v>
      </c>
    </row>
    <row r="65" spans="1:29" x14ac:dyDescent="0.25">
      <c r="A65" s="159" t="s">
        <v>143</v>
      </c>
      <c r="B65" s="162" t="s">
        <v>137</v>
      </c>
      <c r="C65" s="158"/>
      <c r="D65" s="158"/>
      <c r="E65" s="158"/>
      <c r="F65" s="158"/>
      <c r="G65" s="158">
        <v>0</v>
      </c>
      <c r="H65" s="158" t="s">
        <v>534</v>
      </c>
      <c r="I65" s="158"/>
      <c r="J65" s="158">
        <v>0</v>
      </c>
      <c r="K65" s="158"/>
      <c r="L65" s="158" t="s">
        <v>534</v>
      </c>
      <c r="M65" s="158"/>
      <c r="N65" s="158">
        <v>0</v>
      </c>
      <c r="O65" s="158"/>
      <c r="P65" s="158" t="s">
        <v>534</v>
      </c>
      <c r="Q65" s="158"/>
      <c r="R65" s="158">
        <v>0</v>
      </c>
      <c r="S65" s="158"/>
      <c r="T65" s="158" t="s">
        <v>534</v>
      </c>
      <c r="U65" s="158"/>
      <c r="V65" s="158">
        <v>0</v>
      </c>
      <c r="W65" s="158"/>
      <c r="X65" s="158">
        <v>0</v>
      </c>
      <c r="Y65" s="158"/>
      <c r="Z65" s="158" t="s">
        <v>534</v>
      </c>
      <c r="AA65" s="158"/>
      <c r="AB65" s="158">
        <v>0</v>
      </c>
      <c r="AC65" s="158">
        <v>0</v>
      </c>
    </row>
    <row r="66" spans="1:29" ht="54" customHeight="1" x14ac:dyDescent="0.25">
      <c r="A66" s="159" t="s">
        <v>142</v>
      </c>
      <c r="B66" s="162" t="s">
        <v>136</v>
      </c>
      <c r="C66" s="158"/>
      <c r="D66" s="158"/>
      <c r="E66" s="158"/>
      <c r="F66" s="158"/>
      <c r="G66" s="158">
        <v>0</v>
      </c>
      <c r="H66" s="158" t="s">
        <v>534</v>
      </c>
      <c r="I66" s="158"/>
      <c r="J66" s="158">
        <v>0</v>
      </c>
      <c r="K66" s="158"/>
      <c r="L66" s="158" t="s">
        <v>534</v>
      </c>
      <c r="M66" s="158"/>
      <c r="N66" s="158">
        <v>0</v>
      </c>
      <c r="O66" s="158"/>
      <c r="P66" s="158" t="s">
        <v>534</v>
      </c>
      <c r="Q66" s="158"/>
      <c r="R66" s="158">
        <v>0</v>
      </c>
      <c r="S66" s="158"/>
      <c r="T66" s="158" t="s">
        <v>534</v>
      </c>
      <c r="U66" s="158"/>
      <c r="V66" s="158">
        <v>0</v>
      </c>
      <c r="W66" s="158"/>
      <c r="X66" s="158">
        <v>0</v>
      </c>
      <c r="Y66" s="158"/>
      <c r="Z66" s="158" t="s">
        <v>534</v>
      </c>
      <c r="AA66" s="158"/>
      <c r="AB66" s="158">
        <v>0</v>
      </c>
      <c r="AC66" s="158">
        <v>0</v>
      </c>
    </row>
    <row r="67" spans="1:29" x14ac:dyDescent="0.25">
      <c r="A67" s="159" t="s">
        <v>141</v>
      </c>
      <c r="B67" s="160" t="s">
        <v>500</v>
      </c>
      <c r="C67" s="158"/>
      <c r="D67" s="158"/>
      <c r="E67" s="158"/>
      <c r="F67" s="158"/>
      <c r="G67" s="158">
        <v>0</v>
      </c>
      <c r="H67" s="158" t="s">
        <v>534</v>
      </c>
      <c r="I67" s="158"/>
      <c r="J67" s="158">
        <v>0</v>
      </c>
      <c r="K67" s="158"/>
      <c r="L67" s="158" t="s">
        <v>534</v>
      </c>
      <c r="M67" s="158"/>
      <c r="N67" s="158">
        <v>0</v>
      </c>
      <c r="O67" s="158"/>
      <c r="P67" s="158" t="s">
        <v>534</v>
      </c>
      <c r="Q67" s="158"/>
      <c r="R67" s="158">
        <v>0</v>
      </c>
      <c r="S67" s="158"/>
      <c r="T67" s="158" t="s">
        <v>534</v>
      </c>
      <c r="U67" s="158"/>
      <c r="V67" s="158">
        <v>0</v>
      </c>
      <c r="W67" s="158"/>
      <c r="X67" s="158">
        <v>0</v>
      </c>
      <c r="Y67" s="158"/>
      <c r="Z67" s="158" t="s">
        <v>534</v>
      </c>
      <c r="AA67" s="158"/>
      <c r="AB67" s="158">
        <v>0</v>
      </c>
      <c r="AC67" s="158">
        <v>0</v>
      </c>
    </row>
    <row r="68" spans="1:29" ht="50.25" customHeight="1" x14ac:dyDescent="0.25">
      <c r="A68" s="159" t="s">
        <v>517</v>
      </c>
      <c r="B68" s="160" t="s">
        <v>501</v>
      </c>
      <c r="C68" s="158"/>
      <c r="D68" s="158"/>
      <c r="E68" s="158"/>
      <c r="F68" s="158"/>
      <c r="G68" s="158">
        <v>0</v>
      </c>
      <c r="H68" s="158" t="s">
        <v>534</v>
      </c>
      <c r="I68" s="158"/>
      <c r="J68" s="158">
        <v>0</v>
      </c>
      <c r="K68" s="158"/>
      <c r="L68" s="158" t="s">
        <v>534</v>
      </c>
      <c r="M68" s="158"/>
      <c r="N68" s="158">
        <v>0</v>
      </c>
      <c r="O68" s="158"/>
      <c r="P68" s="158" t="s">
        <v>534</v>
      </c>
      <c r="Q68" s="158"/>
      <c r="R68" s="158">
        <v>0</v>
      </c>
      <c r="S68" s="158"/>
      <c r="T68" s="158" t="s">
        <v>534</v>
      </c>
      <c r="U68" s="158"/>
      <c r="V68" s="158">
        <v>0</v>
      </c>
      <c r="W68" s="158"/>
      <c r="X68" s="158">
        <v>0</v>
      </c>
      <c r="Y68" s="158"/>
      <c r="Z68" s="158" t="s">
        <v>534</v>
      </c>
      <c r="AA68" s="158"/>
      <c r="AB68" s="158">
        <v>0</v>
      </c>
      <c r="AC68" s="158">
        <v>0</v>
      </c>
    </row>
    <row r="69" spans="1:29" x14ac:dyDescent="0.25">
      <c r="A69" s="159" t="s">
        <v>518</v>
      </c>
      <c r="B69" s="160" t="s">
        <v>502</v>
      </c>
      <c r="C69" s="158"/>
      <c r="D69" s="158"/>
      <c r="E69" s="158"/>
      <c r="F69" s="158"/>
      <c r="G69" s="158">
        <v>0</v>
      </c>
      <c r="H69" s="158" t="s">
        <v>534</v>
      </c>
      <c r="I69" s="158"/>
      <c r="J69" s="158">
        <v>0</v>
      </c>
      <c r="K69" s="158"/>
      <c r="L69" s="158" t="s">
        <v>534</v>
      </c>
      <c r="M69" s="158"/>
      <c r="N69" s="158">
        <v>0</v>
      </c>
      <c r="O69" s="158"/>
      <c r="P69" s="158" t="s">
        <v>534</v>
      </c>
      <c r="Q69" s="158"/>
      <c r="R69" s="158">
        <v>0</v>
      </c>
      <c r="S69" s="158"/>
      <c r="T69" s="158" t="s">
        <v>534</v>
      </c>
      <c r="U69" s="158"/>
      <c r="V69" s="158">
        <v>0</v>
      </c>
      <c r="W69" s="158"/>
      <c r="X69" s="158">
        <v>0</v>
      </c>
      <c r="Y69" s="158"/>
      <c r="Z69" s="158" t="s">
        <v>534</v>
      </c>
      <c r="AA69" s="158"/>
      <c r="AB69" s="158">
        <v>0</v>
      </c>
      <c r="AC69" s="158">
        <v>0</v>
      </c>
    </row>
    <row r="70" spans="1:29" ht="36.75" customHeight="1" x14ac:dyDescent="0.25">
      <c r="A70" s="159" t="s">
        <v>519</v>
      </c>
      <c r="B70" s="160" t="s">
        <v>504</v>
      </c>
      <c r="C70" s="158"/>
      <c r="D70" s="158"/>
      <c r="E70" s="158"/>
      <c r="F70" s="158"/>
      <c r="G70" s="158">
        <v>0</v>
      </c>
      <c r="H70" s="158" t="s">
        <v>534</v>
      </c>
      <c r="I70" s="158"/>
      <c r="J70" s="158">
        <v>0</v>
      </c>
      <c r="K70" s="158"/>
      <c r="L70" s="158" t="s">
        <v>534</v>
      </c>
      <c r="M70" s="158"/>
      <c r="N70" s="158">
        <v>0</v>
      </c>
      <c r="O70" s="158"/>
      <c r="P70" s="158" t="s">
        <v>534</v>
      </c>
      <c r="Q70" s="158"/>
      <c r="R70" s="158">
        <v>0</v>
      </c>
      <c r="S70" s="158"/>
      <c r="T70" s="158" t="s">
        <v>534</v>
      </c>
      <c r="U70" s="158"/>
      <c r="V70" s="158">
        <v>0</v>
      </c>
      <c r="W70" s="158"/>
      <c r="X70" s="158">
        <v>0</v>
      </c>
      <c r="Y70" s="158"/>
      <c r="Z70" s="158" t="s">
        <v>534</v>
      </c>
      <c r="AA70" s="158"/>
      <c r="AB70" s="158">
        <v>0</v>
      </c>
      <c r="AC70" s="158">
        <v>0</v>
      </c>
    </row>
    <row r="71" spans="1:29" x14ac:dyDescent="0.25">
      <c r="A71" s="159" t="s">
        <v>520</v>
      </c>
      <c r="B71" s="160" t="s">
        <v>506</v>
      </c>
      <c r="C71" s="158"/>
      <c r="D71" s="158"/>
      <c r="E71" s="158"/>
      <c r="F71" s="158"/>
      <c r="G71" s="158">
        <v>0</v>
      </c>
      <c r="H71" s="158" t="s">
        <v>534</v>
      </c>
      <c r="I71" s="158"/>
      <c r="J71" s="158">
        <v>0</v>
      </c>
      <c r="K71" s="158"/>
      <c r="L71" s="158" t="s">
        <v>534</v>
      </c>
      <c r="M71" s="158"/>
      <c r="N71" s="158">
        <v>0</v>
      </c>
      <c r="O71" s="158"/>
      <c r="P71" s="158" t="s">
        <v>534</v>
      </c>
      <c r="Q71" s="158"/>
      <c r="R71" s="158">
        <v>0</v>
      </c>
      <c r="S71" s="158"/>
      <c r="T71" s="158" t="s">
        <v>534</v>
      </c>
      <c r="U71" s="158"/>
      <c r="V71" s="158">
        <v>0</v>
      </c>
      <c r="W71" s="158"/>
      <c r="X71" s="158">
        <v>0</v>
      </c>
      <c r="Y71" s="158"/>
      <c r="Z71" s="158" t="s">
        <v>534</v>
      </c>
      <c r="AA71" s="158"/>
      <c r="AB71" s="158">
        <v>0</v>
      </c>
      <c r="AC71" s="158">
        <v>0</v>
      </c>
    </row>
    <row r="72" spans="1:29" ht="51" customHeight="1" x14ac:dyDescent="0.25">
      <c r="A72" s="159" t="s">
        <v>521</v>
      </c>
      <c r="B72" s="160" t="s">
        <v>508</v>
      </c>
      <c r="C72" s="158"/>
      <c r="D72" s="158"/>
      <c r="E72" s="158"/>
      <c r="F72" s="158"/>
      <c r="G72" s="158">
        <v>0</v>
      </c>
      <c r="H72" s="158" t="s">
        <v>534</v>
      </c>
      <c r="I72" s="158"/>
      <c r="J72" s="158">
        <v>0</v>
      </c>
      <c r="K72" s="158"/>
      <c r="L72" s="158" t="s">
        <v>534</v>
      </c>
      <c r="M72" s="158"/>
      <c r="N72" s="158">
        <v>0</v>
      </c>
      <c r="O72" s="158"/>
      <c r="P72" s="158" t="s">
        <v>534</v>
      </c>
      <c r="Q72" s="158"/>
      <c r="R72" s="158">
        <v>0</v>
      </c>
      <c r="S72" s="158"/>
      <c r="T72" s="158" t="s">
        <v>534</v>
      </c>
      <c r="U72" s="158"/>
      <c r="V72" s="158">
        <v>0</v>
      </c>
      <c r="W72" s="158"/>
      <c r="X72" s="158">
        <v>0</v>
      </c>
      <c r="Y72" s="158"/>
      <c r="Z72" s="158" t="s">
        <v>534</v>
      </c>
      <c r="AA72" s="158"/>
      <c r="AB72" s="158">
        <v>0</v>
      </c>
      <c r="AC72" s="158">
        <v>0</v>
      </c>
    </row>
    <row r="73" spans="1:29" ht="32.25" customHeight="1" x14ac:dyDescent="0.25">
      <c r="A73" s="159" t="s">
        <v>522</v>
      </c>
      <c r="B73" s="160" t="s">
        <v>510</v>
      </c>
      <c r="C73" s="158"/>
      <c r="D73" s="158"/>
      <c r="E73" s="158"/>
      <c r="F73" s="158"/>
      <c r="G73" s="158">
        <v>0</v>
      </c>
      <c r="H73" s="158" t="s">
        <v>534</v>
      </c>
      <c r="I73" s="158"/>
      <c r="J73" s="158">
        <v>0</v>
      </c>
      <c r="K73" s="158"/>
      <c r="L73" s="158" t="s">
        <v>534</v>
      </c>
      <c r="M73" s="158"/>
      <c r="N73" s="158">
        <v>0</v>
      </c>
      <c r="O73" s="158"/>
      <c r="P73" s="158" t="s">
        <v>534</v>
      </c>
      <c r="Q73" s="158"/>
      <c r="R73" s="158">
        <v>0</v>
      </c>
      <c r="S73" s="158"/>
      <c r="T73" s="158" t="s">
        <v>534</v>
      </c>
      <c r="U73" s="158"/>
      <c r="V73" s="158">
        <v>0</v>
      </c>
      <c r="W73" s="158"/>
      <c r="X73" s="158">
        <v>0</v>
      </c>
      <c r="Y73" s="158"/>
      <c r="Z73" s="158" t="s">
        <v>534</v>
      </c>
      <c r="AA73" s="158"/>
      <c r="AB73" s="158">
        <v>0</v>
      </c>
      <c r="AC73" s="158">
        <v>0</v>
      </c>
    </row>
    <row r="74" spans="1:29" ht="51.75" customHeight="1" x14ac:dyDescent="0.25">
      <c r="A74" s="156" t="s">
        <v>58</v>
      </c>
      <c r="B74" s="163" t="s">
        <v>235</v>
      </c>
      <c r="C74" s="158"/>
      <c r="D74" s="158"/>
      <c r="E74" s="158"/>
      <c r="F74" s="158"/>
      <c r="G74" s="158">
        <v>0</v>
      </c>
      <c r="H74" s="158" t="s">
        <v>534</v>
      </c>
      <c r="I74" s="158"/>
      <c r="J74" s="158">
        <v>0</v>
      </c>
      <c r="K74" s="158"/>
      <c r="L74" s="158" t="s">
        <v>534</v>
      </c>
      <c r="M74" s="158"/>
      <c r="N74" s="158">
        <v>0</v>
      </c>
      <c r="O74" s="158"/>
      <c r="P74" s="158" t="s">
        <v>534</v>
      </c>
      <c r="Q74" s="158"/>
      <c r="R74" s="158">
        <v>0</v>
      </c>
      <c r="S74" s="158"/>
      <c r="T74" s="158" t="s">
        <v>534</v>
      </c>
      <c r="U74" s="158"/>
      <c r="V74" s="158">
        <v>0</v>
      </c>
      <c r="W74" s="158"/>
      <c r="X74" s="158">
        <v>0</v>
      </c>
      <c r="Y74" s="158"/>
      <c r="Z74" s="158" t="s">
        <v>534</v>
      </c>
      <c r="AA74" s="158"/>
      <c r="AB74" s="158">
        <v>0</v>
      </c>
      <c r="AC74" s="158">
        <v>0</v>
      </c>
    </row>
    <row r="75" spans="1:29" ht="21.75" customHeigh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23.25" customHeight="1" x14ac:dyDescent="0.25">
      <c r="A76" s="159" t="s">
        <v>230</v>
      </c>
      <c r="B76" s="160" t="s">
        <v>499</v>
      </c>
      <c r="C76" s="164"/>
      <c r="D76" s="165"/>
      <c r="E76" s="166"/>
      <c r="F76" s="166"/>
      <c r="G76" s="158">
        <v>0</v>
      </c>
      <c r="H76" s="158" t="s">
        <v>534</v>
      </c>
      <c r="I76" s="166"/>
      <c r="J76" s="158">
        <v>0</v>
      </c>
      <c r="K76" s="165"/>
      <c r="L76" s="158" t="s">
        <v>534</v>
      </c>
      <c r="M76" s="165"/>
      <c r="N76" s="158">
        <v>0</v>
      </c>
      <c r="O76" s="165"/>
      <c r="P76" s="158" t="s">
        <v>534</v>
      </c>
      <c r="Q76" s="165"/>
      <c r="R76" s="158">
        <v>0</v>
      </c>
      <c r="S76" s="165"/>
      <c r="T76" s="158" t="s">
        <v>534</v>
      </c>
      <c r="U76" s="165"/>
      <c r="V76" s="158">
        <v>0</v>
      </c>
      <c r="W76" s="165"/>
      <c r="X76" s="158">
        <v>0</v>
      </c>
      <c r="Y76" s="165"/>
      <c r="Z76" s="158" t="s">
        <v>534</v>
      </c>
      <c r="AA76" s="165"/>
      <c r="AB76" s="158">
        <v>0</v>
      </c>
      <c r="AC76" s="158">
        <v>0</v>
      </c>
    </row>
    <row r="77" spans="1:29" ht="18.75" customHeight="1" x14ac:dyDescent="0.25">
      <c r="A77" s="159" t="s">
        <v>231</v>
      </c>
      <c r="B77" s="162" t="s">
        <v>497</v>
      </c>
      <c r="C77" s="158"/>
      <c r="D77" s="158"/>
      <c r="E77" s="158"/>
      <c r="F77" s="158"/>
      <c r="G77" s="158">
        <v>0</v>
      </c>
      <c r="H77" s="158" t="s">
        <v>534</v>
      </c>
      <c r="I77" s="158"/>
      <c r="J77" s="158">
        <v>0</v>
      </c>
      <c r="K77" s="158"/>
      <c r="L77" s="158" t="s">
        <v>534</v>
      </c>
      <c r="M77" s="158"/>
      <c r="N77" s="158">
        <v>0</v>
      </c>
      <c r="O77" s="158"/>
      <c r="P77" s="158" t="s">
        <v>534</v>
      </c>
      <c r="Q77" s="158"/>
      <c r="R77" s="158">
        <v>0</v>
      </c>
      <c r="S77" s="158"/>
      <c r="T77" s="158" t="s">
        <v>534</v>
      </c>
      <c r="U77" s="158"/>
      <c r="V77" s="158">
        <v>0</v>
      </c>
      <c r="W77" s="158"/>
      <c r="X77" s="158">
        <v>0</v>
      </c>
      <c r="Y77" s="158"/>
      <c r="Z77" s="158" t="s">
        <v>534</v>
      </c>
      <c r="AA77" s="158"/>
      <c r="AB77" s="158">
        <v>0</v>
      </c>
      <c r="AC77" s="158">
        <v>0</v>
      </c>
    </row>
    <row r="78" spans="1:29" x14ac:dyDescent="0.25">
      <c r="A78" s="159" t="s">
        <v>232</v>
      </c>
      <c r="B78" s="162" t="s">
        <v>156</v>
      </c>
      <c r="C78" s="158"/>
      <c r="D78" s="158"/>
      <c r="E78" s="158"/>
      <c r="F78" s="158"/>
      <c r="G78" s="158">
        <v>0</v>
      </c>
      <c r="H78" s="158" t="s">
        <v>534</v>
      </c>
      <c r="I78" s="158"/>
      <c r="J78" s="158">
        <v>0</v>
      </c>
      <c r="K78" s="158"/>
      <c r="L78" s="158" t="s">
        <v>534</v>
      </c>
      <c r="M78" s="158"/>
      <c r="N78" s="158">
        <v>0</v>
      </c>
      <c r="O78" s="158"/>
      <c r="P78" s="158" t="s">
        <v>534</v>
      </c>
      <c r="Q78" s="158"/>
      <c r="R78" s="158">
        <v>0</v>
      </c>
      <c r="S78" s="158"/>
      <c r="T78" s="158" t="s">
        <v>534</v>
      </c>
      <c r="U78" s="158"/>
      <c r="V78" s="158">
        <v>0</v>
      </c>
      <c r="W78" s="158"/>
      <c r="X78" s="158">
        <v>0</v>
      </c>
      <c r="Y78" s="158"/>
      <c r="Z78" s="158" t="s">
        <v>534</v>
      </c>
      <c r="AA78" s="158"/>
      <c r="AB78" s="158">
        <v>0</v>
      </c>
      <c r="AC78" s="158">
        <v>0</v>
      </c>
    </row>
    <row r="79" spans="1:29" x14ac:dyDescent="0.25">
      <c r="A79" s="159" t="s">
        <v>233</v>
      </c>
      <c r="B79" s="160" t="s">
        <v>498</v>
      </c>
      <c r="C79" s="158"/>
      <c r="D79" s="158"/>
      <c r="E79" s="158"/>
      <c r="F79" s="158"/>
      <c r="G79" s="158">
        <v>0</v>
      </c>
      <c r="H79" s="158" t="s">
        <v>534</v>
      </c>
      <c r="I79" s="158"/>
      <c r="J79" s="158">
        <v>0</v>
      </c>
      <c r="K79" s="158"/>
      <c r="L79" s="158" t="s">
        <v>534</v>
      </c>
      <c r="M79" s="158"/>
      <c r="N79" s="158">
        <v>0</v>
      </c>
      <c r="O79" s="158"/>
      <c r="P79" s="158" t="s">
        <v>534</v>
      </c>
      <c r="Q79" s="158"/>
      <c r="R79" s="158">
        <v>0</v>
      </c>
      <c r="S79" s="158"/>
      <c r="T79" s="158" t="s">
        <v>534</v>
      </c>
      <c r="U79" s="158"/>
      <c r="V79" s="158">
        <v>0</v>
      </c>
      <c r="W79" s="158"/>
      <c r="X79" s="158">
        <v>0</v>
      </c>
      <c r="Y79" s="158"/>
      <c r="Z79" s="158" t="s">
        <v>534</v>
      </c>
      <c r="AA79" s="158"/>
      <c r="AB79" s="158">
        <v>0</v>
      </c>
      <c r="AC79" s="158">
        <v>0</v>
      </c>
    </row>
    <row r="80" spans="1:29" x14ac:dyDescent="0.25">
      <c r="A80" s="159" t="s">
        <v>234</v>
      </c>
      <c r="B80" s="160" t="s">
        <v>500</v>
      </c>
      <c r="C80" s="164"/>
      <c r="D80" s="165"/>
      <c r="E80" s="166"/>
      <c r="F80" s="166"/>
      <c r="G80" s="158">
        <v>0</v>
      </c>
      <c r="H80" s="158" t="s">
        <v>534</v>
      </c>
      <c r="I80" s="166"/>
      <c r="J80" s="158">
        <v>0</v>
      </c>
      <c r="K80" s="165"/>
      <c r="L80" s="158" t="s">
        <v>534</v>
      </c>
      <c r="M80" s="165"/>
      <c r="N80" s="158">
        <v>0</v>
      </c>
      <c r="O80" s="165"/>
      <c r="P80" s="158" t="s">
        <v>534</v>
      </c>
      <c r="Q80" s="165"/>
      <c r="R80" s="158">
        <v>0</v>
      </c>
      <c r="S80" s="165"/>
      <c r="T80" s="158" t="s">
        <v>534</v>
      </c>
      <c r="U80" s="165"/>
      <c r="V80" s="158">
        <v>0</v>
      </c>
      <c r="W80" s="165"/>
      <c r="X80" s="158">
        <v>0</v>
      </c>
      <c r="Y80" s="165"/>
      <c r="Z80" s="158" t="s">
        <v>534</v>
      </c>
      <c r="AA80" s="165"/>
      <c r="AB80" s="158">
        <v>0</v>
      </c>
      <c r="AC80" s="158">
        <v>0</v>
      </c>
    </row>
    <row r="81" spans="1:29" x14ac:dyDescent="0.25">
      <c r="A81" s="159" t="s">
        <v>523</v>
      </c>
      <c r="B81" s="160" t="s">
        <v>501</v>
      </c>
      <c r="C81" s="164"/>
      <c r="D81" s="165"/>
      <c r="E81" s="166"/>
      <c r="F81" s="166"/>
      <c r="G81" s="158">
        <v>0</v>
      </c>
      <c r="H81" s="158" t="s">
        <v>534</v>
      </c>
      <c r="I81" s="166"/>
      <c r="J81" s="158">
        <v>0</v>
      </c>
      <c r="K81" s="165"/>
      <c r="L81" s="158" t="s">
        <v>534</v>
      </c>
      <c r="M81" s="165"/>
      <c r="N81" s="158">
        <v>0</v>
      </c>
      <c r="O81" s="165"/>
      <c r="P81" s="158" t="s">
        <v>534</v>
      </c>
      <c r="Q81" s="165"/>
      <c r="R81" s="158">
        <v>0</v>
      </c>
      <c r="S81" s="165"/>
      <c r="T81" s="158" t="s">
        <v>534</v>
      </c>
      <c r="U81" s="165"/>
      <c r="V81" s="158">
        <v>0</v>
      </c>
      <c r="W81" s="165"/>
      <c r="X81" s="158">
        <v>0</v>
      </c>
      <c r="Y81" s="165"/>
      <c r="Z81" s="158" t="s">
        <v>534</v>
      </c>
      <c r="AA81" s="165"/>
      <c r="AB81" s="158">
        <v>0</v>
      </c>
      <c r="AC81" s="158">
        <v>0</v>
      </c>
    </row>
    <row r="82" spans="1:29" x14ac:dyDescent="0.25">
      <c r="A82" s="159" t="s">
        <v>524</v>
      </c>
      <c r="B82" s="160" t="s">
        <v>502</v>
      </c>
      <c r="C82" s="164"/>
      <c r="D82" s="165"/>
      <c r="E82" s="166"/>
      <c r="F82" s="166"/>
      <c r="G82" s="158">
        <v>0</v>
      </c>
      <c r="H82" s="158" t="s">
        <v>534</v>
      </c>
      <c r="I82" s="166"/>
      <c r="J82" s="158">
        <v>0</v>
      </c>
      <c r="K82" s="165"/>
      <c r="L82" s="158" t="s">
        <v>534</v>
      </c>
      <c r="M82" s="165"/>
      <c r="N82" s="158">
        <v>0</v>
      </c>
      <c r="O82" s="165"/>
      <c r="P82" s="158" t="s">
        <v>534</v>
      </c>
      <c r="Q82" s="165"/>
      <c r="R82" s="158">
        <v>0</v>
      </c>
      <c r="S82" s="165"/>
      <c r="T82" s="158" t="s">
        <v>534</v>
      </c>
      <c r="U82" s="165"/>
      <c r="V82" s="158">
        <v>0</v>
      </c>
      <c r="W82" s="165"/>
      <c r="X82" s="158">
        <v>0</v>
      </c>
      <c r="Y82" s="165"/>
      <c r="Z82" s="158" t="s">
        <v>534</v>
      </c>
      <c r="AA82" s="165"/>
      <c r="AB82" s="158">
        <v>0</v>
      </c>
      <c r="AC82" s="158">
        <v>0</v>
      </c>
    </row>
    <row r="83" spans="1:29" x14ac:dyDescent="0.25">
      <c r="A83" s="159" t="s">
        <v>525</v>
      </c>
      <c r="B83" s="160" t="s">
        <v>504</v>
      </c>
      <c r="C83" s="164"/>
      <c r="D83" s="165"/>
      <c r="E83" s="166"/>
      <c r="F83" s="166"/>
      <c r="G83" s="158">
        <v>0</v>
      </c>
      <c r="H83" s="158" t="s">
        <v>534</v>
      </c>
      <c r="I83" s="166"/>
      <c r="J83" s="158">
        <v>0</v>
      </c>
      <c r="K83" s="165"/>
      <c r="L83" s="158" t="s">
        <v>534</v>
      </c>
      <c r="M83" s="165"/>
      <c r="N83" s="158">
        <v>0</v>
      </c>
      <c r="O83" s="165"/>
      <c r="P83" s="158" t="s">
        <v>534</v>
      </c>
      <c r="Q83" s="165"/>
      <c r="R83" s="158">
        <v>0</v>
      </c>
      <c r="S83" s="165"/>
      <c r="T83" s="158" t="s">
        <v>534</v>
      </c>
      <c r="U83" s="165"/>
      <c r="V83" s="158">
        <v>0</v>
      </c>
      <c r="W83" s="165"/>
      <c r="X83" s="158">
        <v>0</v>
      </c>
      <c r="Y83" s="165"/>
      <c r="Z83" s="158" t="s">
        <v>534</v>
      </c>
      <c r="AA83" s="165"/>
      <c r="AB83" s="158">
        <v>0</v>
      </c>
      <c r="AC83" s="158">
        <v>0</v>
      </c>
    </row>
    <row r="84" spans="1:29" x14ac:dyDescent="0.25">
      <c r="A84" s="159" t="s">
        <v>526</v>
      </c>
      <c r="B84" s="160" t="s">
        <v>506</v>
      </c>
      <c r="C84" s="164"/>
      <c r="D84" s="165"/>
      <c r="E84" s="166"/>
      <c r="F84" s="166"/>
      <c r="G84" s="158">
        <v>0</v>
      </c>
      <c r="H84" s="158" t="s">
        <v>534</v>
      </c>
      <c r="I84" s="166"/>
      <c r="J84" s="158">
        <v>0</v>
      </c>
      <c r="K84" s="165"/>
      <c r="L84" s="158" t="s">
        <v>534</v>
      </c>
      <c r="M84" s="165"/>
      <c r="N84" s="158">
        <v>0</v>
      </c>
      <c r="O84" s="165"/>
      <c r="P84" s="158" t="s">
        <v>534</v>
      </c>
      <c r="Q84" s="165"/>
      <c r="R84" s="158">
        <v>0</v>
      </c>
      <c r="S84" s="165"/>
      <c r="T84" s="158" t="s">
        <v>534</v>
      </c>
      <c r="U84" s="165"/>
      <c r="V84" s="158">
        <v>0</v>
      </c>
      <c r="W84" s="165"/>
      <c r="X84" s="158">
        <v>0</v>
      </c>
      <c r="Y84" s="165"/>
      <c r="Z84" s="158" t="s">
        <v>534</v>
      </c>
      <c r="AA84" s="165"/>
      <c r="AB84" s="158">
        <v>0</v>
      </c>
      <c r="AC84" s="158">
        <v>0</v>
      </c>
    </row>
    <row r="85" spans="1:29" x14ac:dyDescent="0.25">
      <c r="A85" s="159" t="s">
        <v>527</v>
      </c>
      <c r="B85" s="160" t="s">
        <v>508</v>
      </c>
      <c r="C85" s="164"/>
      <c r="D85" s="165"/>
      <c r="E85" s="166"/>
      <c r="F85" s="166"/>
      <c r="G85" s="158">
        <v>0</v>
      </c>
      <c r="H85" s="158" t="s">
        <v>534</v>
      </c>
      <c r="I85" s="166"/>
      <c r="J85" s="158">
        <v>0</v>
      </c>
      <c r="K85" s="165"/>
      <c r="L85" s="158" t="s">
        <v>534</v>
      </c>
      <c r="M85" s="165"/>
      <c r="N85" s="158">
        <v>0</v>
      </c>
      <c r="O85" s="165"/>
      <c r="P85" s="158" t="s">
        <v>534</v>
      </c>
      <c r="Q85" s="165"/>
      <c r="R85" s="158">
        <v>0</v>
      </c>
      <c r="S85" s="165"/>
      <c r="T85" s="158" t="s">
        <v>534</v>
      </c>
      <c r="U85" s="165"/>
      <c r="V85" s="158">
        <v>0</v>
      </c>
      <c r="W85" s="165"/>
      <c r="X85" s="158">
        <v>0</v>
      </c>
      <c r="Y85" s="165"/>
      <c r="Z85" s="158" t="s">
        <v>534</v>
      </c>
      <c r="AA85" s="165"/>
      <c r="AB85" s="158">
        <v>0</v>
      </c>
      <c r="AC85" s="158">
        <v>0</v>
      </c>
    </row>
    <row r="86" spans="1:29" x14ac:dyDescent="0.25">
      <c r="A86" s="159" t="s">
        <v>528</v>
      </c>
      <c r="B86" s="160" t="s">
        <v>510</v>
      </c>
      <c r="C86" s="167"/>
      <c r="D86" s="165"/>
      <c r="E86" s="166"/>
      <c r="F86" s="166"/>
      <c r="G86" s="158">
        <v>0</v>
      </c>
      <c r="H86" s="158" t="s">
        <v>534</v>
      </c>
      <c r="I86" s="166"/>
      <c r="J86" s="158">
        <v>0</v>
      </c>
      <c r="K86" s="165"/>
      <c r="L86" s="158" t="s">
        <v>534</v>
      </c>
      <c r="M86" s="165"/>
      <c r="N86" s="158">
        <v>0</v>
      </c>
      <c r="O86" s="165"/>
      <c r="P86" s="158" t="s">
        <v>534</v>
      </c>
      <c r="Q86" s="165"/>
      <c r="R86" s="158">
        <v>0</v>
      </c>
      <c r="S86" s="165"/>
      <c r="T86" s="158" t="s">
        <v>534</v>
      </c>
      <c r="U86" s="165"/>
      <c r="V86" s="158">
        <v>0</v>
      </c>
      <c r="W86" s="165"/>
      <c r="X86" s="158">
        <v>0</v>
      </c>
      <c r="Y86" s="165"/>
      <c r="Z86" s="158" t="s">
        <v>534</v>
      </c>
      <c r="AA86" s="165"/>
      <c r="AB86" s="158">
        <v>0</v>
      </c>
      <c r="AC86" s="158">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0"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2" t="str">
        <f>'1. паспорт местоположение'!A12:C12</f>
        <v>O_TP1600.PH.0010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72" t="str">
        <f>'1. паспорт местоположение'!A15:C15</f>
        <v>Проектирование реконструкции ПС 110/35/6 кВ Дельта (берегоукрепление со стороны ОРУ-110 кВ и заходов ВЛ-110 кВ)</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81" t="s">
        <v>439</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82" t="s">
        <v>52</v>
      </c>
      <c r="B22" s="485" t="s">
        <v>24</v>
      </c>
      <c r="C22" s="482" t="s">
        <v>51</v>
      </c>
      <c r="D22" s="482" t="s">
        <v>50</v>
      </c>
      <c r="E22" s="488" t="s">
        <v>450</v>
      </c>
      <c r="F22" s="489"/>
      <c r="G22" s="489"/>
      <c r="H22" s="489"/>
      <c r="I22" s="489"/>
      <c r="J22" s="489"/>
      <c r="K22" s="489"/>
      <c r="L22" s="490"/>
      <c r="M22" s="482" t="s">
        <v>49</v>
      </c>
      <c r="N22" s="482" t="s">
        <v>48</v>
      </c>
      <c r="O22" s="482" t="s">
        <v>47</v>
      </c>
      <c r="P22" s="491" t="s">
        <v>243</v>
      </c>
      <c r="Q22" s="491" t="s">
        <v>46</v>
      </c>
      <c r="R22" s="491" t="s">
        <v>45</v>
      </c>
      <c r="S22" s="491" t="s">
        <v>44</v>
      </c>
      <c r="T22" s="491"/>
      <c r="U22" s="492" t="s">
        <v>43</v>
      </c>
      <c r="V22" s="492" t="s">
        <v>42</v>
      </c>
      <c r="W22" s="491" t="s">
        <v>41</v>
      </c>
      <c r="X22" s="491" t="s">
        <v>40</v>
      </c>
      <c r="Y22" s="491" t="s">
        <v>39</v>
      </c>
      <c r="Z22" s="505"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5" t="s">
        <v>25</v>
      </c>
    </row>
    <row r="23" spans="1:48" s="22" customFormat="1" ht="64.5" customHeight="1" x14ac:dyDescent="0.25">
      <c r="A23" s="483"/>
      <c r="B23" s="486"/>
      <c r="C23" s="483"/>
      <c r="D23" s="483"/>
      <c r="E23" s="497" t="s">
        <v>23</v>
      </c>
      <c r="F23" s="499" t="s">
        <v>139</v>
      </c>
      <c r="G23" s="499" t="s">
        <v>138</v>
      </c>
      <c r="H23" s="499" t="s">
        <v>137</v>
      </c>
      <c r="I23" s="503" t="s">
        <v>360</v>
      </c>
      <c r="J23" s="503" t="s">
        <v>361</v>
      </c>
      <c r="K23" s="503" t="s">
        <v>362</v>
      </c>
      <c r="L23" s="499" t="s">
        <v>80</v>
      </c>
      <c r="M23" s="483"/>
      <c r="N23" s="483"/>
      <c r="O23" s="483"/>
      <c r="P23" s="491"/>
      <c r="Q23" s="491"/>
      <c r="R23" s="491"/>
      <c r="S23" s="501" t="s">
        <v>2</v>
      </c>
      <c r="T23" s="501" t="s">
        <v>11</v>
      </c>
      <c r="U23" s="492"/>
      <c r="V23" s="492"/>
      <c r="W23" s="491"/>
      <c r="X23" s="491"/>
      <c r="Y23" s="491"/>
      <c r="Z23" s="491"/>
      <c r="AA23" s="491"/>
      <c r="AB23" s="491"/>
      <c r="AC23" s="491"/>
      <c r="AD23" s="491"/>
      <c r="AE23" s="491"/>
      <c r="AF23" s="491" t="s">
        <v>22</v>
      </c>
      <c r="AG23" s="491"/>
      <c r="AH23" s="491" t="s">
        <v>21</v>
      </c>
      <c r="AI23" s="491"/>
      <c r="AJ23" s="482" t="s">
        <v>20</v>
      </c>
      <c r="AK23" s="482" t="s">
        <v>19</v>
      </c>
      <c r="AL23" s="482" t="s">
        <v>18</v>
      </c>
      <c r="AM23" s="482" t="s">
        <v>17</v>
      </c>
      <c r="AN23" s="482" t="s">
        <v>16</v>
      </c>
      <c r="AO23" s="482" t="s">
        <v>15</v>
      </c>
      <c r="AP23" s="482" t="s">
        <v>14</v>
      </c>
      <c r="AQ23" s="493" t="s">
        <v>11</v>
      </c>
      <c r="AR23" s="491"/>
      <c r="AS23" s="491"/>
      <c r="AT23" s="491"/>
      <c r="AU23" s="491"/>
      <c r="AV23" s="496"/>
    </row>
    <row r="24" spans="1:48" s="22"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48" t="s">
        <v>13</v>
      </c>
      <c r="AG24" s="148" t="s">
        <v>12</v>
      </c>
      <c r="AH24" s="95" t="s">
        <v>2</v>
      </c>
      <c r="AI24" s="95" t="s">
        <v>11</v>
      </c>
      <c r="AJ24" s="484"/>
      <c r="AK24" s="484"/>
      <c r="AL24" s="484"/>
      <c r="AM24" s="484"/>
      <c r="AN24" s="484"/>
      <c r="AO24" s="484"/>
      <c r="AP24" s="484"/>
      <c r="AQ24" s="494"/>
      <c r="AR24" s="491"/>
      <c r="AS24" s="491"/>
      <c r="AT24" s="491"/>
      <c r="AU24" s="491"/>
      <c r="AV24" s="49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8"/>
      <c r="B26" s="122"/>
      <c r="C26" s="149"/>
      <c r="D26" s="150"/>
      <c r="E26" s="121"/>
      <c r="F26" s="121"/>
      <c r="G26" s="121"/>
      <c r="H26" s="121"/>
      <c r="I26" s="121"/>
      <c r="J26" s="121"/>
      <c r="K26" s="121"/>
      <c r="L26" s="121"/>
      <c r="M26" s="124"/>
      <c r="N26" s="151"/>
      <c r="O26" s="149"/>
      <c r="P26" s="152"/>
      <c r="Q26" s="149"/>
      <c r="R26" s="152"/>
      <c r="S26" s="149"/>
      <c r="T26" s="149"/>
      <c r="U26" s="149"/>
      <c r="V26" s="149"/>
      <c r="W26" s="149"/>
      <c r="X26" s="153"/>
      <c r="Y26" s="124"/>
      <c r="Z26" s="124"/>
      <c r="AA26" s="152"/>
      <c r="AB26" s="152"/>
      <c r="AC26" s="149"/>
      <c r="AD26" s="152"/>
      <c r="AE26" s="152"/>
      <c r="AF26" s="154"/>
      <c r="AG26" s="149"/>
      <c r="AH26" s="149"/>
      <c r="AI26" s="149"/>
      <c r="AJ26" s="149"/>
      <c r="AK26" s="128"/>
      <c r="AL26" s="124"/>
      <c r="AM26" s="124"/>
      <c r="AN26" s="128"/>
      <c r="AO26" s="124"/>
      <c r="AP26" s="149"/>
      <c r="AQ26" s="149"/>
      <c r="AR26" s="149"/>
      <c r="AS26" s="149"/>
      <c r="AT26" s="149"/>
      <c r="AU26" s="126"/>
      <c r="AV26" s="126"/>
    </row>
    <row r="27" spans="1:48" x14ac:dyDescent="0.25">
      <c r="A27" s="121"/>
      <c r="B27" s="122"/>
      <c r="C27" s="123"/>
      <c r="D27" s="130"/>
      <c r="E27" s="121"/>
      <c r="F27" s="121"/>
      <c r="G27" s="121"/>
      <c r="H27" s="121"/>
      <c r="I27" s="121"/>
      <c r="J27" s="121"/>
      <c r="K27" s="121"/>
      <c r="L27" s="121"/>
      <c r="M27" s="124"/>
      <c r="N27" s="126"/>
      <c r="O27" s="122"/>
      <c r="P27" s="125"/>
      <c r="Q27" s="126"/>
      <c r="R27" s="125"/>
      <c r="S27" s="124"/>
      <c r="T27" s="124"/>
      <c r="U27" s="121"/>
      <c r="V27" s="121"/>
      <c r="W27" s="149"/>
      <c r="X27" s="153"/>
      <c r="Y27" s="124"/>
      <c r="Z27" s="128"/>
      <c r="AA27" s="152"/>
      <c r="AB27" s="127"/>
      <c r="AC27" s="129"/>
      <c r="AD27" s="127"/>
      <c r="AE27" s="127"/>
      <c r="AF27" s="121"/>
      <c r="AG27" s="131"/>
      <c r="AH27" s="128"/>
      <c r="AI27" s="128"/>
      <c r="AJ27" s="128"/>
      <c r="AK27" s="128"/>
      <c r="AL27" s="124"/>
      <c r="AM27" s="124"/>
      <c r="AN27" s="128"/>
      <c r="AO27" s="124"/>
      <c r="AP27" s="128"/>
      <c r="AQ27" s="128"/>
      <c r="AR27" s="128"/>
      <c r="AS27" s="128"/>
      <c r="AT27" s="128"/>
      <c r="AU27" s="124"/>
      <c r="AV27" s="124"/>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49"/>
      <c r="X28" s="153"/>
      <c r="Y28" s="130"/>
      <c r="Z28" s="130"/>
      <c r="AA28" s="152"/>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49"/>
      <c r="X29" s="153"/>
      <c r="Y29" s="130"/>
      <c r="Z29" s="130"/>
      <c r="AA29" s="152"/>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49"/>
      <c r="X30" s="153"/>
      <c r="Y30" s="130"/>
      <c r="Z30" s="130"/>
      <c r="AA30" s="152"/>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49"/>
      <c r="X31" s="153"/>
      <c r="Y31" s="130"/>
      <c r="Z31" s="130"/>
      <c r="AA31" s="152"/>
      <c r="AB31" s="130"/>
      <c r="AC31" s="130"/>
      <c r="AD31" s="130"/>
      <c r="AE31" s="130"/>
      <c r="AF31" s="130"/>
      <c r="AG31" s="130"/>
      <c r="AH31" s="130"/>
      <c r="AI31" s="130"/>
      <c r="AJ31" s="130"/>
      <c r="AK31" s="130"/>
      <c r="AL31" s="130"/>
      <c r="AM31" s="130"/>
      <c r="AN31" s="130"/>
      <c r="AO31" s="130"/>
      <c r="AP31" s="130"/>
      <c r="AQ31" s="130"/>
      <c r="AR31" s="130"/>
      <c r="AS31" s="130"/>
      <c r="AT31" s="130"/>
      <c r="AU31" s="130"/>
      <c r="AV31"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workbookViewId="0">
      <selection activeCell="B27" sqref="B27"/>
    </sheetView>
  </sheetViews>
  <sheetFormatPr defaultRowHeight="15.75" x14ac:dyDescent="0.25"/>
  <cols>
    <col min="1" max="2" width="66.140625" style="189" customWidth="1"/>
    <col min="3" max="3" width="9.5703125" style="190" bestFit="1" customWidth="1"/>
    <col min="4"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1" t="s">
        <v>69</v>
      </c>
    </row>
    <row r="2" spans="1:8" ht="18.75" x14ac:dyDescent="0.3">
      <c r="B2" s="182" t="s">
        <v>10</v>
      </c>
    </row>
    <row r="3" spans="1:8" ht="18.75" x14ac:dyDescent="0.3">
      <c r="B3" s="182" t="s">
        <v>486</v>
      </c>
    </row>
    <row r="4" spans="1:8" x14ac:dyDescent="0.25">
      <c r="B4" s="191"/>
    </row>
    <row r="5" spans="1:8" ht="18.75" x14ac:dyDescent="0.3">
      <c r="A5" s="506" t="str">
        <f>'1. паспорт местоположение'!A5:C5</f>
        <v>Год раскрытия информации: 2024 год</v>
      </c>
      <c r="B5" s="506"/>
      <c r="C5" s="192"/>
      <c r="D5" s="192"/>
      <c r="E5" s="192"/>
      <c r="F5" s="192"/>
      <c r="G5" s="192"/>
      <c r="H5" s="192"/>
    </row>
    <row r="6" spans="1:8" ht="18.75" x14ac:dyDescent="0.3">
      <c r="A6" s="193"/>
      <c r="B6" s="193"/>
      <c r="C6" s="193"/>
      <c r="D6" s="193"/>
      <c r="E6" s="193"/>
      <c r="F6" s="193"/>
      <c r="G6" s="193"/>
      <c r="H6" s="193"/>
    </row>
    <row r="7" spans="1:8" ht="18.75" x14ac:dyDescent="0.25">
      <c r="A7" s="507" t="s">
        <v>9</v>
      </c>
      <c r="B7" s="507"/>
      <c r="C7" s="184"/>
      <c r="D7" s="184"/>
      <c r="E7" s="184"/>
      <c r="F7" s="184"/>
      <c r="G7" s="184"/>
      <c r="H7" s="184"/>
    </row>
    <row r="8" spans="1:8" ht="18.75" x14ac:dyDescent="0.25">
      <c r="A8" s="184"/>
      <c r="B8" s="184"/>
      <c r="C8" s="184"/>
      <c r="D8" s="184"/>
      <c r="E8" s="184"/>
      <c r="F8" s="184"/>
      <c r="G8" s="184"/>
      <c r="H8" s="184"/>
    </row>
    <row r="9" spans="1:8" x14ac:dyDescent="0.25">
      <c r="A9" s="508" t="str">
        <f>'1. паспорт местоположение'!A9:C9</f>
        <v>АО "Россети Тюмень"</v>
      </c>
      <c r="B9" s="508"/>
      <c r="C9" s="185"/>
      <c r="D9" s="185"/>
      <c r="E9" s="185"/>
      <c r="F9" s="185"/>
      <c r="G9" s="185"/>
      <c r="H9" s="185"/>
    </row>
    <row r="10" spans="1:8" x14ac:dyDescent="0.25">
      <c r="A10" s="509" t="s">
        <v>8</v>
      </c>
      <c r="B10" s="509"/>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508" t="str">
        <f>'1. паспорт местоположение'!A12:C12</f>
        <v>O_TP1600.PH.0010</v>
      </c>
      <c r="B12" s="508"/>
      <c r="C12" s="185"/>
      <c r="D12" s="185"/>
      <c r="E12" s="185"/>
      <c r="F12" s="185"/>
      <c r="G12" s="185"/>
      <c r="H12" s="185"/>
    </row>
    <row r="13" spans="1:8" x14ac:dyDescent="0.25">
      <c r="A13" s="509" t="s">
        <v>7</v>
      </c>
      <c r="B13" s="509"/>
      <c r="C13" s="186"/>
      <c r="D13" s="186"/>
      <c r="E13" s="186"/>
      <c r="F13" s="186"/>
      <c r="G13" s="186"/>
      <c r="H13" s="186"/>
    </row>
    <row r="14" spans="1:8" ht="18.75" x14ac:dyDescent="0.25">
      <c r="A14" s="194"/>
      <c r="B14" s="194"/>
      <c r="C14" s="194"/>
      <c r="D14" s="194"/>
      <c r="E14" s="194"/>
      <c r="F14" s="194"/>
      <c r="G14" s="194"/>
      <c r="H14" s="194"/>
    </row>
    <row r="15" spans="1:8" ht="39.75" customHeight="1" x14ac:dyDescent="0.25">
      <c r="A15" s="513" t="str">
        <f>'1. паспорт местоположение'!A15:C15</f>
        <v>Проектирование реконструкции ПС 110/35/6 кВ Дельта (берегоукрепление со стороны ОРУ-110 кВ и заходов ВЛ-110 кВ)</v>
      </c>
      <c r="B15" s="513"/>
      <c r="C15" s="185"/>
      <c r="D15" s="185"/>
      <c r="E15" s="185"/>
      <c r="F15" s="185"/>
      <c r="G15" s="185"/>
      <c r="H15" s="185"/>
    </row>
    <row r="16" spans="1:8" x14ac:dyDescent="0.25">
      <c r="A16" s="509" t="s">
        <v>6</v>
      </c>
      <c r="B16" s="509"/>
      <c r="C16" s="186"/>
      <c r="D16" s="186"/>
      <c r="E16" s="186"/>
      <c r="F16" s="186"/>
      <c r="G16" s="186"/>
      <c r="H16" s="186"/>
    </row>
    <row r="17" spans="1:4" x14ac:dyDescent="0.25">
      <c r="B17" s="195"/>
    </row>
    <row r="18" spans="1:4" ht="33.75" customHeight="1" x14ac:dyDescent="0.25">
      <c r="A18" s="514" t="s">
        <v>440</v>
      </c>
      <c r="B18" s="515"/>
    </row>
    <row r="19" spans="1:4" x14ac:dyDescent="0.25">
      <c r="B19" s="191"/>
    </row>
    <row r="20" spans="1:4" ht="16.5" thickBot="1" x14ac:dyDescent="0.3">
      <c r="B20" s="196"/>
    </row>
    <row r="21" spans="1:4" ht="57.75" customHeight="1" thickBot="1" x14ac:dyDescent="0.3">
      <c r="A21" s="197" t="s">
        <v>312</v>
      </c>
      <c r="B21" s="198" t="str">
        <f>A15</f>
        <v>Проектирование реконструкции ПС 110/35/6 кВ Дельта (берегоукрепление со стороны ОРУ-110 кВ и заходов ВЛ-110 кВ)</v>
      </c>
    </row>
    <row r="22" spans="1:4" ht="16.5" thickBot="1" x14ac:dyDescent="0.3">
      <c r="A22" s="197" t="s">
        <v>313</v>
      </c>
      <c r="B22" s="198" t="s">
        <v>461</v>
      </c>
    </row>
    <row r="23" spans="1:4" ht="16.5" thickBot="1" x14ac:dyDescent="0.3">
      <c r="A23" s="197" t="s">
        <v>293</v>
      </c>
      <c r="B23" s="199" t="s">
        <v>462</v>
      </c>
    </row>
    <row r="24" spans="1:4" ht="16.5" thickBot="1" x14ac:dyDescent="0.3">
      <c r="A24" s="197" t="s">
        <v>314</v>
      </c>
      <c r="B24" s="199" t="s">
        <v>491</v>
      </c>
    </row>
    <row r="25" spans="1:4" ht="16.5" thickBot="1" x14ac:dyDescent="0.3">
      <c r="A25" s="200" t="s">
        <v>315</v>
      </c>
      <c r="B25" s="198">
        <f>'3.3 паспорт описание'!C29</f>
        <v>2026</v>
      </c>
    </row>
    <row r="26" spans="1:4" ht="16.5" thickBot="1" x14ac:dyDescent="0.3">
      <c r="A26" s="201" t="s">
        <v>316</v>
      </c>
      <c r="B26" s="202" t="s">
        <v>533</v>
      </c>
    </row>
    <row r="27" spans="1:4" ht="29.25" thickBot="1" x14ac:dyDescent="0.3">
      <c r="A27" s="203" t="s">
        <v>543</v>
      </c>
      <c r="B27" s="204">
        <v>4.7053217271204488</v>
      </c>
    </row>
    <row r="28" spans="1:4" ht="16.5" thickBot="1" x14ac:dyDescent="0.3">
      <c r="A28" s="205" t="s">
        <v>317</v>
      </c>
      <c r="B28" s="205" t="s">
        <v>581</v>
      </c>
    </row>
    <row r="29" spans="1:4" ht="29.25" thickBot="1" x14ac:dyDescent="0.3">
      <c r="A29" s="206" t="s">
        <v>318</v>
      </c>
      <c r="B29" s="204"/>
      <c r="C29" s="207"/>
      <c r="D29" s="208"/>
    </row>
    <row r="30" spans="1:4" ht="29.25" thickBot="1" x14ac:dyDescent="0.3">
      <c r="A30" s="206" t="s">
        <v>319</v>
      </c>
      <c r="B30" s="204"/>
    </row>
    <row r="31" spans="1:4" ht="16.5" thickBot="1" x14ac:dyDescent="0.3">
      <c r="A31" s="205" t="s">
        <v>320</v>
      </c>
      <c r="B31" s="205"/>
    </row>
    <row r="32" spans="1:4" ht="16.5" thickBot="1" x14ac:dyDescent="0.3">
      <c r="A32" s="206" t="s">
        <v>539</v>
      </c>
      <c r="B32" s="205"/>
    </row>
    <row r="33" spans="1:3" ht="16.5" thickBot="1" x14ac:dyDescent="0.3">
      <c r="A33" s="205" t="s">
        <v>321</v>
      </c>
      <c r="B33" s="205"/>
    </row>
    <row r="34" spans="1:3" ht="16.5" thickBot="1" x14ac:dyDescent="0.3">
      <c r="A34" s="205" t="s">
        <v>322</v>
      </c>
      <c r="B34" s="209"/>
    </row>
    <row r="35" spans="1:3" ht="16.5" thickBot="1" x14ac:dyDescent="0.3">
      <c r="A35" s="205" t="s">
        <v>323</v>
      </c>
      <c r="B35" s="204"/>
    </row>
    <row r="36" spans="1:3" ht="16.5" thickBot="1" x14ac:dyDescent="0.3">
      <c r="A36" s="205" t="s">
        <v>324</v>
      </c>
      <c r="B36" s="210"/>
      <c r="C36" s="211"/>
    </row>
    <row r="37" spans="1:3" ht="29.25" thickBot="1" x14ac:dyDescent="0.3">
      <c r="A37" s="206" t="s">
        <v>325</v>
      </c>
      <c r="B37" s="205"/>
    </row>
    <row r="38" spans="1:3" ht="16.5" thickBot="1" x14ac:dyDescent="0.3">
      <c r="A38" s="205" t="s">
        <v>321</v>
      </c>
      <c r="B38" s="205"/>
    </row>
    <row r="39" spans="1:3" ht="16.5" thickBot="1" x14ac:dyDescent="0.3">
      <c r="A39" s="205" t="s">
        <v>322</v>
      </c>
      <c r="B39" s="205"/>
    </row>
    <row r="40" spans="1:3" ht="16.5" thickBot="1" x14ac:dyDescent="0.3">
      <c r="A40" s="205" t="s">
        <v>323</v>
      </c>
      <c r="B40" s="205"/>
    </row>
    <row r="41" spans="1:3" ht="16.5" thickBot="1" x14ac:dyDescent="0.3">
      <c r="A41" s="205" t="s">
        <v>324</v>
      </c>
      <c r="B41" s="205"/>
    </row>
    <row r="42" spans="1:3" ht="29.25" thickBot="1" x14ac:dyDescent="0.3">
      <c r="A42" s="206" t="s">
        <v>326</v>
      </c>
      <c r="B42" s="205"/>
    </row>
    <row r="43" spans="1:3" ht="16.5" thickBot="1" x14ac:dyDescent="0.3">
      <c r="A43" s="205" t="s">
        <v>321</v>
      </c>
      <c r="B43" s="205">
        <v>0</v>
      </c>
    </row>
    <row r="44" spans="1:3" ht="16.5" thickBot="1" x14ac:dyDescent="0.3">
      <c r="A44" s="205" t="s">
        <v>322</v>
      </c>
      <c r="B44" s="205"/>
    </row>
    <row r="45" spans="1:3" ht="16.5" thickBot="1" x14ac:dyDescent="0.3">
      <c r="A45" s="205" t="s">
        <v>323</v>
      </c>
      <c r="B45" s="205"/>
    </row>
    <row r="46" spans="1:3" ht="16.5" thickBot="1" x14ac:dyDescent="0.3">
      <c r="A46" s="205" t="s">
        <v>324</v>
      </c>
      <c r="B46" s="205"/>
    </row>
    <row r="47" spans="1:3" ht="29.25" thickBot="1" x14ac:dyDescent="0.3">
      <c r="A47" s="212" t="s">
        <v>327</v>
      </c>
      <c r="B47" s="213"/>
    </row>
    <row r="48" spans="1:3" ht="16.5" thickBot="1" x14ac:dyDescent="0.3">
      <c r="A48" s="214" t="s">
        <v>320</v>
      </c>
      <c r="B48" s="215"/>
    </row>
    <row r="49" spans="1:2" ht="16.5" thickBot="1" x14ac:dyDescent="0.3">
      <c r="A49" s="214" t="s">
        <v>328</v>
      </c>
      <c r="B49" s="205"/>
    </row>
    <row r="50" spans="1:2" ht="16.5" thickBot="1" x14ac:dyDescent="0.3">
      <c r="A50" s="214" t="s">
        <v>329</v>
      </c>
      <c r="B50" s="205"/>
    </row>
    <row r="51" spans="1:2" ht="16.5" thickBot="1" x14ac:dyDescent="0.3">
      <c r="A51" s="214" t="s">
        <v>330</v>
      </c>
      <c r="B51" s="205"/>
    </row>
    <row r="52" spans="1:2" ht="16.5" thickBot="1" x14ac:dyDescent="0.3">
      <c r="A52" s="200" t="s">
        <v>331</v>
      </c>
      <c r="B52" s="216"/>
    </row>
    <row r="53" spans="1:2" ht="16.5" thickBot="1" x14ac:dyDescent="0.3">
      <c r="A53" s="200" t="s">
        <v>332</v>
      </c>
      <c r="B53" s="217"/>
    </row>
    <row r="54" spans="1:2" ht="16.5" thickBot="1" x14ac:dyDescent="0.3">
      <c r="A54" s="200" t="s">
        <v>333</v>
      </c>
      <c r="B54" s="209"/>
    </row>
    <row r="55" spans="1:2" ht="16.5" thickBot="1" x14ac:dyDescent="0.3">
      <c r="A55" s="201" t="s">
        <v>334</v>
      </c>
      <c r="B55" s="217"/>
    </row>
    <row r="56" spans="1:2" x14ac:dyDescent="0.25">
      <c r="A56" s="212" t="s">
        <v>335</v>
      </c>
      <c r="B56" s="218"/>
    </row>
    <row r="57" spans="1:2" x14ac:dyDescent="0.25">
      <c r="A57" s="219" t="s">
        <v>336</v>
      </c>
      <c r="B57" s="220" t="s">
        <v>529</v>
      </c>
    </row>
    <row r="58" spans="1:2" x14ac:dyDescent="0.25">
      <c r="A58" s="219" t="s">
        <v>337</v>
      </c>
      <c r="B58" s="220" t="s">
        <v>492</v>
      </c>
    </row>
    <row r="59" spans="1:2" x14ac:dyDescent="0.25">
      <c r="A59" s="219" t="s">
        <v>338</v>
      </c>
      <c r="B59" s="220" t="s">
        <v>492</v>
      </c>
    </row>
    <row r="60" spans="1:2" x14ac:dyDescent="0.25">
      <c r="A60" s="219" t="s">
        <v>339</v>
      </c>
      <c r="B60" s="220" t="s">
        <v>492</v>
      </c>
    </row>
    <row r="61" spans="1:2" ht="16.5" thickBot="1" x14ac:dyDescent="0.3">
      <c r="A61" s="221" t="s">
        <v>340</v>
      </c>
      <c r="B61" s="222" t="s">
        <v>492</v>
      </c>
    </row>
    <row r="62" spans="1:2" ht="30.75" thickBot="1" x14ac:dyDescent="0.3">
      <c r="A62" s="214" t="s">
        <v>341</v>
      </c>
      <c r="B62" s="205" t="s">
        <v>492</v>
      </c>
    </row>
    <row r="63" spans="1:2" ht="29.25" thickBot="1" x14ac:dyDescent="0.3">
      <c r="A63" s="200" t="s">
        <v>342</v>
      </c>
      <c r="B63" s="205" t="s">
        <v>492</v>
      </c>
    </row>
    <row r="64" spans="1:2" ht="16.5" thickBot="1" x14ac:dyDescent="0.3">
      <c r="A64" s="214" t="s">
        <v>320</v>
      </c>
      <c r="B64" s="223"/>
    </row>
    <row r="65" spans="1:2" ht="16.5" thickBot="1" x14ac:dyDescent="0.3">
      <c r="A65" s="214" t="s">
        <v>343</v>
      </c>
      <c r="B65" s="205" t="s">
        <v>492</v>
      </c>
    </row>
    <row r="66" spans="1:2" ht="16.5" thickBot="1" x14ac:dyDescent="0.3">
      <c r="A66" s="214" t="s">
        <v>344</v>
      </c>
      <c r="B66" s="205" t="s">
        <v>492</v>
      </c>
    </row>
    <row r="67" spans="1:2" ht="16.5" thickBot="1" x14ac:dyDescent="0.3">
      <c r="A67" s="224" t="s">
        <v>345</v>
      </c>
      <c r="B67" s="205" t="s">
        <v>491</v>
      </c>
    </row>
    <row r="68" spans="1:2" ht="16.5" thickBot="1" x14ac:dyDescent="0.3">
      <c r="A68" s="200" t="s">
        <v>346</v>
      </c>
      <c r="B68" s="205" t="s">
        <v>492</v>
      </c>
    </row>
    <row r="69" spans="1:2" ht="16.5" thickBot="1" x14ac:dyDescent="0.3">
      <c r="A69" s="219" t="s">
        <v>347</v>
      </c>
      <c r="B69" s="205" t="s">
        <v>492</v>
      </c>
    </row>
    <row r="70" spans="1:2" ht="16.5" thickBot="1" x14ac:dyDescent="0.3">
      <c r="A70" s="219" t="s">
        <v>348</v>
      </c>
      <c r="B70" s="205" t="s">
        <v>492</v>
      </c>
    </row>
    <row r="71" spans="1:2" ht="16.5" thickBot="1" x14ac:dyDescent="0.3">
      <c r="A71" s="219" t="s">
        <v>349</v>
      </c>
      <c r="B71" s="205" t="s">
        <v>492</v>
      </c>
    </row>
    <row r="72" spans="1:2" ht="29.25" thickBot="1" x14ac:dyDescent="0.3">
      <c r="A72" s="225" t="s">
        <v>350</v>
      </c>
      <c r="B72" s="223" t="s">
        <v>493</v>
      </c>
    </row>
    <row r="73" spans="1:2" ht="28.5" x14ac:dyDescent="0.25">
      <c r="A73" s="212" t="s">
        <v>351</v>
      </c>
      <c r="B73" s="510" t="s">
        <v>492</v>
      </c>
    </row>
    <row r="74" spans="1:2" x14ac:dyDescent="0.25">
      <c r="A74" s="219" t="s">
        <v>352</v>
      </c>
      <c r="B74" s="511"/>
    </row>
    <row r="75" spans="1:2" x14ac:dyDescent="0.25">
      <c r="A75" s="219" t="s">
        <v>353</v>
      </c>
      <c r="B75" s="511"/>
    </row>
    <row r="76" spans="1:2" x14ac:dyDescent="0.25">
      <c r="A76" s="219" t="s">
        <v>354</v>
      </c>
      <c r="B76" s="511"/>
    </row>
    <row r="77" spans="1:2" x14ac:dyDescent="0.25">
      <c r="A77" s="219" t="s">
        <v>355</v>
      </c>
      <c r="B77" s="511"/>
    </row>
    <row r="78" spans="1:2" ht="16.5" thickBot="1" x14ac:dyDescent="0.3">
      <c r="A78" s="226" t="s">
        <v>356</v>
      </c>
      <c r="B78" s="512"/>
    </row>
    <row r="81" spans="1:2" x14ac:dyDescent="0.25">
      <c r="A81" s="227"/>
      <c r="B81" s="228"/>
    </row>
    <row r="82" spans="1:2" x14ac:dyDescent="0.25">
      <c r="B82" s="229"/>
    </row>
    <row r="83" spans="1:2" x14ac:dyDescent="0.25">
      <c r="B83" s="2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2024-11-04T09:03:57Z</dcterms:modified>
</cp:coreProperties>
</file>