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S.0183\"/>
    </mc:Choice>
  </mc:AlternateContent>
  <bookViews>
    <workbookView xWindow="0" yWindow="0" windowWidth="28800" windowHeight="12420" tabRatio="91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3.4. Паспорт надежность" sheetId="17"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надежность'!$A$1:$Z$33</definedName>
    <definedName name="_xlnm.Print_Area" localSheetId="5">'4. паспортбюджет'!$A$1:$O$22</definedName>
    <definedName name="_xlnm.Print_Area" localSheetId="8">'6.1. Паспорт сетевой график'!$A$1:$L$54</definedName>
    <definedName name="_xlnm.Print_Area" localSheetId="9">'6.2. Паспорт фин осв ввод'!$A$1:$U$131</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1" i="15" l="1"/>
  <c r="A12" i="22"/>
  <c r="A9" i="5"/>
  <c r="A11" i="12" l="1"/>
  <c r="A13" i="13"/>
  <c r="A12" i="6"/>
  <c r="A12" i="10"/>
  <c r="A15" i="10"/>
  <c r="A11" i="17"/>
  <c r="A12" i="16"/>
  <c r="A12" i="5"/>
  <c r="A15" i="22" l="1"/>
  <c r="B21" i="22" s="1"/>
  <c r="A15" i="5" l="1"/>
  <c r="A15" i="16"/>
  <c r="A14" i="17"/>
  <c r="A15" i="6"/>
  <c r="A16" i="13"/>
  <c r="A14" i="12"/>
  <c r="A1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<sst xmlns="http://schemas.openxmlformats.org/spreadsheetml/2006/main" count="2095" uniqueCount="576">
  <si>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</si>
  <si>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</si>
  <si>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</si>
  <si>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</si>
  <si>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</si>
  <si>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</si>
  <si>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</si>
  <si>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</si>
  <si>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</si>
  <si>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</si>
  <si>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</si>
  <si>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</si>
  <si>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</si>
  <si>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</si>
  <si>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</si>
  <si>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</si>
  <si>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</si>
  <si>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</si>
  <si>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</si>
  <si>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</si>
  <si>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</si>
  <si>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</si>
  <si>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</si>
  <si>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</si>
  <si>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</si>
  <si>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</si>
  <si>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</si>
  <si>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</si>
  <si>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</si>
  <si>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</si>
  <si>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</si>
  <si>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</si>
  <si>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</si>
  <si>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</si>
  <si>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</si>
  <si>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</si>
  <si>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</si>
  <si>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</si>
  <si>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</si>
  <si>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</si>
  <si>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</si>
  <si>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</si>
  <si>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</si>
  <si>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</si>
  <si>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</si>
  <si>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</si>
  <si>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</si>
  <si>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</si>
  <si>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</si>
  <si>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</si>
  <si>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</si>
  <si>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</si>
  <si>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</si>
  <si>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</si>
  <si>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</si>
  <si>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</si>
  <si>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</si>
  <si>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</si>
  <si>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</si>
  <si>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</si>
  <si>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</si>
  <si>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</si>
  <si>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</si>
  <si>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</si>
  <si>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</si>
  <si>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</si>
  <si>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</si>
  <si>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</si>
  <si>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</si>
  <si>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</si>
  <si>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</si>
  <si>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</si>
  <si>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</si>
  <si>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</si>
  <si>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</si>
  <si>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</si>
  <si>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</si>
  <si>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</si>
  <si>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</si>
  <si>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</si>
  <si>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</si>
  <si>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</si>
  <si>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</si>
  <si>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</si>
  <si>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</si>
  <si>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</si>
  <si>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</si>
  <si>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</si>
  <si>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</si>
  <si>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</si>
  <si>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</si>
  <si>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</si>
  <si>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</si>
  <si>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</si>
  <si>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</si>
  <si>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</si>
  <si>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</si>
  <si>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</si>
  <si>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</si>
  <si>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</si>
  <si>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</si>
  <si>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</si>
  <si>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</si>
  <si>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</si>
  <si>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</si>
  <si>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</si>
  <si>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</si>
  <si>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</si>
  <si>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</si>
  <si>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</si>
  <si>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</si>
  <si>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</si>
  <si>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</si>
  <si>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</si>
  <si>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</si>
  <si>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</si>
  <si>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</si>
  <si>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</si>
  <si>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</si>
  <si>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</si>
  <si>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</si>
  <si>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</si>
  <si>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</si>
  <si>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</si>
  <si>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</si>
  <si>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</si>
  <si>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</si>
  <si>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</si>
  <si>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</si>
  <si>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</si>
  <si>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</si>
  <si>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</si>
  <si>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</si>
  <si>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</si>
  <si>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</si>
  <si>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</si>
  <si>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</si>
  <si>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</si>
  <si>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</si>
  <si>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</si>
  <si>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</si>
  <si>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</si>
  <si>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</si>
  <si>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</si>
  <si>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</si>
  <si>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</si>
  <si>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</si>
  <si>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</si>
  <si>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</si>
  <si>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</si>
  <si>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</si>
  <si>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</si>
  <si>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</si>
  <si>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</si>
  <si>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</si>
  <si>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</si>
  <si>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</si>
  <si>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</si>
  <si>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</si>
  <si>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</si>
  <si>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</si>
  <si>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</si>
  <si>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</si>
  <si>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</si>
  <si>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</si>
  <si>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</si>
  <si>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</si>
  <si>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</si>
  <si>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</si>
  <si>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</si>
  <si>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</si>
  <si>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</si>
  <si>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</si>
  <si>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</si>
  <si>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</si>
  <si>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</si>
  <si>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</si>
  <si>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</si>
  <si>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</si>
  <si>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</si>
  <si>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</si>
  <si>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</si>
  <si>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</si>
  <si>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</si>
  <si>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</si>
  <si>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</si>
  <si>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</si>
  <si>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</si>
  <si>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</si>
  <si>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</si>
  <si>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</si>
  <si>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</si>
  <si>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</si>
  <si>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</si>
  <si>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</si>
  <si>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</si>
  <si>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</si>
  <si>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</si>
  <si>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</si>
  <si>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</si>
  <si>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</si>
  <si>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</si>
  <si>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</si>
  <si>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</si>
  <si>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</si>
  <si>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</si>
  <si>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</si>
  <si>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</si>
  <si>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</si>
  <si>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</si>
  <si>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</si>
  <si>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</si>
  <si>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</si>
  <si>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</si>
  <si>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</si>
  <si>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</si>
  <si>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</si>
  <si>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</si>
  <si>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</si>
  <si>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</si>
  <si>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</si>
  <si>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</si>
  <si>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</si>
  <si>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</si>
  <si>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</si>
  <si>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</si>
  <si>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</si>
  <si>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</si>
  <si>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</si>
  <si>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</si>
  <si>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</si>
  <si>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</si>
  <si>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</si>
  <si>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</si>
  <si>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</si>
  <si>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</si>
  <si>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</si>
  <si>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</si>
  <si>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</si>
  <si>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</si>
  <si>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</si>
  <si>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</si>
  <si>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</si>
  <si>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</si>
  <si>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</si>
  <si>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</si>
  <si>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</si>
  <si>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</si>
  <si>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</si>
  <si>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</si>
  <si>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</si>
  <si>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</si>
  <si>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</si>
  <si>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</si>
  <si>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</si>
  <si>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</si>
  <si>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</si>
  <si>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</si>
  <si>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</si>
  <si>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</si>
  <si>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</si>
  <si>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</si>
  <si>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</si>
  <si>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</si>
  <si>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</si>
  <si>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</si>
  <si>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</si>
  <si>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</si>
  <si>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</si>
  <si>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</si>
  <si>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</si>
  <si>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</si>
  <si>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</si>
  <si>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</si>
  <si>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</si>
  <si>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</si>
  <si>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</si>
  <si>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</si>
  <si>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</si>
  <si>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</si>
  <si>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</si>
  <si>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</si>
  <si>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</si>
  <si>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</si>
  <si>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</si>
  <si>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</si>
  <si>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</si>
  <si>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</si>
  <si>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</si>
  <si>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</si>
  <si>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</si>
  <si>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</si>
  <si>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</si>
  <si>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</si>
  <si>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</si>
  <si>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</si>
  <si>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</si>
  <si>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</si>
  <si>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</si>
  <si>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</si>
  <si>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</si>
  <si>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</si>
  <si>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</si>
  <si>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</si>
  <si>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</si>
  <si>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</si>
  <si>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</si>
  <si>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</si>
  <si>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</si>
  <si>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</si>
  <si>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</si>
  <si>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</si>
  <si>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</si>
  <si>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</si>
  <si>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</si>
  <si>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</si>
  <si>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</si>
  <si>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</si>
  <si>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</si>
  <si>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</si>
  <si>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</si>
  <si>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</si>
  <si>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</si>
  <si>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</si>
  <si>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</si>
  <si>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</si>
  <si>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</si>
  <si>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</si>
  <si>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</si>
  <si>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</si>
  <si>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</si>
  <si>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</si>
  <si>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</si>
  <si>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</si>
  <si>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</si>
  <si>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</si>
  <si>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</si>
  <si>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</si>
  <si>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</si>
  <si>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</si>
  <si>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</si>
  <si>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</si>
  <si>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</si>
  <si>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</si>
  <si>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</si>
  <si>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</si>
  <si>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</si>
  <si>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</si>
  <si>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</si>
  <si>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</si>
  <si>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</si>
  <si>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</si>
  <si>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</si>
  <si>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</si>
  <si>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</si>
  <si>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</si>
  <si>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</si>
  <si>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</si>
  <si>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</si>
  <si>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</si>
  <si>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</si>
  <si>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</si>
  <si>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</si>
  <si>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</si>
  <si>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</si>
  <si>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</si>
  <si>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</si>
  <si>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</si>
  <si>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</si>
  <si>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</si>
  <si>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</si>
  <si>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</si>
  <si>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</si>
  <si>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</si>
  <si>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</si>
  <si>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</si>
  <si>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</si>
  <si>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</si>
  <si>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</si>
  <si>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</si>
  <si>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</si>
  <si>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</si>
  <si>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</si>
  <si>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</si>
  <si>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</si>
  <si>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</si>
  <si>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</si>
  <si>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</si>
  <si>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</si>
  <si>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</si>
  <si>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</si>
  <si>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</si>
  <si>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</si>
  <si>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</si>
  <si>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</si>
  <si>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</si>
  <si>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</si>
  <si>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</si>
  <si>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</si>
  <si>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</si>
  <si>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</si>
  <si>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</si>
  <si>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</si>
  <si>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</si>
  <si>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</si>
  <si>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</si>
  <si>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</si>
  <si>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</si>
  <si>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</si>
  <si>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</si>
  <si>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</si>
  <si>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</si>
  <si>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</si>
  <si>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</si>
  <si>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</si>
  <si>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</si>
  <si>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</si>
  <si>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</si>
  <si>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</si>
  <si>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</si>
  <si>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</si>
  <si>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</si>
  <si>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</si>
  <si>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</si>
  <si>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</si>
  <si>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</si>
  <si>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</si>
  <si>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</si>
  <si>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</si>
  <si>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</si>
  <si>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</si>
  <si>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</si>
  <si>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</si>
  <si>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</si>
  <si>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</si>
  <si>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</si>
  <si>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</si>
  <si>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</si>
  <si>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</si>
  <si>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</si>
  <si>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</si>
  <si>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</si>
  <si>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</si>
  <si>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</si>
  <si>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</si>
  <si>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</si>
  <si>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</si>
  <si>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</si>
  <si>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</si>
  <si>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</si>
  <si>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</si>
  <si>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</si>
  <si>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</si>
  <si>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</si>
  <si>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</si>
  <si>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</si>
  <si>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</si>
  <si>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ХМАО - Югра</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</si>
  <si>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</si>
  <si>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</si>
  <si>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</si>
  <si>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</si>
  <si>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</si>
  <si>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</si>
  <si>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</si>
  <si>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</si>
  <si>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</si>
  <si>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</si>
  <si>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</si>
  <si>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</si>
  <si>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</si>
  <si>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t>возможность реализации в установленный срок</t>
  </si>
  <si>
    <t>Год раскрытия информации: 2024 год</t>
  </si>
  <si>
    <r>
      <t xml:space="preserve">Год раскрытия информации: </t>
    </r>
    <r>
      <rPr>
        <b/>
        <u/>
        <sz val="12"/>
        <rFont val="Times New Roman"/>
        <family val="1"/>
        <charset val="204"/>
      </rPr>
      <t>2024</t>
    </r>
    <r>
      <rPr>
        <b/>
        <sz val="12"/>
        <rFont val="Times New Roman"/>
        <family val="1"/>
        <charset val="204"/>
      </rPr>
      <t xml:space="preserve"> год</t>
    </r>
  </si>
  <si>
    <r>
      <t xml:space="preserve">Год раскрытия информации: </t>
    </r>
    <r>
      <rPr>
        <b/>
        <u/>
        <sz val="14"/>
        <rFont val="Times New Roman"/>
        <family val="1"/>
        <charset val="204"/>
      </rPr>
      <t>2024</t>
    </r>
    <r>
      <rPr>
        <b/>
        <sz val="14"/>
        <rFont val="Times New Roman"/>
        <family val="1"/>
        <charset val="204"/>
      </rPr>
      <t xml:space="preserve"> год</t>
    </r>
  </si>
  <si>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</si>
  <si>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</si>
  <si>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 xml:space="preserve">Ханты-Мансийский автономный округ - Югра, г. Нижневартовск.
</t>
  </si>
  <si>
    <t>Т4/23/0015-ДТПЭДО от 14.12.2023</t>
  </si>
  <si>
    <t xml:space="preserve">«Модернизация ячеек 10 кВ №112, №206, №308, №404, №508, №612, №702 
ЗРУ-10 кВ №1,2 ПС 110/10/10 кВ Обская для технологического присоединения дата-центров» 
Основание для реализации ИП - договор №Т4/23/0015-ДТПЭДО об осуществлении технологического присоединения от 14.12.2023 с ООО "ЛУЧ".
</t>
  </si>
  <si>
    <t>Основание для реализации ИП - договора №Т4/23/0015-ДТПЭДО об осуществлении технологического присоединения от 14.12.2023 с ООО «ЛУЧ».</t>
  </si>
  <si>
    <t>ПС 110/10/10 кВ Обская яч. №№ 112, 206, 308, 404, 508, 612, 702</t>
  </si>
  <si>
    <t>замена трансформаторов тока нулевой последовательности в ячейках 10 кВ Ф №№ 112, 206, 308, 404, 508, 612, 702, замена трансформаторов тока в ячейки 10 кВ №№ 112 с 300 А на 600 А; 404 с 300 А на 600 А; 508 с 600 А на 400А; 612 с 600 А на 400 А; 702 с 400 А на 300А.</t>
  </si>
  <si>
    <t>Замена трансформаторов тока  нулевой последовательности в ячейках 10 кВ Ф №№ 112, 206, 308, 404, 508, 612, 702; замена трансформаторов тока в ячейки 10 кВ №№ 112 с 300 А на 600 А; 404 с 300 на 600; 508 с 600 А на 400 А; 612 с 600 на 400 А; 702 с 400 А на 300 А.</t>
  </si>
  <si>
    <t>ПС 110/10/10 кВ Обская, подключение к ячейкам 10 кВ №№ 112, 206, 308, 404, 508, 612, 702</t>
  </si>
  <si>
    <t>Год 2024</t>
  </si>
  <si>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</si>
  <si>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</si>
  <si>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</si>
  <si>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</si>
  <si>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</si>
  <si>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</si>
  <si>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</si>
  <si>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</si>
  <si>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</si>
  <si>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</si>
  <si>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</si>
  <si>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</si>
  <si>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</si>
  <si>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</si>
  <si>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</si>
  <si>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</si>
  <si>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</si>
  <si>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</si>
  <si>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</si>
  <si>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</si>
  <si>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</si>
  <si>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</si>
  <si>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</si>
  <si>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</si>
  <si>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</si>
  <si>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</si>
  <si>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</si>
  <si>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</si>
  <si>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</si>
  <si>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</si>
  <si>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</si>
  <si>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</si>
  <si>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</si>
  <si>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</si>
  <si>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</si>
  <si>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</si>
  <si>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</si>
  <si>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</si>
  <si>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t>
  </si>
  <si>
    <t>С</t>
  </si>
  <si>
    <t>нд</t>
  </si>
  <si>
    <t>Модернизация</t>
  </si>
  <si>
    <t>13 шт.</t>
  </si>
  <si>
    <t>не наступил срок реализации</t>
  </si>
  <si>
    <t>01.08.2024-30.09.2024</t>
  </si>
  <si>
    <t>- Трансформатор тока опорный 10 кВ ТОЛ-10-I-17-0,5S/0,5/10Р5/10Р5-400/5 У2 10/10/30/30ВА - 6 шт.
- Трансформатор тока нулевой последовательности разъемный ТЗЛКР-0,66-200 - 7 шт.</t>
  </si>
  <si>
    <t>Приказ № 431 от 17.06.2024</t>
  </si>
  <si>
    <t>Сметная стоимость проекта в ценах 2024 года с НДС, млн. руб.</t>
  </si>
  <si>
    <t xml:space="preserve"> Модернизация ячеек 10 кВ №112, №206, №308, №404, №508, №612, №702 ЗРУ-10 кВ №1,2 ПС 110/10/10 кВ Обская для технологического присоединения дата-центров (замена ТТ - 13 шт.)</t>
  </si>
  <si>
    <t xml:space="preserve"> по состоянию на 01.01.2023</t>
  </si>
  <si>
    <t>по состоянию на 01.01.2024</t>
  </si>
  <si>
    <t>План (факт) года 2023</t>
  </si>
  <si>
    <t>Год 2028</t>
  </si>
  <si>
    <t>Технологическое присоединение  энергопринимающих устройств 
потребителей свыше 150 кВт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</si>
  <si>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</si>
  <si>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</si>
  <si>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</si>
  <si>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</si>
  <si>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</si>
  <si>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</si>
  <si>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</si>
  <si>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</si>
  <si>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</si>
  <si>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</si>
  <si>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раскрытия информации:  2024 год</t>
  </si>
  <si>
    <t>Модернизация ячеек 10 кВ - 7 шт</t>
  </si>
  <si>
    <t>0,191  млн. руб. / шт</t>
  </si>
  <si>
    <t>да</t>
  </si>
  <si>
    <t>КТПН-10/0.4 кВ 2500 кВа (12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</si>
  <si>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</si>
  <si>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</si>
  <si>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</si>
  <si>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</si>
  <si>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</si>
  <si>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</si>
  <si>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</si>
  <si>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</si>
  <si>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</si>
  <si>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</si>
  <si>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</si>
  <si>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</si>
  <si>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</si>
  <si>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</si>
  <si>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</si>
  <si>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</si>
  <si>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 паспорт местоположение'!A12:C12</t>
  </si>
  <si>
    <t xml:space="preserve"> Модернизация ячеек 10 кВ №112, №206, №308, №404, №508, №612, №702 ЗРУ-10 кВ №1,2 ПС 110/10/10 кВ Обская для технологического присоединения дата-центров (замена ТТ - 13 шт.)
</t>
  </si>
  <si>
    <t>от «__» _____ 2015 г. №___</t>
  </si>
  <si>
    <t xml:space="preserve"> O_TP1600.PS.0183</t>
  </si>
  <si>
    <t>не приемлемо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</si>
</sst>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
    <numFmt numFmtId="172" formatCode="_(* #,##0_);_(* \(#,##0\);_(* &quot;-&quot;_);_(@_)"/>
    <numFmt numFmtId="173" formatCode="_(* #,##0.00_);_(* \(#,##0.00\);_(* &quot;-&quot;_);_(@_)"/>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b/>
      <u/>
      <sz val="14"/>
      <name val="Times New Roman"/>
      <family val="1"/>
      <charset val="204"/>
    </font>
    <font>
      <b/>
      <sz val="10"/>
      <name val="Times New Roman"/>
      <family val="1"/>
      <charset val="204"/>
    </font>
    <font>
      <b/>
      <sz val="10"/>
      <color rgb="FF000000"/>
      <name val="Times New Roman"/>
      <family val="1"/>
      <charset val="204"/>
    </font>
    <font>
      <sz val="11"/>
      <name val="Arial"/>
      <family val="1"/>
    </font>
    <font>
      <b/>
      <sz val="12"/>
      <color rgb="FFFF000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62" fillId="0" borderId="0"/>
    <xf numFmtId="0" fontId="11"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1" xfId="1" applyFont="1" applyFill="1" applyBorder="1" applyAlignment="1">
      <alignment horizontal="center" vertical="center" wrapText="1"/>
    </xf>
    <xf numFmtId="0" fontId="41" fillId="0" borderId="29" xfId="2" applyFont="1" applyFill="1" applyBorder="1" applyAlignment="1">
      <alignment horizontal="justify"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11" fillId="25" borderId="1" xfId="2" applyFont="1" applyFill="1" applyBorder="1" applyAlignment="1">
      <alignment vertical="center" wrapText="1"/>
    </xf>
    <xf numFmtId="0" fontId="11" fillId="25" borderId="1" xfId="1" applyFont="1" applyFill="1" applyBorder="1" applyAlignment="1">
      <alignment vertical="center" wrapText="1"/>
    </xf>
    <xf numFmtId="0" fontId="36" fillId="25" borderId="1" xfId="1" applyFont="1" applyFill="1" applyBorder="1" applyAlignment="1">
      <alignment vertical="center" wrapText="1"/>
    </xf>
    <xf numFmtId="0" fontId="60" fillId="25"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0" fontId="63" fillId="24" borderId="0" xfId="1" applyFont="1" applyFill="1" applyBorder="1" applyAlignment="1">
      <alignment vertical="center"/>
    </xf>
    <xf numFmtId="0" fontId="63" fillId="0" borderId="0" xfId="1" applyFont="1" applyFill="1" applyBorder="1" applyAlignment="1">
      <alignment horizontal="center" vertical="center"/>
    </xf>
    <xf numFmtId="0" fontId="63" fillId="0" borderId="0" xfId="2" applyFont="1" applyFill="1"/>
    <xf numFmtId="0" fontId="63" fillId="0" borderId="0" xfId="2" applyFont="1" applyFill="1" applyAlignment="1">
      <alignment horizontal="left"/>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29" xfId="2" applyFont="1" applyFill="1" applyBorder="1" applyAlignment="1">
      <alignment vertical="center" wrapText="1"/>
    </xf>
    <xf numFmtId="0" fontId="41" fillId="0" borderId="30" xfId="2" quotePrefix="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0" applyFont="1" applyAlignment="1">
      <alignment vertical="center"/>
    </xf>
    <xf numFmtId="0" fontId="64" fillId="0" borderId="0" xfId="70" applyFont="1" applyFill="1" applyAlignment="1"/>
    <xf numFmtId="0" fontId="64"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164" fontId="7" fillId="0" borderId="1" xfId="1" applyNumberFormat="1" applyFont="1" applyBorder="1" applyAlignment="1">
      <alignment horizontal="center" vertical="center" wrapText="1"/>
    </xf>
    <xf numFmtId="4" fontId="41" fillId="0" borderId="29" xfId="2" applyNumberFormat="1" applyFont="1" applyFill="1" applyBorder="1" applyAlignment="1">
      <alignment horizontal="justify" vertical="top" wrapText="1"/>
    </xf>
    <xf numFmtId="0" fontId="60" fillId="25" borderId="1" xfId="41" applyFont="1" applyFill="1" applyBorder="1" applyAlignment="1">
      <alignment horizontal="center" vertical="center" wrapText="1"/>
    </xf>
    <xf numFmtId="0" fontId="60" fillId="25" borderId="10" xfId="4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60" fillId="25" borderId="0" xfId="52" applyFont="1" applyFill="1" applyAlignment="1"/>
    <xf numFmtId="0" fontId="46" fillId="25" borderId="0" xfId="2" applyFont="1" applyFill="1"/>
    <xf numFmtId="0" fontId="46" fillId="25" borderId="10" xfId="41" applyFont="1" applyFill="1" applyBorder="1" applyAlignment="1">
      <alignment horizontal="center" vertical="center" wrapText="1"/>
    </xf>
    <xf numFmtId="49" fontId="60" fillId="25" borderId="1" xfId="41" applyNumberFormat="1" applyFont="1" applyFill="1" applyBorder="1" applyAlignment="1">
      <alignment horizontal="center" vertical="center" wrapText="1"/>
    </xf>
    <xf numFmtId="0" fontId="60" fillId="25" borderId="1" xfId="41" applyFont="1" applyFill="1" applyBorder="1" applyAlignment="1">
      <alignment horizontal="left" vertical="center" wrapText="1"/>
    </xf>
    <xf numFmtId="164" fontId="46" fillId="25" borderId="1" xfId="67" applyNumberFormat="1" applyFont="1" applyFill="1" applyBorder="1" applyAlignment="1">
      <alignment horizontal="right" wrapText="1"/>
    </xf>
    <xf numFmtId="49" fontId="46" fillId="25" borderId="1" xfId="41" applyNumberFormat="1" applyFont="1" applyFill="1" applyBorder="1" applyAlignment="1">
      <alignment horizontal="center" vertical="center" wrapText="1"/>
    </xf>
    <xf numFmtId="0" fontId="46" fillId="25" borderId="1" xfId="41" applyFont="1" applyFill="1" applyBorder="1" applyAlignment="1">
      <alignment horizontal="left" vertical="center" wrapText="1"/>
    </xf>
    <xf numFmtId="0" fontId="46" fillId="25" borderId="6" xfId="41" applyFont="1" applyFill="1" applyBorder="1" applyAlignment="1">
      <alignment horizontal="left" vertical="center" wrapText="1"/>
    </xf>
    <xf numFmtId="0" fontId="55" fillId="25" borderId="1" xfId="68" applyFont="1" applyFill="1" applyBorder="1" applyAlignment="1">
      <alignment horizontal="left" vertical="center" wrapText="1"/>
    </xf>
    <xf numFmtId="0" fontId="61" fillId="25" borderId="1" xfId="68" applyFont="1" applyFill="1" applyBorder="1" applyAlignment="1">
      <alignment horizontal="left" vertical="center" wrapText="1"/>
    </xf>
    <xf numFmtId="164" fontId="55" fillId="25" borderId="2" xfId="68" applyNumberFormat="1" applyFont="1" applyFill="1" applyBorder="1" applyAlignment="1">
      <alignment horizontal="right" vertical="center" wrapText="1"/>
    </xf>
    <xf numFmtId="164" fontId="46" fillId="25" borderId="1" xfId="41" applyNumberFormat="1" applyFont="1" applyFill="1" applyBorder="1" applyAlignment="1">
      <alignment horizontal="right" vertical="center" wrapText="1"/>
    </xf>
    <xf numFmtId="164" fontId="46" fillId="25" borderId="1" xfId="41" applyNumberFormat="1" applyFont="1" applyFill="1" applyBorder="1" applyAlignment="1">
      <alignment horizontal="left" vertical="center" wrapText="1"/>
    </xf>
    <xf numFmtId="164" fontId="46" fillId="25" borderId="1" xfId="41" applyNumberFormat="1" applyFont="1" applyFill="1" applyBorder="1" applyAlignment="1">
      <alignment horizontal="center" vertical="center" wrapText="1"/>
    </xf>
    <xf numFmtId="164" fontId="55" fillId="25" borderId="2" xfId="68" applyNumberFormat="1" applyFont="1" applyFill="1" applyBorder="1" applyAlignment="1">
      <alignment horizontal="left" vertical="center" wrapText="1"/>
    </xf>
    <xf numFmtId="164" fontId="55" fillId="25" borderId="1" xfId="68" applyNumberFormat="1" applyFont="1" applyFill="1" applyBorder="1" applyAlignment="1">
      <alignment horizontal="left" vertical="center" wrapText="1"/>
    </xf>
    <xf numFmtId="0" fontId="11" fillId="25" borderId="0" xfId="2" applyFont="1" applyFill="1" applyBorder="1" applyAlignment="1">
      <alignment horizontal="left" wrapText="1"/>
    </xf>
    <xf numFmtId="0" fontId="43" fillId="25" borderId="0" xfId="52" applyFont="1" applyFill="1" applyAlignment="1"/>
    <xf numFmtId="2" fontId="11" fillId="25" borderId="0" xfId="2" applyNumberFormat="1" applyFont="1" applyFill="1" applyAlignment="1">
      <alignment horizontal="center" vertical="top" wrapText="1"/>
    </xf>
    <xf numFmtId="0" fontId="11" fillId="25" borderId="0" xfId="2" applyFont="1" applyFill="1" applyAlignment="1">
      <alignment horizontal="left"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7" fillId="0" borderId="0" xfId="0" applyFont="1" applyAlignment="1" applyProtection="1">
      <alignment horizontal="center" vertical="center" wrapText="1"/>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57" fillId="0" borderId="0" xfId="1" applyFont="1" applyAlignment="1">
      <alignment vertical="center"/>
    </xf>
    <xf numFmtId="0" fontId="7"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9"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9"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9"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9"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9"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1" xfId="0" applyNumberFormat="1" applyFont="1" applyFill="1" applyBorder="1" applyAlignment="1">
      <alignment horizontal="center" vertical="center" wrapText="1"/>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3" xfId="0" applyNumberFormat="1" applyFont="1" applyBorder="1" applyAlignment="1">
      <alignment horizontal="center" vertical="center"/>
    </xf>
    <xf numFmtId="172" fontId="42" fillId="0" borderId="46" xfId="0" applyNumberFormat="1" applyFont="1" applyBorder="1" applyAlignment="1">
      <alignment horizontal="center" vertical="center"/>
    </xf>
    <xf numFmtId="168" fontId="66" fillId="0" borderId="50"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3" xfId="0" applyNumberFormat="1" applyFont="1" applyFill="1" applyBorder="1" applyAlignment="1">
      <alignment horizontal="center" vertical="center"/>
    </xf>
    <xf numFmtId="173" fontId="42" fillId="0" borderId="46"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25" borderId="1" xfId="52" applyFont="1" applyFill="1" applyBorder="1" applyAlignment="1">
      <alignment horizontal="center" vertical="center" wrapText="1"/>
    </xf>
    <xf numFmtId="0" fontId="60" fillId="25" borderId="1" xfId="41" applyFont="1" applyFill="1" applyBorder="1" applyAlignment="1">
      <alignment horizontal="center" vertical="center" wrapText="1"/>
    </xf>
    <xf numFmtId="0" fontId="60" fillId="25" borderId="4" xfId="52" applyFont="1" applyFill="1" applyBorder="1" applyAlignment="1">
      <alignment horizontal="center" vertical="center"/>
    </xf>
    <xf numFmtId="0" fontId="60" fillId="25" borderId="7" xfId="52" applyFont="1" applyFill="1" applyBorder="1" applyAlignment="1">
      <alignment horizontal="center" vertical="center"/>
    </xf>
    <xf numFmtId="0" fontId="60" fillId="25" borderId="10" xfId="41" applyFont="1" applyFill="1" applyBorder="1" applyAlignment="1">
      <alignment horizontal="center" vertical="center" wrapText="1"/>
    </xf>
    <xf numFmtId="0" fontId="60" fillId="25" borderId="6" xfId="41" applyFont="1" applyFill="1" applyBorder="1" applyAlignment="1">
      <alignment horizontal="center" vertical="center" wrapText="1"/>
    </xf>
    <xf numFmtId="0" fontId="60" fillId="25" borderId="2" xfId="41" applyFont="1" applyFill="1" applyBorder="1" applyAlignment="1">
      <alignment horizontal="center" vertical="center" wrapText="1"/>
    </xf>
    <xf numFmtId="0" fontId="60" fillId="25" borderId="1" xfId="41" applyFont="1" applyFill="1" applyBorder="1" applyAlignment="1">
      <alignment horizontal="center" vertical="center"/>
    </xf>
    <xf numFmtId="0" fontId="57"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9"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4" fontId="63" fillId="0" borderId="36" xfId="2" quotePrefix="1" applyNumberFormat="1" applyFont="1" applyFill="1" applyBorder="1" applyAlignment="1">
      <alignment horizontal="left" vertical="top" wrapText="1"/>
    </xf>
    <xf numFmtId="14" fontId="63" fillId="0" borderId="0" xfId="2" applyNumberFormat="1" applyFont="1" applyFill="1" applyBorder="1" applyAlignment="1">
      <alignment horizontal="left" vertical="top"/>
    </xf>
    <xf numFmtId="0" fontId="48" fillId="0" borderId="0" xfId="2" applyFont="1" applyFill="1" applyAlignment="1">
      <alignment horizontal="center"/>
    </xf>
    <xf numFmtId="0" fontId="57" fillId="0" borderId="0" xfId="1" applyFont="1" applyFill="1" applyAlignment="1">
      <alignment horizontal="center" wrapText="1"/>
    </xf>
    <xf numFmtId="0" fontId="57" fillId="0" borderId="0" xfId="1"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[2]ФМ!$A$94</c:f>
              <c:strCache>
                <c:ptCount val="1"/>
                <c:pt idx="0">
                  <c:v>Чистая приведённая стоимость без учета продажи (NPV) </c:v>
                </c:pt>
              </c:strCache>
            </c:strRef>
          </c:tx>
          <c:marker>
            <c:symbol val="none"/>
          </c:marker>
          <c:val>
            <c:numRef>
              <c:f>[2]ФМ!$AM$94:$AW$94</c:f>
              <c:numCache>
                <c:formatCode>General</c:formatCode>
                <c:ptCount val="11"/>
                <c:pt idx="0">
                  <c:v>496454980.41823214</c:v>
                </c:pt>
                <c:pt idx="1">
                  <c:v>956955470.85576773</c:v>
                </c:pt>
                <c:pt idx="2">
                  <c:v>1379140722.0233629</c:v>
                </c:pt>
                <c:pt idx="3">
                  <c:v>1764394113.5624077</c:v>
                </c:pt>
                <c:pt idx="4">
                  <c:v>2115946337.7397583</c:v>
                </c:pt>
                <c:pt idx="5">
                  <c:v>2436745478.8698339</c:v>
                </c:pt>
                <c:pt idx="6">
                  <c:v>2729481734.2362862</c:v>
                </c:pt>
                <c:pt idx="7">
                  <c:v>2996609972.6329851</c:v>
                </c:pt>
                <c:pt idx="8">
                  <c:v>3240370319.6630802</c:v>
                </c:pt>
                <c:pt idx="9">
                  <c:v>3462806942.3924088</c:v>
                </c:pt>
                <c:pt idx="10">
                  <c:v>3665321764.6076794</c:v>
                </c:pt>
              </c:numCache>
            </c:numRef>
          </c:val>
          <c:smooth val="0"/>
          <c:extLst>
            <c:ext xmlns:c16="http://schemas.microsoft.com/office/drawing/2014/chart" uri="{C3380CC4-5D6E-409C-BE32-E72D297353CC}">
              <c16:uniqueId val="{00000000-6047-4232-B2EF-1E7E5C3FF782}"/>
            </c:ext>
          </c:extLst>
        </c:ser>
        <c:ser>
          <c:idx val="0"/>
          <c:order val="1"/>
          <c:tx>
            <c:strRef>
              <c:f>[2]ФМ!$A$91</c:f>
              <c:strCache>
                <c:ptCount val="1"/>
                <c:pt idx="0">
                  <c:v>Накопленный чистый денежный поток</c:v>
                </c:pt>
              </c:strCache>
            </c:strRef>
          </c:tx>
          <c:marker>
            <c:symbol val="none"/>
          </c:marker>
          <c:val>
            <c:numRef>
              <c:f>[2]ФМ!$AM$91:$AW$91</c:f>
              <c:numCache>
                <c:formatCode>General</c:formatCode>
                <c:ptCount val="11"/>
                <c:pt idx="0">
                  <c:v>565987667.50523305</c:v>
                </c:pt>
                <c:pt idx="1">
                  <c:v>1164139163.9874392</c:v>
                </c:pt>
                <c:pt idx="2">
                  <c:v>1789131514.9233284</c:v>
                </c:pt>
                <c:pt idx="3">
                  <c:v>2439124491.234036</c:v>
                </c:pt>
                <c:pt idx="4">
                  <c:v>3115118102.221807</c:v>
                </c:pt>
                <c:pt idx="5">
                  <c:v>3818152357.560977</c:v>
                </c:pt>
                <c:pt idx="6">
                  <c:v>4549308867.3128548</c:v>
                </c:pt>
                <c:pt idx="7">
                  <c:v>5309712505.9412012</c:v>
                </c:pt>
                <c:pt idx="8">
                  <c:v>6100533142.8883276</c:v>
                </c:pt>
                <c:pt idx="9">
                  <c:v>6922987442.374239</c:v>
                </c:pt>
                <c:pt idx="10">
                  <c:v>7776387850.2260218</c:v>
                </c:pt>
              </c:numCache>
            </c:numRef>
          </c:val>
          <c:smooth val="0"/>
          <c:extLst>
            <c:ext xmlns:c16="http://schemas.microsoft.com/office/drawing/2014/chart" uri="{C3380CC4-5D6E-409C-BE32-E72D297353CC}">
              <c16:uniqueId val="{00000001-6047-4232-B2EF-1E7E5C3FF7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1052;&#1086;&#1076;&#1077;&#1088;&#1085;&#1080;&#1079;&#1072;&#1094;&#1080;&#1103;%20&#1103;&#1095;&#1077;&#1077;&#1082;%206-10%20&#1082;&#1042;\&#1054;&#1073;&#1086;&#1089;&#1085;&#1086;&#1074;&#1099;&#1074;&#1072;&#1102;&#1097;&#1080;&#1077;%20&#1076;&#1086;&#1082;&#1091;&#1084;&#1077;&#1085;&#1090;&#1099;%2028-06-2024\&#1052;&#1086;&#1076;&#1077;&#1088;&#1085;&#1080;&#1079;&#1072;&#1094;&#1080;&#1103;%20&#1103;&#1095;.%20&#1054;&#1073;&#1089;&#1082;&#1072;&#1103;\&#1056;&#1069;&#1060;%20&#1054;&#1073;&#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ushnyan-AS\Downloads\&#1042;&#1056;-53300\&#1056;&#1069;&#1060;%20&#1054;&#1073;&#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Модернизация ячеек 10 кВ №112, №206, №308, №404, №508, №612, №702 ЗРУ-10 кВ №1,2 ПС 110/10/10 кВ Обская для технологического присоединения дата-центров (замена ТТ - 13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cell r="AM91">
            <v>565987667.50523305</v>
          </cell>
          <cell r="AN91">
            <v>1164139163.9874392</v>
          </cell>
          <cell r="AO91">
            <v>1789131514.9233284</v>
          </cell>
          <cell r="AP91">
            <v>2439124491.234036</v>
          </cell>
          <cell r="AQ91">
            <v>3115118102.221807</v>
          </cell>
          <cell r="AR91">
            <v>3818152357.560977</v>
          </cell>
          <cell r="AS91">
            <v>4549308867.3128548</v>
          </cell>
          <cell r="AT91">
            <v>5309712505.9412012</v>
          </cell>
          <cell r="AU91">
            <v>6100533142.8883276</v>
          </cell>
          <cell r="AV91">
            <v>6922987442.374239</v>
          </cell>
          <cell r="AW91">
            <v>7776387850.2260218</v>
          </cell>
        </row>
        <row r="94">
          <cell r="A94" t="str">
            <v xml:space="preserve">Чистая приведённая стоимость без учета продажи (NPV) </v>
          </cell>
          <cell r="AM94">
            <v>496454980.41823214</v>
          </cell>
          <cell r="AN94">
            <v>956955470.85576773</v>
          </cell>
          <cell r="AO94">
            <v>1379140722.0233629</v>
          </cell>
          <cell r="AP94">
            <v>1764394113.5624077</v>
          </cell>
          <cell r="AQ94">
            <v>2115946337.7397583</v>
          </cell>
          <cell r="AR94">
            <v>2436745478.8698339</v>
          </cell>
          <cell r="AS94">
            <v>2729481734.2362862</v>
          </cell>
          <cell r="AT94">
            <v>2996609972.6329851</v>
          </cell>
          <cell r="AU94">
            <v>3240370319.6630802</v>
          </cell>
          <cell r="AV94">
            <v>3462806942.3924088</v>
          </cell>
          <cell r="AW94">
            <v>3665321764.6076794</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9" zoomScale="82" zoomScaleNormal="100" zoomScaleSheetLayoutView="82"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9" t="s">
        <v>472</v>
      </c>
      <c r="B5" s="299"/>
      <c r="C5" s="299"/>
      <c r="D5" s="160"/>
      <c r="E5" s="160"/>
      <c r="F5" s="160"/>
      <c r="G5" s="160"/>
      <c r="H5" s="160"/>
      <c r="I5" s="160"/>
      <c r="J5" s="160"/>
    </row>
    <row r="6" spans="1:22" s="12" customFormat="1" ht="18.75" x14ac:dyDescent="0.3">
      <c r="A6" s="17"/>
      <c r="F6" s="16"/>
      <c r="G6" s="16"/>
      <c r="H6" s="15"/>
    </row>
    <row r="7" spans="1:22" s="12" customFormat="1" ht="18.75" x14ac:dyDescent="0.2">
      <c r="A7" s="303" t="s">
        <v>9</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476</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5" t="s">
        <v>574</v>
      </c>
      <c r="B12" s="305"/>
      <c r="C12" s="305"/>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7</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06" t="s">
        <v>534</v>
      </c>
      <c r="B15" s="306"/>
      <c r="C15" s="306"/>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6</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438</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289</v>
      </c>
      <c r="C22" s="40" t="s">
        <v>539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1" t="s">
        <v>456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7" t="s">
        <v>387</v>
      </c>
      <c r="C25" s="171" t="s">
        <v>575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7" t="s">
        <v>75</v>
      </c>
      <c r="C26" s="171" t="s">
        <v>457</v>
      </c>
      <c r="D26" s="38"/>
      <c r="E26" s="38"/>
      <c r="F26" s="38"/>
      <c r="G26" s="38"/>
      <c r="H26" s="37"/>
      <c r="I26" s="37"/>
      <c r="J26" s="37"/>
      <c r="K26" s="37"/>
      <c r="L26" s="37"/>
      <c r="M26" s="37"/>
      <c r="N26" s="37"/>
      <c r="O26" s="37"/>
      <c r="P26" s="37"/>
      <c r="Q26" s="37"/>
      <c r="R26" s="37"/>
      <c r="S26" s="36"/>
      <c r="T26" s="36"/>
      <c r="U26" s="36"/>
      <c r="V26" s="36"/>
    </row>
    <row r="27" spans="1:22" s="35" customFormat="1" ht="63" customHeight="1" x14ac:dyDescent="0.2">
      <c r="A27" s="28" t="s">
        <v>59</v>
      </c>
      <c r="B27" s="157" t="s">
        <v>74</v>
      </c>
      <c r="C27" s="174" t="s">
        <v>477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7" t="s">
        <v>388</v>
      </c>
      <c r="C28" s="171" t="s">
        <v>467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7" t="s">
        <v>389</v>
      </c>
      <c r="C29" s="171" t="s">
        <v>467</v>
      </c>
      <c r="D29" s="184"/>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7" t="s">
        <v>390</v>
      </c>
      <c r="C30" s="171" t="s">
        <v>467</v>
      </c>
      <c r="D30" s="184"/>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391</v>
      </c>
      <c r="C31" s="171" t="s">
        <v>467</v>
      </c>
      <c r="D31" s="184"/>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392</v>
      </c>
      <c r="C32" s="171" t="s">
        <v>467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393</v>
      </c>
      <c r="C33" s="171" t="s">
        <v>523</v>
      </c>
      <c r="D33" s="184"/>
      <c r="E33" s="38"/>
      <c r="F33" s="38"/>
      <c r="G33" s="38"/>
      <c r="H33" s="37"/>
      <c r="I33" s="37"/>
      <c r="J33" s="37"/>
      <c r="K33" s="37"/>
      <c r="L33" s="37"/>
      <c r="M33" s="37"/>
      <c r="N33" s="37"/>
      <c r="O33" s="37"/>
      <c r="P33" s="37"/>
      <c r="Q33" s="37"/>
      <c r="R33" s="37"/>
      <c r="S33" s="36"/>
      <c r="T33" s="36"/>
      <c r="U33" s="36"/>
      <c r="V33" s="36"/>
    </row>
    <row r="34" spans="1:22" ht="111" customHeight="1" x14ac:dyDescent="0.25">
      <c r="A34" s="28" t="s">
        <v>407</v>
      </c>
      <c r="B34" s="43" t="s">
        <v>394</v>
      </c>
      <c r="C34" s="171" t="s">
        <v>467</v>
      </c>
      <c r="D34" s="184"/>
      <c r="E34" s="27"/>
      <c r="F34" s="27"/>
      <c r="G34" s="27"/>
      <c r="H34" s="27"/>
      <c r="I34" s="27"/>
      <c r="J34" s="27"/>
      <c r="K34" s="27"/>
      <c r="L34" s="27"/>
      <c r="M34" s="27"/>
      <c r="N34" s="27"/>
      <c r="O34" s="27"/>
      <c r="P34" s="27"/>
      <c r="Q34" s="27"/>
      <c r="R34" s="27"/>
      <c r="S34" s="27"/>
      <c r="T34" s="27"/>
      <c r="U34" s="27"/>
      <c r="V34" s="27"/>
    </row>
    <row r="35" spans="1:22" ht="58.5" customHeight="1" x14ac:dyDescent="0.25">
      <c r="A35" s="28" t="s">
        <v>397</v>
      </c>
      <c r="B35" s="43" t="s">
        <v>72</v>
      </c>
      <c r="C35" s="171" t="s">
        <v>467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408</v>
      </c>
      <c r="B36" s="43" t="s">
        <v>395</v>
      </c>
      <c r="C36" s="171" t="s">
        <v>467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398</v>
      </c>
      <c r="B37" s="43" t="s">
        <v>396</v>
      </c>
      <c r="C37" s="171" t="s">
        <v>524</v>
      </c>
      <c r="D37" s="184"/>
      <c r="E37" s="27"/>
      <c r="F37" s="27"/>
      <c r="G37" s="27"/>
      <c r="H37" s="27"/>
      <c r="I37" s="27"/>
      <c r="J37" s="27"/>
      <c r="K37" s="27"/>
      <c r="L37" s="27"/>
      <c r="M37" s="27"/>
      <c r="N37" s="27"/>
      <c r="O37" s="27"/>
      <c r="P37" s="27"/>
      <c r="Q37" s="27"/>
      <c r="R37" s="27"/>
      <c r="S37" s="27"/>
      <c r="T37" s="27"/>
      <c r="U37" s="27"/>
      <c r="V37" s="27"/>
    </row>
    <row r="38" spans="1:22" ht="43.5" customHeight="1" x14ac:dyDescent="0.25">
      <c r="A38" s="28" t="s">
        <v>409</v>
      </c>
      <c r="B38" s="43" t="s">
        <v>230</v>
      </c>
      <c r="C38" s="171" t="s">
        <v>467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399</v>
      </c>
      <c r="B40" s="43" t="s">
        <v>451</v>
      </c>
      <c r="C40" s="171" t="s">
        <v>458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410</v>
      </c>
      <c r="B41" s="43" t="s">
        <v>433</v>
      </c>
      <c r="C41" s="171" t="s">
        <v>458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400</v>
      </c>
      <c r="B42" s="43" t="s">
        <v>448</v>
      </c>
      <c r="C42" s="171" t="s">
        <v>458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413</v>
      </c>
      <c r="B43" s="43" t="s">
        <v>414</v>
      </c>
      <c r="C43" s="171" t="s">
        <v>458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401</v>
      </c>
      <c r="B44" s="43" t="s">
        <v>439</v>
      </c>
      <c r="C44" s="171" t="s">
        <v>458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434</v>
      </c>
      <c r="B45" s="43" t="s">
        <v>440</v>
      </c>
      <c r="C45" s="171" t="s">
        <v>458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402</v>
      </c>
      <c r="B46" s="43" t="s">
        <v>441</v>
      </c>
      <c r="C46" s="171" t="s">
        <v>458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435</v>
      </c>
      <c r="B48" s="43" t="s">
        <v>449</v>
      </c>
      <c r="C48" s="183">
        <f>'6.2. Паспорт фин осв ввод'!AC24</f>
        <v>1.5966771425485355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403</v>
      </c>
      <c r="B49" s="43" t="s">
        <v>450</v>
      </c>
      <c r="C49" s="183">
        <f>'6.2. Паспорт фин осв ввод'!AC30</f>
        <v>1.3391545954067048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9" zoomScale="55" zoomScaleSheetLayoutView="55"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
        <v>473</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
        <v>459</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28.5" customHeight="1" x14ac:dyDescent="0.2">
      <c r="A11" s="307" t="str">
        <f>'1. паспорт местоположение'!A12:C12</f>
        <v xml:space="preserve"> O_TP1600.PS.0183</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54.75" customHeight="1" x14ac:dyDescent="0.2">
      <c r="A14" s="307"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1" t="s">
        <v>412</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5</v>
      </c>
      <c r="B19" s="311" t="s">
        <v>100</v>
      </c>
      <c r="C19" s="312" t="s">
        <v>307</v>
      </c>
      <c r="D19" s="311" t="s">
        <v>306</v>
      </c>
      <c r="E19" s="311" t="s">
        <v>99</v>
      </c>
      <c r="F19" s="311" t="s">
        <v>98</v>
      </c>
      <c r="G19" s="311" t="s">
        <v>302</v>
      </c>
      <c r="H19" s="311" t="s">
        <v>97</v>
      </c>
      <c r="I19" s="311" t="s">
        <v>96</v>
      </c>
      <c r="J19" s="311" t="s">
        <v>95</v>
      </c>
      <c r="K19" s="311" t="s">
        <v>94</v>
      </c>
      <c r="L19" s="311" t="s">
        <v>93</v>
      </c>
      <c r="M19" s="311" t="s">
        <v>92</v>
      </c>
      <c r="N19" s="311" t="s">
        <v>91</v>
      </c>
      <c r="O19" s="311" t="s">
        <v>90</v>
      </c>
      <c r="P19" s="311" t="s">
        <v>89</v>
      </c>
      <c r="Q19" s="311" t="s">
        <v>305</v>
      </c>
      <c r="R19" s="311"/>
      <c r="S19" s="314" t="s">
        <v>406</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5" t="s">
        <v>303</v>
      </c>
      <c r="R20" s="46" t="s">
        <v>304</v>
      </c>
      <c r="S20" s="314"/>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00" x14ac:dyDescent="0.2">
      <c r="A22" s="45">
        <v>1</v>
      </c>
      <c r="B22" s="175" t="s">
        <v>478</v>
      </c>
      <c r="C22" s="175" t="s">
        <v>460</v>
      </c>
      <c r="D22" s="175" t="s">
        <v>461</v>
      </c>
      <c r="E22" s="175" t="s">
        <v>477</v>
      </c>
      <c r="F22" s="175" t="s">
        <v>554</v>
      </c>
      <c r="G22" s="175" t="s">
        <v>481</v>
      </c>
      <c r="H22" s="175">
        <v>24</v>
      </c>
      <c r="I22" s="175">
        <v>0</v>
      </c>
      <c r="J22" s="175">
        <v>24</v>
      </c>
      <c r="K22" s="175">
        <v>10</v>
      </c>
      <c r="L22" s="175">
        <v>3</v>
      </c>
      <c r="M22" s="175">
        <v>30</v>
      </c>
      <c r="N22" s="175">
        <v>12</v>
      </c>
      <c r="O22" s="175">
        <v>0</v>
      </c>
      <c r="P22" s="175">
        <v>0</v>
      </c>
      <c r="Q22" s="176" t="s">
        <v>484</v>
      </c>
      <c r="R22" s="177" t="s">
        <v>483</v>
      </c>
      <c r="S22" s="178">
        <v>0.34331200000000001</v>
      </c>
      <c r="T22" s="32"/>
      <c r="U22" s="32"/>
      <c r="V22" s="32"/>
      <c r="W22" s="32"/>
      <c r="X22" s="32"/>
      <c r="Y22" s="32"/>
      <c r="Z22" s="31"/>
      <c r="AA22" s="31"/>
      <c r="AB22" s="31"/>
    </row>
    <row r="23" spans="1:28" s="3" customFormat="1" ht="18.75" x14ac:dyDescent="0.2">
      <c r="A23" s="45"/>
      <c r="B23" s="50"/>
      <c r="C23" s="50"/>
      <c r="D23" s="50"/>
      <c r="E23" s="173"/>
      <c r="F23" s="50"/>
      <c r="G23" s="50"/>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c r="C24" s="50"/>
      <c r="D24" s="50"/>
      <c r="E24" s="173"/>
      <c r="F24" s="50"/>
      <c r="G24" s="50"/>
      <c r="H24" s="34"/>
      <c r="I24" s="34"/>
      <c r="J24" s="34"/>
      <c r="K24" s="34"/>
      <c r="L24" s="34"/>
      <c r="M24" s="34"/>
      <c r="N24" s="34"/>
      <c r="O24" s="34"/>
      <c r="P24" s="34"/>
      <c r="Q24" s="34"/>
      <c r="R24" s="5"/>
      <c r="S24" s="150"/>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2"/>
      <c r="B29" s="50" t="s">
        <v>300</v>
      </c>
      <c r="C29" s="50"/>
      <c r="D29" s="50"/>
      <c r="E29" s="112" t="s">
        <v>301</v>
      </c>
      <c r="F29" s="112" t="s">
        <v>301</v>
      </c>
      <c r="G29" s="112" t="s">
        <v>301</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
        <v>473</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5" t="s">
        <v>462</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5" t="str">
        <f>'1. паспорт местоположение'!A12:C12</f>
        <v xml:space="preserve"> O_TP1600.PS.0183</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51.75" customHeight="1" x14ac:dyDescent="0.2">
      <c r="A16" s="307"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2" t="s">
        <v>417</v>
      </c>
      <c r="B19" s="302"/>
      <c r="C19" s="302"/>
      <c r="D19" s="302"/>
      <c r="E19" s="302"/>
      <c r="F19" s="302"/>
      <c r="G19" s="302"/>
      <c r="H19" s="302"/>
      <c r="I19" s="302"/>
      <c r="J19" s="302"/>
      <c r="K19" s="302"/>
      <c r="L19" s="302"/>
      <c r="M19" s="302"/>
      <c r="N19" s="302"/>
      <c r="O19" s="302"/>
      <c r="P19" s="302"/>
      <c r="Q19" s="302"/>
      <c r="R19" s="302"/>
      <c r="S19" s="302"/>
      <c r="T19" s="302"/>
    </row>
    <row r="20" spans="1:113" s="6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221</v>
      </c>
      <c r="C21" s="323"/>
      <c r="D21" s="326" t="s">
        <v>122</v>
      </c>
      <c r="E21" s="322" t="s">
        <v>446</v>
      </c>
      <c r="F21" s="323"/>
      <c r="G21" s="322" t="s">
        <v>240</v>
      </c>
      <c r="H21" s="323"/>
      <c r="I21" s="322" t="s">
        <v>121</v>
      </c>
      <c r="J21" s="323"/>
      <c r="K21" s="326" t="s">
        <v>120</v>
      </c>
      <c r="L21" s="322" t="s">
        <v>119</v>
      </c>
      <c r="M21" s="323"/>
      <c r="N21" s="322" t="s">
        <v>442</v>
      </c>
      <c r="O21" s="323"/>
      <c r="P21" s="326" t="s">
        <v>118</v>
      </c>
      <c r="Q21" s="315" t="s">
        <v>117</v>
      </c>
      <c r="R21" s="316"/>
      <c r="S21" s="315" t="s">
        <v>116</v>
      </c>
      <c r="T21" s="317"/>
    </row>
    <row r="22" spans="1:113" ht="204.75" customHeight="1" x14ac:dyDescent="0.25">
      <c r="A22" s="320"/>
      <c r="B22" s="324"/>
      <c r="C22" s="325"/>
      <c r="D22" s="329"/>
      <c r="E22" s="324"/>
      <c r="F22" s="325"/>
      <c r="G22" s="324"/>
      <c r="H22" s="325"/>
      <c r="I22" s="324"/>
      <c r="J22" s="325"/>
      <c r="K22" s="327"/>
      <c r="L22" s="324"/>
      <c r="M22" s="325"/>
      <c r="N22" s="324"/>
      <c r="O22" s="325"/>
      <c r="P22" s="327"/>
      <c r="Q22" s="97" t="s">
        <v>115</v>
      </c>
      <c r="R22" s="97" t="s">
        <v>416</v>
      </c>
      <c r="S22" s="97" t="s">
        <v>114</v>
      </c>
      <c r="T22" s="97" t="s">
        <v>113</v>
      </c>
    </row>
    <row r="23" spans="1:113" ht="51.75" customHeight="1" x14ac:dyDescent="0.25">
      <c r="A23" s="321"/>
      <c r="B23" s="158" t="s">
        <v>111</v>
      </c>
      <c r="C23" s="158" t="s">
        <v>112</v>
      </c>
      <c r="D23" s="327"/>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97" t="s">
        <v>111</v>
      </c>
      <c r="R23" s="97" t="s">
        <v>111</v>
      </c>
      <c r="S23" s="97" t="s">
        <v>111</v>
      </c>
      <c r="T23" s="97"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1"/>
      <c r="R25" s="64"/>
      <c r="S25" s="161"/>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28" t="s">
        <v>452</v>
      </c>
      <c r="C29" s="328"/>
      <c r="D29" s="328"/>
      <c r="E29" s="328"/>
      <c r="F29" s="328"/>
      <c r="G29" s="328"/>
      <c r="H29" s="328"/>
      <c r="I29" s="328"/>
      <c r="J29" s="328"/>
      <c r="K29" s="328"/>
      <c r="L29" s="328"/>
      <c r="M29" s="328"/>
      <c r="N29" s="328"/>
      <c r="O29" s="328"/>
      <c r="P29" s="328"/>
      <c r="Q29" s="328"/>
      <c r="R29" s="32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
        <v>473</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463</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
        <v>574</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30" t="s">
        <v>534</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419</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2" customFormat="1" ht="21" customHeight="1" x14ac:dyDescent="0.25"/>
    <row r="21" spans="1:27" ht="15.75" customHeight="1" x14ac:dyDescent="0.25">
      <c r="A21" s="331" t="s">
        <v>5</v>
      </c>
      <c r="B21" s="333" t="s">
        <v>426</v>
      </c>
      <c r="C21" s="334"/>
      <c r="D21" s="333" t="s">
        <v>428</v>
      </c>
      <c r="E21" s="334"/>
      <c r="F21" s="315" t="s">
        <v>94</v>
      </c>
      <c r="G21" s="317"/>
      <c r="H21" s="317"/>
      <c r="I21" s="316"/>
      <c r="J21" s="331" t="s">
        <v>429</v>
      </c>
      <c r="K21" s="333" t="s">
        <v>430</v>
      </c>
      <c r="L21" s="334"/>
      <c r="M21" s="333" t="s">
        <v>431</v>
      </c>
      <c r="N21" s="334"/>
      <c r="O21" s="333" t="s">
        <v>418</v>
      </c>
      <c r="P21" s="334"/>
      <c r="Q21" s="333" t="s">
        <v>127</v>
      </c>
      <c r="R21" s="334"/>
      <c r="S21" s="331" t="s">
        <v>126</v>
      </c>
      <c r="T21" s="331" t="s">
        <v>432</v>
      </c>
      <c r="U21" s="331" t="s">
        <v>427</v>
      </c>
      <c r="V21" s="333" t="s">
        <v>125</v>
      </c>
      <c r="W21" s="334"/>
      <c r="X21" s="315" t="s">
        <v>117</v>
      </c>
      <c r="Y21" s="317"/>
      <c r="Z21" s="315" t="s">
        <v>116</v>
      </c>
      <c r="AA21" s="317"/>
    </row>
    <row r="22" spans="1:27" ht="216" customHeight="1" x14ac:dyDescent="0.25">
      <c r="A22" s="337"/>
      <c r="B22" s="335"/>
      <c r="C22" s="336"/>
      <c r="D22" s="335"/>
      <c r="E22" s="336"/>
      <c r="F22" s="315" t="s">
        <v>124</v>
      </c>
      <c r="G22" s="316"/>
      <c r="H22" s="315" t="s">
        <v>123</v>
      </c>
      <c r="I22" s="316"/>
      <c r="J22" s="332"/>
      <c r="K22" s="335"/>
      <c r="L22" s="336"/>
      <c r="M22" s="335"/>
      <c r="N22" s="336"/>
      <c r="O22" s="335"/>
      <c r="P22" s="336"/>
      <c r="Q22" s="335"/>
      <c r="R22" s="336"/>
      <c r="S22" s="332"/>
      <c r="T22" s="332"/>
      <c r="U22" s="332"/>
      <c r="V22" s="335"/>
      <c r="W22" s="336"/>
      <c r="X22" s="97" t="s">
        <v>115</v>
      </c>
      <c r="Y22" s="97" t="s">
        <v>416</v>
      </c>
      <c r="Z22" s="97" t="s">
        <v>114</v>
      </c>
      <c r="AA22" s="97" t="s">
        <v>113</v>
      </c>
    </row>
    <row r="23" spans="1:27" ht="60" customHeight="1" x14ac:dyDescent="0.25">
      <c r="A23" s="332"/>
      <c r="B23" s="156" t="s">
        <v>111</v>
      </c>
      <c r="C23" s="156"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80" zoomScaleNormal="80" zoomScaleSheetLayoutView="11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
        <v>473</v>
      </c>
      <c r="B5" s="299"/>
      <c r="C5" s="29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
        <v>475</v>
      </c>
      <c r="B9" s="304"/>
      <c r="C9" s="30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 xml:space="preserve"> O_TP1600.PS.0183</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06"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1" t="s">
        <v>411</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2.25" customHeight="1" x14ac:dyDescent="0.2">
      <c r="A22" s="28" t="s">
        <v>65</v>
      </c>
      <c r="B22" s="34" t="s">
        <v>424</v>
      </c>
      <c r="C22" s="179" t="s">
        <v>479</v>
      </c>
      <c r="D22" s="33"/>
      <c r="E22" s="33"/>
      <c r="F22" s="32"/>
      <c r="G22" s="32"/>
      <c r="H22" s="32"/>
      <c r="I22" s="32"/>
      <c r="J22" s="32"/>
      <c r="K22" s="32"/>
      <c r="L22" s="32"/>
      <c r="M22" s="32"/>
      <c r="N22" s="32"/>
      <c r="O22" s="32"/>
      <c r="P22" s="32"/>
      <c r="Q22" s="31"/>
      <c r="R22" s="31"/>
      <c r="S22" s="31"/>
      <c r="T22" s="31"/>
      <c r="U22" s="31"/>
    </row>
    <row r="23" spans="1:21" ht="105.75" customHeight="1" x14ac:dyDescent="0.25">
      <c r="A23" s="28" t="s">
        <v>63</v>
      </c>
      <c r="B23" s="30" t="s">
        <v>60</v>
      </c>
      <c r="C23" s="180" t="s">
        <v>482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444</v>
      </c>
      <c r="C24" s="40"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243"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460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425</v>
      </c>
      <c r="C27" s="180" t="s">
        <v>480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1">
        <v>2024</v>
      </c>
      <c r="D29" s="185"/>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1" t="s">
        <v>525</v>
      </c>
      <c r="D30" s="185"/>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
        <v>473</v>
      </c>
      <c r="B5" s="299"/>
      <c r="C5" s="299"/>
      <c r="D5" s="299"/>
      <c r="E5" s="299"/>
      <c r="F5" s="299"/>
      <c r="G5" s="299"/>
      <c r="H5" s="299"/>
      <c r="I5" s="299"/>
      <c r="J5" s="299"/>
      <c r="K5" s="299"/>
      <c r="L5" s="299"/>
      <c r="M5" s="299"/>
      <c r="N5" s="299"/>
      <c r="O5" s="29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5" t="s">
        <v>464</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5" t="str">
        <f>'1. паспорт местоположение'!A12:C12</f>
        <v xml:space="preserve"> O_TP1600.PS.0183</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45.75" customHeight="1" x14ac:dyDescent="0.2">
      <c r="A15" s="307"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2" t="s">
        <v>420</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39" t="s">
        <v>86</v>
      </c>
      <c r="F19" s="340"/>
      <c r="G19" s="340"/>
      <c r="H19" s="340"/>
      <c r="I19" s="341"/>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9" t="s">
        <v>472</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3"/>
      <c r="AB6" s="153"/>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3"/>
      <c r="AB7" s="153"/>
    </row>
    <row r="8" spans="1:28" ht="15.75" x14ac:dyDescent="0.25">
      <c r="A8" s="305" t="s">
        <v>465</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4"/>
      <c r="AB8" s="154"/>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5"/>
      <c r="AB9" s="155"/>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3"/>
      <c r="AB10" s="153"/>
    </row>
    <row r="11" spans="1:28" ht="15.75" x14ac:dyDescent="0.25">
      <c r="A11" s="305" t="str">
        <f>'1. паспорт местоположение'!A12:C12</f>
        <v xml:space="preserve"> O_TP1600.PS.0183</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54"/>
      <c r="AB11" s="154"/>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5"/>
      <c r="AB12" s="155"/>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45.75" customHeight="1" x14ac:dyDescent="0.25">
      <c r="A14" s="307"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4"/>
      <c r="AB14" s="154"/>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5"/>
      <c r="AB15" s="155"/>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64"/>
      <c r="AB16" s="164"/>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64"/>
      <c r="AB17" s="164"/>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64"/>
      <c r="AB18" s="164"/>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64"/>
      <c r="AB19" s="164"/>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5"/>
      <c r="AB20" s="16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5"/>
      <c r="AB21" s="165"/>
    </row>
    <row r="22" spans="1:28" x14ac:dyDescent="0.25">
      <c r="A22" s="345" t="s">
        <v>443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6"/>
      <c r="AB22" s="166"/>
    </row>
    <row r="23" spans="1:28" ht="32.25" customHeight="1" x14ac:dyDescent="0.25">
      <c r="A23" s="347" t="s">
        <v>298</v>
      </c>
      <c r="B23" s="348"/>
      <c r="C23" s="348"/>
      <c r="D23" s="348"/>
      <c r="E23" s="348"/>
      <c r="F23" s="348"/>
      <c r="G23" s="348"/>
      <c r="H23" s="348"/>
      <c r="I23" s="348"/>
      <c r="J23" s="348"/>
      <c r="K23" s="348"/>
      <c r="L23" s="349"/>
      <c r="M23" s="346" t="s">
        <v>299</v>
      </c>
      <c r="N23" s="346"/>
      <c r="O23" s="346"/>
      <c r="P23" s="346"/>
      <c r="Q23" s="346"/>
      <c r="R23" s="346"/>
      <c r="S23" s="346"/>
      <c r="T23" s="346"/>
      <c r="U23" s="346"/>
      <c r="V23" s="346"/>
      <c r="W23" s="346"/>
      <c r="X23" s="346"/>
      <c r="Y23" s="346"/>
      <c r="Z23" s="346"/>
    </row>
    <row r="24" spans="1:28" ht="151.5" customHeight="1" x14ac:dyDescent="0.25">
      <c r="A24" s="94" t="s">
        <v>231</v>
      </c>
      <c r="B24" s="95" t="s">
        <v>238</v>
      </c>
      <c r="C24" s="94" t="s">
        <v>291</v>
      </c>
      <c r="D24" s="94" t="s">
        <v>232</v>
      </c>
      <c r="E24" s="94" t="s">
        <v>292</v>
      </c>
      <c r="F24" s="94" t="s">
        <v>294</v>
      </c>
      <c r="G24" s="94" t="s">
        <v>293</v>
      </c>
      <c r="H24" s="94" t="s">
        <v>233</v>
      </c>
      <c r="I24" s="94" t="s">
        <v>295</v>
      </c>
      <c r="J24" s="94" t="s">
        <v>239</v>
      </c>
      <c r="K24" s="95" t="s">
        <v>237</v>
      </c>
      <c r="L24" s="95" t="s">
        <v>234</v>
      </c>
      <c r="M24" s="96" t="s">
        <v>246</v>
      </c>
      <c r="N24" s="95" t="s">
        <v>454</v>
      </c>
      <c r="O24" s="94" t="s">
        <v>244</v>
      </c>
      <c r="P24" s="94" t="s">
        <v>245</v>
      </c>
      <c r="Q24" s="94" t="s">
        <v>243</v>
      </c>
      <c r="R24" s="94" t="s">
        <v>233</v>
      </c>
      <c r="S24" s="94" t="s">
        <v>242</v>
      </c>
      <c r="T24" s="94" t="s">
        <v>241</v>
      </c>
      <c r="U24" s="94" t="s">
        <v>290</v>
      </c>
      <c r="V24" s="94" t="s">
        <v>243</v>
      </c>
      <c r="W24" s="109" t="s">
        <v>236</v>
      </c>
      <c r="X24" s="109" t="s">
        <v>248</v>
      </c>
      <c r="Y24" s="109" t="s">
        <v>249</v>
      </c>
      <c r="Z24" s="111" t="s">
        <v>247</v>
      </c>
    </row>
    <row r="25" spans="1:28" ht="16.5" customHeight="1" x14ac:dyDescent="0.25">
      <c r="A25" s="94">
        <v>1</v>
      </c>
      <c r="B25" s="95">
        <v>2</v>
      </c>
      <c r="C25" s="94">
        <v>3</v>
      </c>
      <c r="D25" s="95">
        <v>4</v>
      </c>
      <c r="E25" s="94">
        <v>5</v>
      </c>
      <c r="F25" s="95">
        <v>6</v>
      </c>
      <c r="G25" s="94">
        <v>7</v>
      </c>
      <c r="H25" s="95">
        <v>8</v>
      </c>
      <c r="I25" s="94">
        <v>9</v>
      </c>
      <c r="J25" s="95">
        <v>10</v>
      </c>
      <c r="K25" s="167">
        <v>11</v>
      </c>
      <c r="L25" s="95">
        <v>12</v>
      </c>
      <c r="M25" s="167">
        <v>13</v>
      </c>
      <c r="N25" s="95">
        <v>14</v>
      </c>
      <c r="O25" s="167">
        <v>15</v>
      </c>
      <c r="P25" s="95">
        <v>16</v>
      </c>
      <c r="Q25" s="167">
        <v>17</v>
      </c>
      <c r="R25" s="95">
        <v>18</v>
      </c>
      <c r="S25" s="167">
        <v>19</v>
      </c>
      <c r="T25" s="95">
        <v>20</v>
      </c>
      <c r="U25" s="167">
        <v>21</v>
      </c>
      <c r="V25" s="95">
        <v>22</v>
      </c>
      <c r="W25" s="167">
        <v>23</v>
      </c>
      <c r="X25" s="95">
        <v>24</v>
      </c>
      <c r="Y25" s="167">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5"/>
  <sheetViews>
    <sheetView view="pageBreakPreview" zoomScale="75" zoomScaleSheetLayoutView="75" workbookViewId="0">
      <selection activeCell="AQ22" sqref="AP22:AQ22"/>
    </sheetView>
  </sheetViews>
  <sheetFormatPr defaultRowHeight="15.75" outlineLevelRow="1" x14ac:dyDescent="0.25"/>
  <cols>
    <col min="1" max="1" width="61.7109375" style="202" customWidth="1"/>
    <col min="2" max="3" width="4.140625" style="202" customWidth="1"/>
    <col min="4" max="4" width="4.28515625" style="202" customWidth="1"/>
    <col min="5" max="22" width="4.140625" style="202" hidden="1" customWidth="1"/>
    <col min="23" max="36" width="5" style="202" hidden="1" customWidth="1"/>
    <col min="37" max="37" width="5" style="202" customWidth="1"/>
    <col min="38" max="38" width="11.7109375" style="202" customWidth="1"/>
    <col min="39" max="39" width="16.7109375" style="202" customWidth="1"/>
    <col min="40" max="40" width="22.140625" style="202" customWidth="1"/>
    <col min="41" max="41" width="20.28515625" style="202" customWidth="1"/>
    <col min="42" max="55" width="16.7109375" style="202" customWidth="1"/>
    <col min="56" max="56" width="18.85546875" style="202" customWidth="1"/>
    <col min="57" max="57" width="20.5703125" style="202" customWidth="1"/>
    <col min="58" max="59" width="16.7109375" style="202" customWidth="1"/>
    <col min="60" max="60" width="26.28515625" style="202" customWidth="1"/>
    <col min="61" max="79" width="16.7109375" style="202" customWidth="1"/>
    <col min="80" max="95" width="17.85546875" style="202" customWidth="1"/>
    <col min="96" max="125" width="16.7109375" style="202" customWidth="1"/>
    <col min="126" max="16384" width="9.140625" style="202"/>
  </cols>
  <sheetData>
    <row r="1" spans="1:45" ht="18.75" x14ac:dyDescent="0.25">
      <c r="AS1" s="42" t="s">
        <v>69</v>
      </c>
    </row>
    <row r="2" spans="1:45" ht="18.75" x14ac:dyDescent="0.3">
      <c r="AS2" s="15" t="s">
        <v>10</v>
      </c>
    </row>
    <row r="3" spans="1:45" ht="18.75" x14ac:dyDescent="0.3">
      <c r="AS3" s="15" t="s">
        <v>573</v>
      </c>
    </row>
    <row r="4" spans="1:45" x14ac:dyDescent="0.25">
      <c r="A4" s="282"/>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row>
    <row r="5" spans="1:45" s="12" customFormat="1" ht="18.75" customHeight="1" x14ac:dyDescent="0.2">
      <c r="A5" s="299" t="s">
        <v>550</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5" s="12" customFormat="1" ht="18.75" x14ac:dyDescent="0.3">
      <c r="A6" s="17"/>
      <c r="I6" s="16"/>
      <c r="J6" s="16"/>
      <c r="K6" s="15"/>
    </row>
    <row r="7" spans="1:45"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5" s="12" customFormat="1" ht="18.75" x14ac:dyDescent="0.2">
      <c r="A8" s="278"/>
      <c r="B8" s="278"/>
      <c r="C8" s="278"/>
      <c r="D8" s="278"/>
      <c r="E8" s="278"/>
      <c r="F8" s="278"/>
      <c r="G8" s="278"/>
      <c r="H8" s="278"/>
      <c r="I8" s="278"/>
      <c r="J8" s="278"/>
      <c r="K8" s="278"/>
      <c r="L8" s="153"/>
      <c r="M8" s="153"/>
      <c r="N8" s="153"/>
      <c r="O8" s="153"/>
      <c r="P8" s="153"/>
      <c r="Q8" s="153"/>
      <c r="R8" s="153"/>
      <c r="S8" s="153"/>
      <c r="T8" s="153"/>
      <c r="U8" s="153"/>
      <c r="V8" s="153"/>
      <c r="W8" s="153"/>
      <c r="X8" s="153"/>
      <c r="Y8" s="153"/>
    </row>
    <row r="9" spans="1:45" s="12" customFormat="1" ht="18.75" customHeight="1" x14ac:dyDescent="0.2">
      <c r="A9" s="304" t="s">
        <v>464</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5"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5" s="12" customFormat="1" ht="18.75" x14ac:dyDescent="0.2">
      <c r="A11" s="278"/>
      <c r="B11" s="278"/>
      <c r="C11" s="278"/>
      <c r="D11" s="278"/>
      <c r="E11" s="278"/>
      <c r="F11" s="278"/>
      <c r="G11" s="278"/>
      <c r="H11" s="278"/>
      <c r="I11" s="278"/>
      <c r="J11" s="278"/>
      <c r="K11" s="278"/>
      <c r="L11" s="153"/>
      <c r="M11" s="153"/>
      <c r="N11" s="153"/>
      <c r="O11" s="153"/>
      <c r="P11" s="153"/>
      <c r="Q11" s="153"/>
      <c r="R11" s="153"/>
      <c r="S11" s="153"/>
      <c r="T11" s="153"/>
      <c r="U11" s="153"/>
      <c r="V11" s="153"/>
      <c r="W11" s="153"/>
      <c r="X11" s="153"/>
      <c r="Y11" s="153"/>
    </row>
    <row r="12" spans="1:45" s="12" customFormat="1" ht="18.75" customHeight="1" x14ac:dyDescent="0.2">
      <c r="A12" s="304" t="s">
        <v>571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5"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5"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45" s="3" customFormat="1" ht="12" x14ac:dyDescent="0.2">
      <c r="A15" s="350" t="s">
        <v>572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5"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61"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row>
    <row r="18" spans="1:61" s="3" customFormat="1" ht="15" customHeight="1" x14ac:dyDescent="0.2">
      <c r="A18" s="302" t="s">
        <v>421</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U23" s="206"/>
      <c r="BD23" s="203"/>
      <c r="BE23" s="204"/>
      <c r="BF23" s="204"/>
      <c r="BG23" s="204"/>
      <c r="BH23" s="204"/>
      <c r="BI23" s="204"/>
    </row>
    <row r="24" spans="1:61" ht="27.75" x14ac:dyDescent="0.4">
      <c r="A24" s="205"/>
      <c r="B24" s="205"/>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U24" s="206"/>
      <c r="BD24" s="203"/>
      <c r="BE24" s="204"/>
      <c r="BF24" s="204"/>
      <c r="BG24" s="204"/>
      <c r="BH24" s="204"/>
      <c r="BI24" s="204"/>
    </row>
    <row r="25" spans="1:61" ht="18.75" customHeight="1" thickBot="1" x14ac:dyDescent="0.3">
      <c r="A25" s="283" t="s">
        <v>287</v>
      </c>
      <c r="B25" s="207"/>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N25" s="208"/>
      <c r="AO25" s="209"/>
      <c r="AP25" s="209"/>
      <c r="AQ25" s="209"/>
      <c r="AR25" s="209"/>
    </row>
    <row r="26" spans="1:61" ht="18.75" customHeight="1" x14ac:dyDescent="0.25">
      <c r="A26" s="358" t="s">
        <v>540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61">
        <v>1339154.5954067048</v>
      </c>
      <c r="AL26" s="362"/>
      <c r="AN26" s="205" t="s">
        <v>286</v>
      </c>
      <c r="AO26" s="210"/>
      <c r="AP26" s="210"/>
    </row>
    <row r="27" spans="1:61" ht="15.75" customHeight="1" x14ac:dyDescent="0.25">
      <c r="A27" s="351" t="s">
        <v>285</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3"/>
      <c r="AK27" s="363"/>
      <c r="AL27" s="364"/>
      <c r="AN27" s="356" t="s">
        <v>284</v>
      </c>
      <c r="AO27" s="357"/>
      <c r="AP27" s="211">
        <v>2.245228991805126E-3</v>
      </c>
    </row>
    <row r="28" spans="1:61" x14ac:dyDescent="0.25">
      <c r="A28" s="351" t="s">
        <v>283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v>30</v>
      </c>
      <c r="AL28" s="355"/>
      <c r="AN28" s="356" t="s">
        <v>282</v>
      </c>
      <c r="AO28" s="357"/>
      <c r="AP28" s="211">
        <v>2.5588874819602037E-3</v>
      </c>
    </row>
    <row r="29" spans="1:61" ht="15" customHeight="1" x14ac:dyDescent="0.25">
      <c r="A29" s="351" t="s">
        <v>281</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v>1</v>
      </c>
      <c r="AL29" s="355"/>
      <c r="AN29" s="356" t="s">
        <v>541</v>
      </c>
      <c r="AO29" s="357"/>
      <c r="AP29" s="212">
        <v>3665321764.6076794</v>
      </c>
      <c r="AU29" s="213"/>
      <c r="AW29" s="214"/>
      <c r="AX29" s="214"/>
    </row>
    <row r="30" spans="1:61" ht="15" customHeight="1" x14ac:dyDescent="0.25">
      <c r="A30" s="351" t="s">
        <v>280</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3"/>
      <c r="AK30" s="367">
        <v>0</v>
      </c>
      <c r="AL30" s="368"/>
      <c r="AN30" s="356" t="s">
        <v>542</v>
      </c>
      <c r="AO30" s="357"/>
      <c r="AP30" s="215" t="s">
        <v>553</v>
      </c>
      <c r="AU30" s="213"/>
    </row>
    <row r="31" spans="1:61" ht="15" customHeight="1" x14ac:dyDescent="0.25">
      <c r="A31" s="351" t="s">
        <v>543</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3"/>
      <c r="AK31" s="367">
        <v>1</v>
      </c>
      <c r="AL31" s="368"/>
      <c r="AU31" s="213"/>
    </row>
    <row r="32" spans="1:61" x14ac:dyDescent="0.25">
      <c r="A32" s="351" t="s">
        <v>279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3"/>
      <c r="AK32" s="365">
        <v>1</v>
      </c>
      <c r="AL32" s="366"/>
      <c r="AU32" s="213"/>
    </row>
    <row r="33" spans="1:95" x14ac:dyDescent="0.25">
      <c r="A33" s="351" t="s">
        <v>263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3"/>
      <c r="AK33" s="365">
        <v>0</v>
      </c>
      <c r="AL33" s="366"/>
    </row>
    <row r="34" spans="1:95" x14ac:dyDescent="0.25">
      <c r="A34" s="351" t="s">
        <v>278</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3"/>
      <c r="AK34" s="365">
        <v>1</v>
      </c>
      <c r="AL34" s="366"/>
    </row>
    <row r="35" spans="1:95" x14ac:dyDescent="0.25">
      <c r="A35" s="351" t="s">
        <v>277</v>
      </c>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3"/>
      <c r="AK35" s="365">
        <v>1</v>
      </c>
      <c r="AL35" s="366"/>
    </row>
    <row r="36" spans="1:95" x14ac:dyDescent="0.25">
      <c r="A36" s="351"/>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3"/>
      <c r="AK36" s="369"/>
      <c r="AL36" s="370"/>
    </row>
    <row r="37" spans="1:95" x14ac:dyDescent="0.25">
      <c r="A37" s="351" t="s">
        <v>256</v>
      </c>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3"/>
      <c r="AK37" s="373">
        <v>0.2</v>
      </c>
      <c r="AL37" s="374"/>
    </row>
    <row r="38" spans="1:95" x14ac:dyDescent="0.25">
      <c r="A38" s="351" t="s">
        <v>490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3"/>
      <c r="AK38" s="365">
        <v>0</v>
      </c>
      <c r="AL38" s="366"/>
    </row>
    <row r="39" spans="1:95" x14ac:dyDescent="0.25">
      <c r="A39" s="351" t="s">
        <v>276</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3"/>
      <c r="AK39" s="369"/>
      <c r="AL39" s="370"/>
    </row>
    <row r="40" spans="1:95" x14ac:dyDescent="0.25">
      <c r="A40" s="351" t="s">
        <v>275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3"/>
      <c r="AK40" s="371">
        <v>0</v>
      </c>
      <c r="AL40" s="372"/>
    </row>
    <row r="41" spans="1:95" x14ac:dyDescent="0.25">
      <c r="A41" s="351" t="s">
        <v>555</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3"/>
      <c r="AK41" s="369"/>
      <c r="AL41" s="370"/>
    </row>
    <row r="42" spans="1:95" x14ac:dyDescent="0.25">
      <c r="A42" s="351" t="s">
        <v>274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3"/>
      <c r="AK42" s="373">
        <v>0</v>
      </c>
      <c r="AL42" s="374"/>
    </row>
    <row r="43" spans="1:95" x14ac:dyDescent="0.25">
      <c r="A43" s="351" t="s">
        <v>273</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3"/>
      <c r="AK43" s="373">
        <v>0</v>
      </c>
      <c r="AL43" s="374"/>
    </row>
    <row r="44" spans="1:95" x14ac:dyDescent="0.25">
      <c r="A44" s="351" t="s">
        <v>272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3"/>
      <c r="AK44" s="373">
        <v>0</v>
      </c>
      <c r="AL44" s="374"/>
      <c r="BJ44" s="216"/>
    </row>
    <row r="45" spans="1:95" x14ac:dyDescent="0.25">
      <c r="A45" s="351" t="s">
        <v>271</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3"/>
      <c r="AK45" s="373">
        <v>0.13969999999999999</v>
      </c>
      <c r="AL45" s="374"/>
      <c r="BE45" s="217"/>
      <c r="BF45" s="217"/>
      <c r="BG45" s="217"/>
      <c r="BH45" s="217"/>
      <c r="BI45" s="217"/>
      <c r="BJ45" s="217"/>
    </row>
    <row r="46" spans="1:95" x14ac:dyDescent="0.25">
      <c r="A46" s="351" t="s">
        <v>270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3"/>
      <c r="AK46" s="373">
        <v>1</v>
      </c>
      <c r="AL46" s="374"/>
    </row>
    <row r="47" spans="1:95" ht="16.5" thickBot="1" x14ac:dyDescent="0.3">
      <c r="A47" s="385" t="s">
        <v>556</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v>0.13969999999999999</v>
      </c>
      <c r="AL47" s="389"/>
    </row>
    <row r="48" spans="1:95" x14ac:dyDescent="0.25">
      <c r="A48" s="390" t="s">
        <v>269</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2"/>
      <c r="AK48" s="393">
        <v>2024</v>
      </c>
      <c r="AL48" s="394"/>
      <c r="AM48" s="284">
        <v>2025</v>
      </c>
      <c r="AN48" s="219">
        <v>2026</v>
      </c>
      <c r="AO48" s="219">
        <v>2027</v>
      </c>
      <c r="AP48" s="219">
        <v>2028</v>
      </c>
      <c r="AQ48" s="219">
        <v>2029</v>
      </c>
      <c r="AR48" s="219">
        <v>2030</v>
      </c>
      <c r="AS48" s="219">
        <v>2031</v>
      </c>
      <c r="AT48" s="219">
        <v>2032</v>
      </c>
      <c r="AU48" s="219">
        <v>2033</v>
      </c>
      <c r="AV48" s="219">
        <v>2034</v>
      </c>
      <c r="AW48" s="219">
        <v>2035</v>
      </c>
      <c r="AX48" s="219">
        <v>2036</v>
      </c>
      <c r="AY48" s="219">
        <v>2037</v>
      </c>
      <c r="AZ48" s="219">
        <v>2038</v>
      </c>
      <c r="BA48" s="219">
        <v>2039</v>
      </c>
      <c r="BB48" s="219">
        <v>2040</v>
      </c>
      <c r="BC48" s="219">
        <v>2041</v>
      </c>
      <c r="BD48" s="219">
        <v>2042</v>
      </c>
      <c r="BE48" s="219">
        <v>2043</v>
      </c>
      <c r="BF48" s="219">
        <v>2044</v>
      </c>
      <c r="BG48" s="219">
        <v>2045</v>
      </c>
      <c r="BH48" s="219">
        <v>2046</v>
      </c>
      <c r="BI48" s="219">
        <v>2047</v>
      </c>
      <c r="BJ48" s="219">
        <v>2048</v>
      </c>
      <c r="BK48" s="219">
        <v>2049</v>
      </c>
      <c r="BL48" s="219">
        <v>2050</v>
      </c>
      <c r="BM48" s="219">
        <v>2051</v>
      </c>
      <c r="BN48" s="219">
        <v>2052</v>
      </c>
      <c r="BO48" s="219">
        <v>2053</v>
      </c>
      <c r="BP48" s="219">
        <v>2054</v>
      </c>
      <c r="BQ48" s="219" t="s">
        <v>490</v>
      </c>
      <c r="BR48" s="219" t="s">
        <v>490</v>
      </c>
      <c r="BS48" s="219" t="s">
        <v>490</v>
      </c>
      <c r="BT48" s="219" t="s">
        <v>490</v>
      </c>
      <c r="BU48" s="219" t="s">
        <v>490</v>
      </c>
      <c r="BV48" s="219" t="s">
        <v>490</v>
      </c>
      <c r="BW48" s="219" t="s">
        <v>490</v>
      </c>
      <c r="BX48" s="219" t="s">
        <v>490</v>
      </c>
      <c r="BY48" s="219" t="s">
        <v>490</v>
      </c>
      <c r="BZ48" s="219" t="s">
        <v>490</v>
      </c>
      <c r="CA48" s="219" t="s">
        <v>490</v>
      </c>
      <c r="CB48" s="219" t="s">
        <v>490</v>
      </c>
      <c r="CC48" s="219" t="s">
        <v>490</v>
      </c>
      <c r="CD48" s="219" t="s">
        <v>490</v>
      </c>
      <c r="CE48" s="219" t="s">
        <v>490</v>
      </c>
      <c r="CF48" s="219" t="s">
        <v>490</v>
      </c>
      <c r="CG48" s="219" t="s">
        <v>490</v>
      </c>
      <c r="CH48" s="219" t="s">
        <v>490</v>
      </c>
      <c r="CI48" s="219" t="s">
        <v>490</v>
      </c>
      <c r="CJ48" s="219" t="s">
        <v>490</v>
      </c>
      <c r="CK48" s="219" t="s">
        <v>490</v>
      </c>
      <c r="CL48" s="219" t="s">
        <v>490</v>
      </c>
      <c r="CM48" s="219" t="s">
        <v>490</v>
      </c>
      <c r="CN48" s="219" t="s">
        <v>490</v>
      </c>
      <c r="CO48" s="219" t="s">
        <v>490</v>
      </c>
      <c r="CP48" s="219" t="s">
        <v>490</v>
      </c>
      <c r="CQ48" s="219" t="s">
        <v>490</v>
      </c>
    </row>
    <row r="49" spans="1:95" outlineLevel="1" x14ac:dyDescent="0.25">
      <c r="A49" s="351" t="s">
        <v>268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3"/>
      <c r="AK49" s="375">
        <v>7.1999999999999995E-2</v>
      </c>
      <c r="AL49" s="376"/>
      <c r="AM49" s="285">
        <v>4.2000000000000003E-2</v>
      </c>
      <c r="AN49" s="285">
        <v>0.04</v>
      </c>
      <c r="AO49" s="285">
        <v>0.04</v>
      </c>
      <c r="AP49" s="285">
        <v>0.04</v>
      </c>
      <c r="AQ49" s="285">
        <v>0.04</v>
      </c>
      <c r="AR49" s="285">
        <v>0.04</v>
      </c>
      <c r="AS49" s="285">
        <v>0.04</v>
      </c>
      <c r="AT49" s="285">
        <v>0.04</v>
      </c>
      <c r="AU49" s="285">
        <v>0.04</v>
      </c>
      <c r="AV49" s="285">
        <v>0.04</v>
      </c>
      <c r="AW49" s="285">
        <v>0.04</v>
      </c>
      <c r="AX49" s="285">
        <v>0.04</v>
      </c>
      <c r="AY49" s="285">
        <v>0.04</v>
      </c>
      <c r="AZ49" s="285">
        <v>0.04</v>
      </c>
      <c r="BA49" s="285">
        <v>0.04</v>
      </c>
      <c r="BB49" s="285">
        <v>0.04</v>
      </c>
      <c r="BC49" s="285">
        <v>0.04</v>
      </c>
      <c r="BD49" s="285">
        <v>0.04</v>
      </c>
      <c r="BE49" s="285">
        <v>0.04</v>
      </c>
      <c r="BF49" s="285">
        <v>0.04</v>
      </c>
      <c r="BG49" s="285">
        <v>0.04</v>
      </c>
      <c r="BH49" s="285">
        <v>0.04</v>
      </c>
      <c r="BI49" s="285">
        <v>0.04</v>
      </c>
      <c r="BJ49" s="285">
        <v>0.04</v>
      </c>
      <c r="BK49" s="285">
        <v>0.04</v>
      </c>
      <c r="BL49" s="285">
        <v>0.04</v>
      </c>
      <c r="BM49" s="285">
        <v>0.04</v>
      </c>
      <c r="BN49" s="285">
        <v>0.04</v>
      </c>
      <c r="BO49" s="285">
        <v>0.04</v>
      </c>
      <c r="BP49" s="285">
        <v>0.04</v>
      </c>
      <c r="BQ49" s="285">
        <v>0.04</v>
      </c>
      <c r="BR49" s="285">
        <v>0.04</v>
      </c>
      <c r="BS49" s="285">
        <v>0.04</v>
      </c>
      <c r="BT49" s="285">
        <v>0.04</v>
      </c>
      <c r="BU49" s="285">
        <v>0.04</v>
      </c>
      <c r="BV49" s="285">
        <v>0.04</v>
      </c>
      <c r="BW49" s="285">
        <v>0.04</v>
      </c>
      <c r="BX49" s="285">
        <v>0.04</v>
      </c>
      <c r="BY49" s="285">
        <v>0.04</v>
      </c>
      <c r="BZ49" s="285">
        <v>0.04</v>
      </c>
      <c r="CA49" s="285">
        <v>0.04</v>
      </c>
      <c r="CB49" s="285">
        <v>0.04</v>
      </c>
      <c r="CC49" s="285">
        <v>0.04</v>
      </c>
      <c r="CD49" s="285">
        <v>0.04</v>
      </c>
      <c r="CE49" s="285">
        <v>0.04</v>
      </c>
      <c r="CF49" s="285">
        <v>0.04</v>
      </c>
      <c r="CG49" s="285">
        <v>0.04</v>
      </c>
      <c r="CH49" s="285">
        <v>0.04</v>
      </c>
      <c r="CI49" s="285">
        <v>0.04</v>
      </c>
      <c r="CJ49" s="285">
        <v>0.04</v>
      </c>
      <c r="CK49" s="285">
        <v>0.04</v>
      </c>
      <c r="CL49" s="285">
        <v>0.04</v>
      </c>
      <c r="CM49" s="285">
        <v>0.04</v>
      </c>
      <c r="CN49" s="285">
        <v>0.04</v>
      </c>
      <c r="CO49" s="285">
        <v>0.04</v>
      </c>
      <c r="CP49" s="285">
        <v>0.04</v>
      </c>
      <c r="CQ49" s="285">
        <v>0.04</v>
      </c>
    </row>
    <row r="50" spans="1:95" outlineLevel="1" x14ac:dyDescent="0.25">
      <c r="A50" s="351" t="s">
        <v>267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3"/>
      <c r="AK50" s="375">
        <v>7.1999999999999995E-2</v>
      </c>
      <c r="AL50" s="376"/>
      <c r="AM50" s="285">
        <v>0.11702400000000002</v>
      </c>
      <c r="AN50" s="220">
        <v>0.16170496000000001</v>
      </c>
      <c r="AO50" s="220">
        <v>0.20817315839999995</v>
      </c>
      <c r="AP50" s="220">
        <v>0.25650008473599994</v>
      </c>
      <c r="AQ50" s="220">
        <v>0.30676008812543998</v>
      </c>
      <c r="AR50" s="220">
        <v>0.35903049165045764</v>
      </c>
      <c r="AS50" s="220">
        <v>0.41339171131647601</v>
      </c>
      <c r="AT50" s="220">
        <v>0.46992737976913501</v>
      </c>
      <c r="AU50" s="220">
        <v>0.52872447495990049</v>
      </c>
      <c r="AV50" s="220">
        <v>0.5898734539582966</v>
      </c>
      <c r="AW50" s="220">
        <v>0.65346839211662844</v>
      </c>
      <c r="AX50" s="220">
        <v>0.71960712780129366</v>
      </c>
      <c r="AY50" s="220">
        <v>0.78839141291334536</v>
      </c>
      <c r="AZ50" s="220">
        <v>0.85992706942987929</v>
      </c>
      <c r="BA50" s="220">
        <v>0.93432415220707443</v>
      </c>
      <c r="BB50" s="220">
        <v>1.0116971182953574</v>
      </c>
      <c r="BC50" s="220">
        <v>1.0921650030271719</v>
      </c>
      <c r="BD50" s="220">
        <v>1.1758516031482587</v>
      </c>
      <c r="BE50" s="220">
        <v>1.262885667274189</v>
      </c>
      <c r="BF50" s="220">
        <v>1.3534010939651568</v>
      </c>
      <c r="BG50" s="220">
        <v>1.4475371377237631</v>
      </c>
      <c r="BH50" s="220">
        <v>1.5454386232327137</v>
      </c>
      <c r="BI50" s="220">
        <v>1.6472561681620226</v>
      </c>
      <c r="BJ50" s="220">
        <v>1.7531464148885036</v>
      </c>
      <c r="BK50" s="220">
        <v>1.863272271484044</v>
      </c>
      <c r="BL50" s="220">
        <v>1.977803162343406</v>
      </c>
      <c r="BM50" s="220">
        <v>2.0969152888371423</v>
      </c>
      <c r="BN50" s="220">
        <v>2.220791900390628</v>
      </c>
      <c r="BO50" s="220">
        <v>2.3496235764062532</v>
      </c>
      <c r="BP50" s="220">
        <v>2.4836085194625035</v>
      </c>
      <c r="BQ50" s="220">
        <v>2.6229528602410039</v>
      </c>
      <c r="BR50" s="220">
        <v>2.767870974650644</v>
      </c>
      <c r="BS50" s="220">
        <v>2.9185858136366698</v>
      </c>
      <c r="BT50" s="220">
        <v>3.0753292461821369</v>
      </c>
      <c r="BU50" s="220">
        <v>3.2383424160294227</v>
      </c>
      <c r="BV50" s="220">
        <v>3.4078761126705999</v>
      </c>
      <c r="BW50" s="220">
        <v>3.5841911571774236</v>
      </c>
      <c r="BX50" s="220">
        <v>3.7675588034645209</v>
      </c>
      <c r="BY50" s="220">
        <v>3.9582611556031022</v>
      </c>
      <c r="BZ50" s="220">
        <v>4.1565916018272269</v>
      </c>
      <c r="CA50" s="220">
        <v>4.3628552659003157</v>
      </c>
      <c r="CB50" s="220">
        <v>4.5773694765363286</v>
      </c>
      <c r="CC50" s="220">
        <v>4.8004642555977819</v>
      </c>
      <c r="CD50" s="220">
        <v>5.0324828258216936</v>
      </c>
      <c r="CE50" s="220">
        <v>5.2737821388545614</v>
      </c>
      <c r="CF50" s="220">
        <v>5.524733424408744</v>
      </c>
      <c r="CG50" s="220">
        <v>5.7857227613850943</v>
      </c>
      <c r="CH50" s="220">
        <v>6.0571516718404981</v>
      </c>
      <c r="CI50" s="220">
        <v>6.3394377387141185</v>
      </c>
      <c r="CJ50" s="220">
        <v>6.6330152482626836</v>
      </c>
      <c r="CK50" s="220">
        <v>6.9383358581931915</v>
      </c>
      <c r="CL50" s="220">
        <v>7.2558692925209201</v>
      </c>
      <c r="CM50" s="220">
        <v>7.5861040642217574</v>
      </c>
      <c r="CN50" s="220">
        <v>7.9295482267906277</v>
      </c>
      <c r="CO50" s="220">
        <v>8.2867301558622533</v>
      </c>
      <c r="CP50" s="220">
        <v>8.6581993620967435</v>
      </c>
      <c r="CQ50" s="220">
        <v>9.0445273365806127</v>
      </c>
    </row>
    <row r="51" spans="1:95" s="205" customFormat="1" ht="16.5" thickBot="1" x14ac:dyDescent="0.3">
      <c r="A51" s="377" t="s">
        <v>544</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9"/>
      <c r="AK51" s="380">
        <v>277795</v>
      </c>
      <c r="AL51" s="381"/>
      <c r="AM51" s="286">
        <v>708829094.63191867</v>
      </c>
      <c r="AN51" s="221">
        <v>747706690.33552492</v>
      </c>
      <c r="AO51" s="221">
        <v>781257267.37927711</v>
      </c>
      <c r="AP51" s="221">
        <v>812507558.07444835</v>
      </c>
      <c r="AQ51" s="221">
        <v>845007860.39742613</v>
      </c>
      <c r="AR51" s="221">
        <v>878808174.81332326</v>
      </c>
      <c r="AS51" s="221">
        <v>913960501.80585623</v>
      </c>
      <c r="AT51" s="221">
        <v>950518921.87809038</v>
      </c>
      <c r="AU51" s="221">
        <v>988539678.75321412</v>
      </c>
      <c r="AV51" s="221">
        <v>1028081265.9033428</v>
      </c>
      <c r="AW51" s="221">
        <v>1066763410.3373314</v>
      </c>
      <c r="AX51" s="221">
        <v>1109433946.7508249</v>
      </c>
      <c r="AY51" s="221">
        <v>1153811304.620858</v>
      </c>
      <c r="AZ51" s="221">
        <v>1199963756.8056924</v>
      </c>
      <c r="BA51" s="221">
        <v>1247962307.0779202</v>
      </c>
      <c r="BB51" s="221">
        <v>1297880799.361037</v>
      </c>
      <c r="BC51" s="221">
        <v>1349796031.3354785</v>
      </c>
      <c r="BD51" s="221">
        <v>1403787872.5888977</v>
      </c>
      <c r="BE51" s="221">
        <v>1459939387.4924536</v>
      </c>
      <c r="BF51" s="221">
        <v>1518336962.9921517</v>
      </c>
      <c r="BG51" s="221">
        <v>1575457008.0072341</v>
      </c>
      <c r="BH51" s="221">
        <v>1638475288.3275237</v>
      </c>
      <c r="BI51" s="221">
        <v>1704014299.8606246</v>
      </c>
      <c r="BJ51" s="221">
        <v>1772174871.8550498</v>
      </c>
      <c r="BK51" s="221">
        <v>1843061866.7292519</v>
      </c>
      <c r="BL51" s="221">
        <v>1916784341.3984222</v>
      </c>
      <c r="BM51" s="221">
        <v>1993455715.054359</v>
      </c>
      <c r="BN51" s="221">
        <v>2073193943.6565335</v>
      </c>
      <c r="BO51" s="221">
        <v>2156121701.4027944</v>
      </c>
      <c r="BP51" s="221">
        <v>2242366569.4589067</v>
      </c>
      <c r="BQ51" s="221" t="s">
        <v>490</v>
      </c>
      <c r="BR51" s="221" t="s">
        <v>490</v>
      </c>
      <c r="BS51" s="221" t="s">
        <v>490</v>
      </c>
      <c r="BT51" s="221" t="s">
        <v>490</v>
      </c>
      <c r="BU51" s="221" t="s">
        <v>490</v>
      </c>
      <c r="BV51" s="221" t="s">
        <v>490</v>
      </c>
      <c r="BW51" s="221" t="s">
        <v>490</v>
      </c>
      <c r="BX51" s="221" t="s">
        <v>490</v>
      </c>
      <c r="BY51" s="221" t="s">
        <v>490</v>
      </c>
      <c r="BZ51" s="221" t="s">
        <v>490</v>
      </c>
      <c r="CA51" s="221" t="s">
        <v>490</v>
      </c>
      <c r="CB51" s="221" t="s">
        <v>490</v>
      </c>
      <c r="CC51" s="221" t="s">
        <v>490</v>
      </c>
      <c r="CD51" s="221" t="s">
        <v>490</v>
      </c>
      <c r="CE51" s="221" t="s">
        <v>490</v>
      </c>
      <c r="CF51" s="221" t="s">
        <v>490</v>
      </c>
      <c r="CG51" s="221" t="s">
        <v>490</v>
      </c>
      <c r="CH51" s="221" t="s">
        <v>490</v>
      </c>
      <c r="CI51" s="221" t="s">
        <v>490</v>
      </c>
      <c r="CJ51" s="221" t="s">
        <v>490</v>
      </c>
      <c r="CK51" s="221" t="s">
        <v>490</v>
      </c>
      <c r="CL51" s="221" t="s">
        <v>490</v>
      </c>
      <c r="CM51" s="221" t="s">
        <v>490</v>
      </c>
      <c r="CN51" s="221" t="s">
        <v>490</v>
      </c>
      <c r="CO51" s="221" t="s">
        <v>490</v>
      </c>
      <c r="CP51" s="221" t="s">
        <v>490</v>
      </c>
      <c r="CQ51" s="221" t="s">
        <v>490</v>
      </c>
    </row>
    <row r="52" spans="1:95" hidden="1" x14ac:dyDescent="0.25">
      <c r="A52" s="382" t="s">
        <v>545</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v>277.79500000000002</v>
      </c>
      <c r="AL52" s="384"/>
      <c r="AM52" s="287">
        <v>708829.09463191871</v>
      </c>
      <c r="AN52" s="222">
        <v>747706.69033552497</v>
      </c>
      <c r="AO52" s="222">
        <v>781257.26737927715</v>
      </c>
      <c r="AP52" s="222">
        <v>812507.55807444837</v>
      </c>
      <c r="AQ52" s="222">
        <v>845007.86039742618</v>
      </c>
      <c r="AR52" s="222">
        <v>878808.1748133233</v>
      </c>
      <c r="AS52" s="222">
        <v>913960.50180585624</v>
      </c>
      <c r="AT52" s="222">
        <v>950518.92187809036</v>
      </c>
      <c r="AU52" s="222">
        <v>988539.67875321407</v>
      </c>
      <c r="AV52" s="222">
        <v>1028081.2659033429</v>
      </c>
      <c r="AW52" s="222">
        <v>1066763.4103373315</v>
      </c>
      <c r="AX52" s="222">
        <v>1109433.946750825</v>
      </c>
      <c r="AY52" s="222">
        <v>1153811.304620858</v>
      </c>
      <c r="AZ52" s="222">
        <v>1199963.7568056923</v>
      </c>
      <c r="BA52" s="222">
        <v>1247962.3070779203</v>
      </c>
      <c r="BB52" s="222">
        <v>1297880.7993610371</v>
      </c>
      <c r="BC52" s="222">
        <v>1349796.0313354786</v>
      </c>
      <c r="BD52" s="222">
        <v>1403787.8725888978</v>
      </c>
      <c r="BE52" s="222">
        <v>1459939.3874924537</v>
      </c>
      <c r="BF52" s="222">
        <v>1518336.9629921517</v>
      </c>
      <c r="BG52" s="222">
        <v>1575457.0080072342</v>
      </c>
      <c r="BH52" s="222">
        <v>1638475.2883275237</v>
      </c>
      <c r="BI52" s="222">
        <v>1704014.2998606246</v>
      </c>
      <c r="BJ52" s="222">
        <v>1772174.8718550499</v>
      </c>
      <c r="BK52" s="222">
        <v>1843061.8667292518</v>
      </c>
      <c r="BL52" s="222">
        <v>1916784.3413984221</v>
      </c>
      <c r="BM52" s="222">
        <v>1993455.7150543591</v>
      </c>
      <c r="BN52" s="222">
        <v>2073193.9436565335</v>
      </c>
      <c r="BO52" s="222">
        <v>2156121.7014027946</v>
      </c>
      <c r="BP52" s="222">
        <v>2242366.5694589065</v>
      </c>
      <c r="BQ52" s="222" t="s">
        <v>490</v>
      </c>
      <c r="BR52" s="222" t="s">
        <v>490</v>
      </c>
      <c r="BS52" s="222" t="s">
        <v>490</v>
      </c>
      <c r="BT52" s="222" t="s">
        <v>490</v>
      </c>
      <c r="BU52" s="222" t="s">
        <v>490</v>
      </c>
      <c r="BV52" s="222" t="s">
        <v>490</v>
      </c>
      <c r="BW52" s="222" t="s">
        <v>490</v>
      </c>
      <c r="BX52" s="222" t="s">
        <v>490</v>
      </c>
      <c r="BY52" s="222" t="s">
        <v>490</v>
      </c>
      <c r="BZ52" s="222" t="s">
        <v>490</v>
      </c>
      <c r="CA52" s="222" t="s">
        <v>490</v>
      </c>
      <c r="CB52" s="222" t="s">
        <v>490</v>
      </c>
      <c r="CC52" s="222" t="s">
        <v>490</v>
      </c>
      <c r="CD52" s="222" t="s">
        <v>490</v>
      </c>
      <c r="CE52" s="222" t="s">
        <v>490</v>
      </c>
      <c r="CF52" s="222" t="s">
        <v>490</v>
      </c>
      <c r="CG52" s="222" t="s">
        <v>490</v>
      </c>
      <c r="CH52" s="222" t="s">
        <v>490</v>
      </c>
      <c r="CI52" s="222" t="s">
        <v>490</v>
      </c>
      <c r="CJ52" s="222" t="s">
        <v>490</v>
      </c>
      <c r="CK52" s="222" t="s">
        <v>490</v>
      </c>
      <c r="CL52" s="222" t="s">
        <v>490</v>
      </c>
      <c r="CM52" s="222" t="s">
        <v>490</v>
      </c>
      <c r="CN52" s="222" t="s">
        <v>490</v>
      </c>
      <c r="CO52" s="222" t="s">
        <v>490</v>
      </c>
      <c r="CP52" s="222" t="s">
        <v>490</v>
      </c>
      <c r="CQ52" s="222" t="s">
        <v>490</v>
      </c>
    </row>
    <row r="53" spans="1:95" hidden="1" x14ac:dyDescent="0.25">
      <c r="A53" s="404" t="s">
        <v>546</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288">
        <v>0</v>
      </c>
      <c r="AN53" s="224">
        <v>0</v>
      </c>
      <c r="AO53" s="224">
        <v>0</v>
      </c>
      <c r="AP53" s="224">
        <v>0</v>
      </c>
      <c r="AQ53" s="224">
        <v>0</v>
      </c>
      <c r="AR53" s="224">
        <v>0</v>
      </c>
      <c r="AS53" s="224">
        <v>0</v>
      </c>
      <c r="AT53" s="224">
        <v>0</v>
      </c>
      <c r="AU53" s="224">
        <v>0</v>
      </c>
      <c r="AV53" s="224">
        <v>0</v>
      </c>
      <c r="AW53" s="224">
        <v>0</v>
      </c>
      <c r="AX53" s="224">
        <v>0</v>
      </c>
      <c r="AY53" s="224">
        <v>0</v>
      </c>
      <c r="AZ53" s="224">
        <v>0</v>
      </c>
      <c r="BA53" s="224">
        <v>0</v>
      </c>
      <c r="BB53" s="224">
        <v>0</v>
      </c>
      <c r="BC53" s="224">
        <v>0</v>
      </c>
      <c r="BD53" s="224">
        <v>0</v>
      </c>
      <c r="BE53" s="224">
        <v>0</v>
      </c>
      <c r="BF53" s="224">
        <v>0</v>
      </c>
      <c r="BG53" s="224">
        <v>0</v>
      </c>
      <c r="BH53" s="224">
        <v>0</v>
      </c>
      <c r="BI53" s="224">
        <v>0</v>
      </c>
      <c r="BJ53" s="224">
        <v>0</v>
      </c>
      <c r="BK53" s="224">
        <v>0</v>
      </c>
      <c r="BL53" s="224">
        <v>0</v>
      </c>
      <c r="BM53" s="224">
        <v>0</v>
      </c>
      <c r="BN53" s="224">
        <v>0</v>
      </c>
      <c r="BO53" s="224">
        <v>0</v>
      </c>
      <c r="BP53" s="224">
        <v>0</v>
      </c>
      <c r="BQ53" s="224" t="s">
        <v>490</v>
      </c>
      <c r="BR53" s="224" t="s">
        <v>490</v>
      </c>
      <c r="BS53" s="224" t="s">
        <v>490</v>
      </c>
      <c r="BT53" s="224" t="s">
        <v>490</v>
      </c>
      <c r="BU53" s="224" t="s">
        <v>490</v>
      </c>
      <c r="BV53" s="224" t="s">
        <v>490</v>
      </c>
      <c r="BW53" s="224" t="s">
        <v>490</v>
      </c>
      <c r="BX53" s="224" t="s">
        <v>490</v>
      </c>
      <c r="BY53" s="224" t="s">
        <v>490</v>
      </c>
      <c r="BZ53" s="224" t="s">
        <v>490</v>
      </c>
      <c r="CA53" s="224" t="s">
        <v>490</v>
      </c>
      <c r="CB53" s="224" t="s">
        <v>490</v>
      </c>
      <c r="CC53" s="224" t="s">
        <v>490</v>
      </c>
      <c r="CD53" s="224" t="s">
        <v>490</v>
      </c>
      <c r="CE53" s="224" t="s">
        <v>490</v>
      </c>
      <c r="CF53" s="224" t="s">
        <v>490</v>
      </c>
      <c r="CG53" s="224" t="s">
        <v>490</v>
      </c>
      <c r="CH53" s="224" t="s">
        <v>490</v>
      </c>
      <c r="CI53" s="224" t="s">
        <v>490</v>
      </c>
      <c r="CJ53" s="224" t="s">
        <v>490</v>
      </c>
      <c r="CK53" s="224" t="s">
        <v>490</v>
      </c>
      <c r="CL53" s="224" t="s">
        <v>490</v>
      </c>
      <c r="CM53" s="224" t="s">
        <v>490</v>
      </c>
      <c r="CN53" s="224" t="s">
        <v>490</v>
      </c>
      <c r="CO53" s="224" t="s">
        <v>490</v>
      </c>
      <c r="CP53" s="224" t="s">
        <v>490</v>
      </c>
      <c r="CQ53" s="224" t="s">
        <v>490</v>
      </c>
    </row>
    <row r="54" spans="1:95" hidden="1" x14ac:dyDescent="0.25">
      <c r="A54" s="404" t="s">
        <v>547</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7">
        <v>0</v>
      </c>
      <c r="AL54" s="407"/>
      <c r="AM54" s="289">
        <v>0</v>
      </c>
      <c r="AN54" s="225">
        <v>0</v>
      </c>
      <c r="AO54" s="225">
        <v>0</v>
      </c>
      <c r="AP54" s="225">
        <v>0</v>
      </c>
      <c r="AQ54" s="225">
        <v>0</v>
      </c>
      <c r="AR54" s="225">
        <v>0</v>
      </c>
      <c r="AS54" s="225">
        <v>0</v>
      </c>
      <c r="AT54" s="225">
        <v>0</v>
      </c>
      <c r="AU54" s="225">
        <v>0</v>
      </c>
      <c r="AV54" s="225">
        <v>0</v>
      </c>
      <c r="AW54" s="225">
        <v>0</v>
      </c>
      <c r="AX54" s="225">
        <v>0</v>
      </c>
      <c r="AY54" s="225">
        <v>0</v>
      </c>
      <c r="AZ54" s="225">
        <v>0</v>
      </c>
      <c r="BA54" s="225">
        <v>0</v>
      </c>
      <c r="BB54" s="225">
        <v>0</v>
      </c>
      <c r="BC54" s="225">
        <v>0</v>
      </c>
      <c r="BD54" s="225">
        <v>0</v>
      </c>
      <c r="BE54" s="225">
        <v>0</v>
      </c>
      <c r="BF54" s="225">
        <v>0</v>
      </c>
      <c r="BG54" s="225">
        <v>0</v>
      </c>
      <c r="BH54" s="225">
        <v>0</v>
      </c>
      <c r="BI54" s="225">
        <v>0</v>
      </c>
      <c r="BJ54" s="225">
        <v>0</v>
      </c>
      <c r="BK54" s="225">
        <v>0</v>
      </c>
      <c r="BL54" s="225">
        <v>0</v>
      </c>
      <c r="BM54" s="225">
        <v>0</v>
      </c>
      <c r="BN54" s="225">
        <v>0</v>
      </c>
      <c r="BO54" s="225">
        <v>0</v>
      </c>
      <c r="BP54" s="225">
        <v>0</v>
      </c>
      <c r="BQ54" s="225" t="s">
        <v>490</v>
      </c>
      <c r="BR54" s="225" t="s">
        <v>490</v>
      </c>
      <c r="BS54" s="225" t="s">
        <v>490</v>
      </c>
      <c r="BT54" s="225" t="s">
        <v>490</v>
      </c>
      <c r="BU54" s="225" t="s">
        <v>490</v>
      </c>
      <c r="BV54" s="225" t="s">
        <v>490</v>
      </c>
      <c r="BW54" s="225" t="s">
        <v>490</v>
      </c>
      <c r="BX54" s="225" t="s">
        <v>490</v>
      </c>
      <c r="BY54" s="225" t="s">
        <v>490</v>
      </c>
      <c r="BZ54" s="225" t="s">
        <v>490</v>
      </c>
      <c r="CA54" s="225" t="s">
        <v>490</v>
      </c>
      <c r="CB54" s="225" t="s">
        <v>490</v>
      </c>
      <c r="CC54" s="225" t="s">
        <v>490</v>
      </c>
      <c r="CD54" s="225" t="s">
        <v>490</v>
      </c>
      <c r="CE54" s="225" t="s">
        <v>490</v>
      </c>
      <c r="CF54" s="225" t="s">
        <v>490</v>
      </c>
      <c r="CG54" s="225" t="s">
        <v>490</v>
      </c>
      <c r="CH54" s="225" t="s">
        <v>490</v>
      </c>
      <c r="CI54" s="225" t="s">
        <v>490</v>
      </c>
      <c r="CJ54" s="225" t="s">
        <v>490</v>
      </c>
      <c r="CK54" s="225" t="s">
        <v>490</v>
      </c>
      <c r="CL54" s="225" t="s">
        <v>490</v>
      </c>
      <c r="CM54" s="225" t="s">
        <v>490</v>
      </c>
      <c r="CN54" s="225" t="s">
        <v>490</v>
      </c>
      <c r="CO54" s="225" t="s">
        <v>490</v>
      </c>
      <c r="CP54" s="225" t="s">
        <v>490</v>
      </c>
      <c r="CQ54" s="225" t="s">
        <v>490</v>
      </c>
    </row>
    <row r="55" spans="1:95" ht="16.5" hidden="1" thickBot="1" x14ac:dyDescent="0.3">
      <c r="A55" s="408" t="s">
        <v>548</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06"/>
      <c r="AL55" s="406"/>
      <c r="AM55" s="290"/>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row>
    <row r="56" spans="1:95" hidden="1" x14ac:dyDescent="0.25"/>
    <row r="57" spans="1:95" hidden="1" x14ac:dyDescent="0.25"/>
    <row r="58" spans="1:95" hidden="1" x14ac:dyDescent="0.25"/>
    <row r="59" spans="1:95" s="281" customFormat="1" ht="24" hidden="1" customHeight="1" x14ac:dyDescent="0.25">
      <c r="A59" s="395" t="s">
        <v>557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v>2024</v>
      </c>
      <c r="AL59" s="393"/>
      <c r="AM59" s="218">
        <v>2025</v>
      </c>
      <c r="AN59" s="218">
        <v>2026</v>
      </c>
      <c r="AO59" s="218">
        <v>2027</v>
      </c>
      <c r="AP59" s="218">
        <v>2028</v>
      </c>
      <c r="AQ59" s="218">
        <v>2029</v>
      </c>
      <c r="AR59" s="218">
        <v>2030</v>
      </c>
      <c r="AS59" s="218">
        <v>2031</v>
      </c>
      <c r="AT59" s="218">
        <v>2032</v>
      </c>
      <c r="AU59" s="218">
        <v>2033</v>
      </c>
      <c r="AV59" s="218">
        <v>2034</v>
      </c>
      <c r="AW59" s="218">
        <v>2035</v>
      </c>
      <c r="AX59" s="218">
        <v>2036</v>
      </c>
      <c r="AY59" s="218">
        <v>2037</v>
      </c>
      <c r="AZ59" s="218">
        <v>2038</v>
      </c>
      <c r="BA59" s="218">
        <v>2039</v>
      </c>
      <c r="BB59" s="218">
        <v>2040</v>
      </c>
      <c r="BC59" s="218">
        <v>2041</v>
      </c>
      <c r="BD59" s="218">
        <v>2042</v>
      </c>
      <c r="BE59" s="218">
        <v>2043</v>
      </c>
      <c r="BF59" s="218">
        <v>2044</v>
      </c>
      <c r="BG59" s="218">
        <v>2045</v>
      </c>
      <c r="BH59" s="218">
        <v>2046</v>
      </c>
      <c r="BI59" s="218">
        <v>2047</v>
      </c>
      <c r="BJ59" s="218">
        <v>2048</v>
      </c>
      <c r="BK59" s="218">
        <v>2049</v>
      </c>
      <c r="BL59" s="218">
        <v>2050</v>
      </c>
      <c r="BM59" s="218">
        <v>2051</v>
      </c>
      <c r="BN59" s="218">
        <v>2052</v>
      </c>
      <c r="BO59" s="218">
        <v>2053</v>
      </c>
      <c r="BP59" s="218">
        <v>2054</v>
      </c>
      <c r="BQ59" s="218" t="s">
        <v>490</v>
      </c>
      <c r="BR59" s="218" t="s">
        <v>490</v>
      </c>
      <c r="BS59" s="218" t="s">
        <v>490</v>
      </c>
      <c r="BT59" s="218" t="s">
        <v>490</v>
      </c>
      <c r="BU59" s="218" t="s">
        <v>490</v>
      </c>
      <c r="BV59" s="218" t="s">
        <v>490</v>
      </c>
      <c r="BW59" s="218" t="s">
        <v>490</v>
      </c>
      <c r="BX59" s="218" t="s">
        <v>490</v>
      </c>
      <c r="BY59" s="218" t="s">
        <v>490</v>
      </c>
      <c r="BZ59" s="218" t="s">
        <v>490</v>
      </c>
      <c r="CA59" s="218" t="s">
        <v>490</v>
      </c>
      <c r="CB59" s="218" t="s">
        <v>490</v>
      </c>
      <c r="CC59" s="218" t="s">
        <v>490</v>
      </c>
      <c r="CD59" s="218" t="s">
        <v>490</v>
      </c>
      <c r="CE59" s="218" t="s">
        <v>490</v>
      </c>
      <c r="CF59" s="218" t="s">
        <v>490</v>
      </c>
      <c r="CG59" s="218" t="s">
        <v>490</v>
      </c>
      <c r="CH59" s="218" t="s">
        <v>490</v>
      </c>
      <c r="CI59" s="218" t="s">
        <v>490</v>
      </c>
      <c r="CJ59" s="218" t="s">
        <v>490</v>
      </c>
      <c r="CK59" s="218" t="s">
        <v>490</v>
      </c>
      <c r="CL59" s="218" t="s">
        <v>490</v>
      </c>
      <c r="CM59" s="218" t="s">
        <v>490</v>
      </c>
      <c r="CN59" s="218" t="s">
        <v>490</v>
      </c>
      <c r="CO59" s="218" t="s">
        <v>490</v>
      </c>
      <c r="CP59" s="218" t="s">
        <v>490</v>
      </c>
      <c r="CQ59" s="218" t="s">
        <v>490</v>
      </c>
    </row>
    <row r="60" spans="1:95" s="281" customFormat="1" ht="11.25" hidden="1" customHeight="1" x14ac:dyDescent="0.25">
      <c r="A60" s="398" t="s">
        <v>558</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c r="BR60" s="291"/>
      <c r="BS60" s="291"/>
      <c r="BT60" s="291"/>
      <c r="BU60" s="291"/>
      <c r="BV60" s="291"/>
      <c r="BW60" s="291"/>
      <c r="BX60" s="291"/>
      <c r="BY60" s="291"/>
      <c r="BZ60" s="291"/>
      <c r="CA60" s="291"/>
      <c r="CB60" s="291"/>
      <c r="CC60" s="291"/>
      <c r="CD60" s="291"/>
      <c r="CE60" s="291"/>
      <c r="CF60" s="291"/>
      <c r="CG60" s="291"/>
      <c r="CH60" s="291"/>
      <c r="CI60" s="291"/>
      <c r="CJ60" s="291"/>
      <c r="CK60" s="291"/>
      <c r="CL60" s="291"/>
      <c r="CM60" s="291"/>
      <c r="CN60" s="291"/>
      <c r="CO60" s="291"/>
      <c r="CP60" s="291"/>
      <c r="CQ60" s="291"/>
    </row>
    <row r="61" spans="1:95" s="281" customFormat="1" ht="12" hidden="1" customHeight="1" x14ac:dyDescent="0.25">
      <c r="A61" s="401" t="s">
        <v>559</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3"/>
      <c r="AM61" s="292"/>
      <c r="AN61" s="292"/>
      <c r="AO61" s="292"/>
      <c r="AP61" s="292"/>
      <c r="AQ61" s="292"/>
      <c r="AR61" s="292"/>
      <c r="AS61" s="292"/>
      <c r="AT61" s="292"/>
      <c r="AU61" s="292"/>
      <c r="AV61" s="292"/>
      <c r="AW61" s="292"/>
      <c r="AX61" s="292"/>
      <c r="AY61" s="292"/>
      <c r="AZ61" s="292"/>
      <c r="BA61" s="292"/>
      <c r="BB61" s="292"/>
      <c r="BC61" s="292"/>
      <c r="BD61" s="292"/>
      <c r="BE61" s="292"/>
      <c r="BF61" s="292"/>
      <c r="BG61" s="292"/>
      <c r="BH61" s="292"/>
      <c r="BI61" s="292"/>
      <c r="BJ61" s="292"/>
      <c r="BK61" s="292"/>
      <c r="BL61" s="292"/>
      <c r="BM61" s="292"/>
      <c r="BN61" s="292"/>
      <c r="BO61" s="292"/>
      <c r="BP61" s="292"/>
      <c r="BQ61" s="292"/>
      <c r="BR61" s="292"/>
      <c r="BS61" s="292"/>
      <c r="BT61" s="292"/>
      <c r="BU61" s="292"/>
      <c r="BV61" s="292"/>
      <c r="BW61" s="292"/>
      <c r="BX61" s="292"/>
      <c r="BY61" s="292"/>
      <c r="BZ61" s="292"/>
      <c r="CA61" s="292"/>
      <c r="CB61" s="292"/>
      <c r="CC61" s="292"/>
      <c r="CD61" s="292"/>
      <c r="CE61" s="292"/>
      <c r="CF61" s="292"/>
      <c r="CG61" s="292"/>
      <c r="CH61" s="292"/>
      <c r="CI61" s="292"/>
      <c r="CJ61" s="292"/>
      <c r="CK61" s="292"/>
      <c r="CL61" s="292"/>
      <c r="CM61" s="292"/>
      <c r="CN61" s="292"/>
      <c r="CO61" s="292"/>
      <c r="CP61" s="292"/>
      <c r="CQ61" s="292"/>
    </row>
    <row r="62" spans="1:95" s="281" customFormat="1" ht="12" hidden="1" customHeight="1" x14ac:dyDescent="0.25">
      <c r="A62" s="401" t="s">
        <v>560</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c r="AL62" s="403"/>
      <c r="AM62" s="292"/>
      <c r="AN62" s="292"/>
      <c r="AO62" s="292"/>
      <c r="AP62" s="292"/>
      <c r="AQ62" s="292"/>
      <c r="AR62" s="292"/>
      <c r="AS62" s="292"/>
      <c r="AT62" s="292"/>
      <c r="AU62" s="292"/>
      <c r="AV62" s="292"/>
      <c r="AW62" s="292"/>
      <c r="AX62" s="292"/>
      <c r="AY62" s="292"/>
      <c r="AZ62" s="292"/>
      <c r="BA62" s="292"/>
      <c r="BB62" s="292"/>
      <c r="BC62" s="292"/>
      <c r="BD62" s="292"/>
      <c r="BE62" s="292"/>
      <c r="BF62" s="292"/>
      <c r="BG62" s="292"/>
      <c r="BH62" s="292"/>
      <c r="BI62" s="292"/>
      <c r="BJ62" s="292"/>
      <c r="BK62" s="292"/>
      <c r="BL62" s="292"/>
      <c r="BM62" s="292"/>
      <c r="BN62" s="292"/>
      <c r="BO62" s="292"/>
      <c r="BP62" s="292"/>
      <c r="BQ62" s="292"/>
      <c r="BR62" s="292"/>
      <c r="BS62" s="292"/>
      <c r="BT62" s="292"/>
      <c r="BU62" s="292"/>
      <c r="BV62" s="292"/>
      <c r="BW62" s="292"/>
      <c r="BX62" s="292"/>
      <c r="BY62" s="292"/>
      <c r="BZ62" s="292"/>
      <c r="CA62" s="292"/>
      <c r="CB62" s="292"/>
      <c r="CC62" s="292"/>
      <c r="CD62" s="292"/>
      <c r="CE62" s="292"/>
      <c r="CF62" s="292"/>
      <c r="CG62" s="292"/>
      <c r="CH62" s="292"/>
      <c r="CI62" s="292"/>
      <c r="CJ62" s="292"/>
      <c r="CK62" s="292"/>
      <c r="CL62" s="292"/>
      <c r="CM62" s="292"/>
      <c r="CN62" s="292"/>
      <c r="CO62" s="292"/>
      <c r="CP62" s="292"/>
      <c r="CQ62" s="292"/>
    </row>
    <row r="63" spans="1:95" s="281" customFormat="1" ht="12" hidden="1" customHeight="1" x14ac:dyDescent="0.25">
      <c r="A63" s="416" t="s">
        <v>561</v>
      </c>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8"/>
      <c r="AL63" s="418"/>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row>
    <row r="64" spans="1:95" ht="16.5" thickBot="1" x14ac:dyDescent="0.3">
      <c r="A64" s="226"/>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226"/>
      <c r="AL64" s="227"/>
      <c r="AM64" s="227"/>
      <c r="AN64" s="227"/>
      <c r="AO64" s="227"/>
      <c r="AP64" s="227"/>
      <c r="AQ64" s="227"/>
      <c r="AR64" s="227"/>
      <c r="AS64" s="227"/>
      <c r="AT64" s="227"/>
      <c r="AU64" s="227"/>
      <c r="AV64" s="228"/>
      <c r="AW64" s="228"/>
      <c r="AX64" s="228"/>
      <c r="AY64" s="228"/>
      <c r="AZ64" s="228"/>
      <c r="BA64" s="228"/>
      <c r="BB64" s="228"/>
      <c r="BC64" s="228"/>
      <c r="BD64" s="228"/>
      <c r="BE64" s="228"/>
      <c r="BF64" s="228"/>
      <c r="BG64" s="228"/>
      <c r="BH64" s="228"/>
      <c r="BI64" s="228"/>
      <c r="BJ64" s="228"/>
      <c r="BK64" s="228"/>
      <c r="BL64" s="228"/>
      <c r="BM64" s="228"/>
      <c r="BN64" s="228"/>
      <c r="BO64" s="228"/>
      <c r="BP64" s="228"/>
      <c r="BQ64" s="228"/>
      <c r="BR64" s="228"/>
      <c r="BS64" s="228"/>
      <c r="BT64" s="228"/>
      <c r="BU64" s="228"/>
      <c r="BV64" s="228"/>
      <c r="BW64" s="228"/>
      <c r="BX64" s="228"/>
      <c r="BY64" s="228"/>
      <c r="BZ64" s="228"/>
      <c r="CA64" s="228"/>
      <c r="CB64" s="228"/>
      <c r="CC64" s="228"/>
      <c r="CD64" s="228"/>
      <c r="CE64" s="228"/>
      <c r="CF64" s="228"/>
      <c r="CG64" s="228"/>
      <c r="CH64" s="228"/>
      <c r="CI64" s="228"/>
      <c r="CJ64" s="228"/>
      <c r="CK64" s="228"/>
      <c r="CL64" s="228"/>
      <c r="CM64" s="228"/>
      <c r="CN64" s="228"/>
      <c r="CO64" s="228"/>
      <c r="CP64" s="228"/>
      <c r="CQ64" s="228"/>
    </row>
    <row r="65" spans="1:95" s="213" customFormat="1" x14ac:dyDescent="0.25">
      <c r="A65" s="419" t="s">
        <v>562</v>
      </c>
      <c r="B65" s="420"/>
      <c r="C65" s="420"/>
      <c r="D65" s="420"/>
      <c r="E65" s="420"/>
      <c r="F65" s="420"/>
      <c r="G65" s="420"/>
      <c r="H65" s="420"/>
      <c r="I65" s="420"/>
      <c r="J65" s="420"/>
      <c r="K65" s="420"/>
      <c r="L65" s="420"/>
      <c r="M65" s="420"/>
      <c r="N65" s="420"/>
      <c r="O65" s="420"/>
      <c r="P65" s="420"/>
      <c r="Q65" s="420"/>
      <c r="R65" s="420"/>
      <c r="S65" s="420"/>
      <c r="T65" s="420"/>
      <c r="U65" s="420"/>
      <c r="V65" s="420"/>
      <c r="W65" s="420"/>
      <c r="X65" s="420"/>
      <c r="Y65" s="420"/>
      <c r="Z65" s="420"/>
      <c r="AA65" s="420"/>
      <c r="AB65" s="420"/>
      <c r="AC65" s="420"/>
      <c r="AD65" s="420"/>
      <c r="AE65" s="420"/>
      <c r="AF65" s="420"/>
      <c r="AG65" s="420"/>
      <c r="AH65" s="420"/>
      <c r="AI65" s="420"/>
      <c r="AJ65" s="420"/>
      <c r="AK65" s="397">
        <v>2024</v>
      </c>
      <c r="AL65" s="393"/>
      <c r="AM65" s="218">
        <v>2025</v>
      </c>
      <c r="AN65" s="218">
        <v>2026</v>
      </c>
      <c r="AO65" s="218">
        <v>2027</v>
      </c>
      <c r="AP65" s="218">
        <v>2028</v>
      </c>
      <c r="AQ65" s="218">
        <v>2029</v>
      </c>
      <c r="AR65" s="218">
        <v>2030</v>
      </c>
      <c r="AS65" s="218">
        <v>2031</v>
      </c>
      <c r="AT65" s="218">
        <v>2032</v>
      </c>
      <c r="AU65" s="218">
        <v>2033</v>
      </c>
      <c r="AV65" s="218">
        <v>2034</v>
      </c>
      <c r="AW65" s="218">
        <v>2035</v>
      </c>
      <c r="AX65" s="218">
        <v>2036</v>
      </c>
      <c r="AY65" s="218">
        <v>2037</v>
      </c>
      <c r="AZ65" s="218">
        <v>2038</v>
      </c>
      <c r="BA65" s="218">
        <v>2039</v>
      </c>
      <c r="BB65" s="218">
        <v>2040</v>
      </c>
      <c r="BC65" s="218">
        <v>2041</v>
      </c>
      <c r="BD65" s="218">
        <v>2042</v>
      </c>
      <c r="BE65" s="218">
        <v>2043</v>
      </c>
      <c r="BF65" s="218">
        <v>2044</v>
      </c>
      <c r="BG65" s="218">
        <v>2045</v>
      </c>
      <c r="BH65" s="218">
        <v>2046</v>
      </c>
      <c r="BI65" s="218">
        <v>2047</v>
      </c>
      <c r="BJ65" s="218">
        <v>2048</v>
      </c>
      <c r="BK65" s="218">
        <v>2049</v>
      </c>
      <c r="BL65" s="218">
        <v>2050</v>
      </c>
      <c r="BM65" s="218">
        <v>2051</v>
      </c>
      <c r="BN65" s="218">
        <v>2052</v>
      </c>
      <c r="BO65" s="218">
        <v>2053</v>
      </c>
      <c r="BP65" s="218">
        <v>2054</v>
      </c>
      <c r="BQ65" s="218" t="s">
        <v>490</v>
      </c>
      <c r="BR65" s="218" t="s">
        <v>490</v>
      </c>
      <c r="BS65" s="218" t="s">
        <v>490</v>
      </c>
      <c r="BT65" s="218" t="s">
        <v>490</v>
      </c>
      <c r="BU65" s="218" t="s">
        <v>490</v>
      </c>
      <c r="BV65" s="218" t="s">
        <v>490</v>
      </c>
      <c r="BW65" s="218" t="s">
        <v>490</v>
      </c>
      <c r="BX65" s="218" t="s">
        <v>490</v>
      </c>
      <c r="BY65" s="218" t="s">
        <v>490</v>
      </c>
      <c r="BZ65" s="218" t="s">
        <v>490</v>
      </c>
      <c r="CA65" s="218" t="s">
        <v>490</v>
      </c>
      <c r="CB65" s="218" t="s">
        <v>490</v>
      </c>
      <c r="CC65" s="218" t="s">
        <v>490</v>
      </c>
      <c r="CD65" s="218" t="s">
        <v>490</v>
      </c>
      <c r="CE65" s="218" t="s">
        <v>490</v>
      </c>
      <c r="CF65" s="218" t="s">
        <v>490</v>
      </c>
      <c r="CG65" s="218" t="s">
        <v>490</v>
      </c>
      <c r="CH65" s="218" t="s">
        <v>490</v>
      </c>
      <c r="CI65" s="218" t="s">
        <v>490</v>
      </c>
      <c r="CJ65" s="218" t="s">
        <v>490</v>
      </c>
      <c r="CK65" s="218" t="s">
        <v>490</v>
      </c>
      <c r="CL65" s="218" t="s">
        <v>490</v>
      </c>
      <c r="CM65" s="218" t="s">
        <v>490</v>
      </c>
      <c r="CN65" s="218" t="s">
        <v>490</v>
      </c>
      <c r="CO65" s="218" t="s">
        <v>490</v>
      </c>
      <c r="CP65" s="218" t="s">
        <v>490</v>
      </c>
      <c r="CQ65" s="218" t="s">
        <v>490</v>
      </c>
    </row>
    <row r="66" spans="1:95" s="205" customFormat="1" ht="15" x14ac:dyDescent="0.25">
      <c r="A66" s="410" t="s">
        <v>266</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1"/>
      <c r="AK66" s="412">
        <v>277795</v>
      </c>
      <c r="AL66" s="413"/>
      <c r="AM66" s="229">
        <v>708829094.63191867</v>
      </c>
      <c r="AN66" s="229">
        <v>747706690.33552492</v>
      </c>
      <c r="AO66" s="229">
        <v>781257267.37927711</v>
      </c>
      <c r="AP66" s="229">
        <v>812507558.07444835</v>
      </c>
      <c r="AQ66" s="229">
        <v>845007860.39742613</v>
      </c>
      <c r="AR66" s="229">
        <v>878808174.81332326</v>
      </c>
      <c r="AS66" s="229">
        <v>913960501.80585623</v>
      </c>
      <c r="AT66" s="229">
        <v>950518921.87809038</v>
      </c>
      <c r="AU66" s="229">
        <v>988539678.75321412</v>
      </c>
      <c r="AV66" s="229">
        <v>1028081265.9033428</v>
      </c>
      <c r="AW66" s="229">
        <v>1066763410.3373314</v>
      </c>
      <c r="AX66" s="229">
        <v>1109433946.7508249</v>
      </c>
      <c r="AY66" s="229">
        <v>1153811304.620858</v>
      </c>
      <c r="AZ66" s="229">
        <v>1199963756.8056924</v>
      </c>
      <c r="BA66" s="229">
        <v>1247962307.0779202</v>
      </c>
      <c r="BB66" s="229">
        <v>1297880799.361037</v>
      </c>
      <c r="BC66" s="229">
        <v>1349796031.3354785</v>
      </c>
      <c r="BD66" s="229">
        <v>1403787872.5888977</v>
      </c>
      <c r="BE66" s="229">
        <v>1459939387.4924536</v>
      </c>
      <c r="BF66" s="229">
        <v>1518336962.9921517</v>
      </c>
      <c r="BG66" s="229">
        <v>1575457008.0072341</v>
      </c>
      <c r="BH66" s="229">
        <v>1638475288.3275237</v>
      </c>
      <c r="BI66" s="229">
        <v>1704014299.8606246</v>
      </c>
      <c r="BJ66" s="229">
        <v>1772174871.8550498</v>
      </c>
      <c r="BK66" s="229">
        <v>1843061866.7292519</v>
      </c>
      <c r="BL66" s="229">
        <v>1916784341.3984222</v>
      </c>
      <c r="BM66" s="229">
        <v>1993455715.054359</v>
      </c>
      <c r="BN66" s="229">
        <v>2073193943.6565335</v>
      </c>
      <c r="BO66" s="229">
        <v>2156121701.4027944</v>
      </c>
      <c r="BP66" s="229">
        <v>2242366569.4589067</v>
      </c>
      <c r="BQ66" s="229" t="s">
        <v>490</v>
      </c>
      <c r="BR66" s="229" t="s">
        <v>490</v>
      </c>
      <c r="BS66" s="229" t="s">
        <v>490</v>
      </c>
      <c r="BT66" s="229" t="s">
        <v>490</v>
      </c>
      <c r="BU66" s="229" t="s">
        <v>490</v>
      </c>
      <c r="BV66" s="229" t="s">
        <v>490</v>
      </c>
      <c r="BW66" s="229" t="s">
        <v>490</v>
      </c>
      <c r="BX66" s="229" t="s">
        <v>490</v>
      </c>
      <c r="BY66" s="229" t="s">
        <v>490</v>
      </c>
      <c r="BZ66" s="229" t="s">
        <v>490</v>
      </c>
      <c r="CA66" s="229" t="s">
        <v>490</v>
      </c>
      <c r="CB66" s="229" t="s">
        <v>490</v>
      </c>
      <c r="CC66" s="229" t="s">
        <v>490</v>
      </c>
      <c r="CD66" s="229" t="s">
        <v>490</v>
      </c>
      <c r="CE66" s="229" t="s">
        <v>490</v>
      </c>
      <c r="CF66" s="229" t="s">
        <v>490</v>
      </c>
      <c r="CG66" s="229" t="s">
        <v>490</v>
      </c>
      <c r="CH66" s="229" t="s">
        <v>490</v>
      </c>
      <c r="CI66" s="229" t="s">
        <v>490</v>
      </c>
      <c r="CJ66" s="229" t="s">
        <v>490</v>
      </c>
      <c r="CK66" s="229" t="s">
        <v>490</v>
      </c>
      <c r="CL66" s="229" t="s">
        <v>490</v>
      </c>
      <c r="CM66" s="229" t="s">
        <v>490</v>
      </c>
      <c r="CN66" s="229" t="s">
        <v>490</v>
      </c>
      <c r="CO66" s="229" t="s">
        <v>490</v>
      </c>
      <c r="CP66" s="229" t="s">
        <v>490</v>
      </c>
      <c r="CQ66" s="229" t="s">
        <v>490</v>
      </c>
    </row>
    <row r="67" spans="1:95" x14ac:dyDescent="0.25">
      <c r="A67" s="410" t="s">
        <v>265</v>
      </c>
      <c r="B67" s="411"/>
      <c r="C67" s="411"/>
      <c r="D67" s="411"/>
      <c r="E67" s="411"/>
      <c r="F67" s="411"/>
      <c r="G67" s="411"/>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4">
        <v>0</v>
      </c>
      <c r="AL67" s="415"/>
      <c r="AM67" s="230">
        <v>-28970.377747298382</v>
      </c>
      <c r="AN67" s="230">
        <v>-28479.354395649258</v>
      </c>
      <c r="AO67" s="230">
        <v>-27988.331044000137</v>
      </c>
      <c r="AP67" s="230">
        <v>-27497.307692351009</v>
      </c>
      <c r="AQ67" s="230">
        <v>-27006.284340701885</v>
      </c>
      <c r="AR67" s="230">
        <v>-26515.260989052756</v>
      </c>
      <c r="AS67" s="230">
        <v>-26024.237637403632</v>
      </c>
      <c r="AT67" s="230">
        <v>-25533.214285754504</v>
      </c>
      <c r="AU67" s="230">
        <v>-25042.190934105383</v>
      </c>
      <c r="AV67" s="230">
        <v>-24551.167582456259</v>
      </c>
      <c r="AW67" s="230">
        <v>-24060.144230807131</v>
      </c>
      <c r="AX67" s="230">
        <v>-23569.12087915801</v>
      </c>
      <c r="AY67" s="230">
        <v>-23078.097527508886</v>
      </c>
      <c r="AZ67" s="230">
        <v>-22587.074175859758</v>
      </c>
      <c r="BA67" s="230">
        <v>-22096.050824210633</v>
      </c>
      <c r="BB67" s="230">
        <v>-21605.027472561509</v>
      </c>
      <c r="BC67" s="230">
        <v>-21114.004120912385</v>
      </c>
      <c r="BD67" s="230">
        <v>-20622.98076926326</v>
      </c>
      <c r="BE67" s="230">
        <v>-20131.957417614132</v>
      </c>
      <c r="BF67" s="230">
        <v>-19640.934065965012</v>
      </c>
      <c r="BG67" s="230">
        <v>-19149.910714315887</v>
      </c>
      <c r="BH67" s="230">
        <v>-18658.887362666759</v>
      </c>
      <c r="BI67" s="230">
        <v>-18167.864011017635</v>
      </c>
      <c r="BJ67" s="230">
        <v>-17676.84065936851</v>
      </c>
      <c r="BK67" s="230">
        <v>-17185.817307719386</v>
      </c>
      <c r="BL67" s="230">
        <v>-16694.793956070258</v>
      </c>
      <c r="BM67" s="230">
        <v>-16203.770604421132</v>
      </c>
      <c r="BN67" s="230">
        <v>-15712.747252772007</v>
      </c>
      <c r="BO67" s="230">
        <v>-15221.723901122881</v>
      </c>
      <c r="BP67" s="230">
        <v>-14730.700549473755</v>
      </c>
      <c r="BQ67" s="230" t="s">
        <v>490</v>
      </c>
      <c r="BR67" s="230" t="s">
        <v>490</v>
      </c>
      <c r="BS67" s="230" t="s">
        <v>490</v>
      </c>
      <c r="BT67" s="230" t="s">
        <v>490</v>
      </c>
      <c r="BU67" s="230" t="s">
        <v>490</v>
      </c>
      <c r="BV67" s="230" t="s">
        <v>490</v>
      </c>
      <c r="BW67" s="230" t="s">
        <v>490</v>
      </c>
      <c r="BX67" s="230" t="s">
        <v>490</v>
      </c>
      <c r="BY67" s="230" t="s">
        <v>490</v>
      </c>
      <c r="BZ67" s="230" t="s">
        <v>490</v>
      </c>
      <c r="CA67" s="230" t="s">
        <v>490</v>
      </c>
      <c r="CB67" s="230" t="s">
        <v>490</v>
      </c>
      <c r="CC67" s="230" t="s">
        <v>490</v>
      </c>
      <c r="CD67" s="230" t="s">
        <v>490</v>
      </c>
      <c r="CE67" s="230" t="s">
        <v>490</v>
      </c>
      <c r="CF67" s="230" t="s">
        <v>490</v>
      </c>
      <c r="CG67" s="230" t="s">
        <v>490</v>
      </c>
      <c r="CH67" s="230" t="s">
        <v>490</v>
      </c>
      <c r="CI67" s="230" t="s">
        <v>490</v>
      </c>
      <c r="CJ67" s="230" t="s">
        <v>490</v>
      </c>
      <c r="CK67" s="230" t="s">
        <v>490</v>
      </c>
      <c r="CL67" s="230" t="s">
        <v>490</v>
      </c>
      <c r="CM67" s="230" t="s">
        <v>490</v>
      </c>
      <c r="CN67" s="230" t="s">
        <v>490</v>
      </c>
      <c r="CO67" s="230" t="s">
        <v>490</v>
      </c>
      <c r="CP67" s="230" t="s">
        <v>490</v>
      </c>
      <c r="CQ67" s="230" t="s">
        <v>490</v>
      </c>
    </row>
    <row r="68" spans="1:95" x14ac:dyDescent="0.25">
      <c r="A68" s="410" t="s">
        <v>264</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1"/>
      <c r="AK68" s="414">
        <v>0</v>
      </c>
      <c r="AL68" s="415"/>
      <c r="AM68" s="230">
        <v>0</v>
      </c>
      <c r="AN68" s="230">
        <v>0</v>
      </c>
      <c r="AO68" s="230">
        <v>0</v>
      </c>
      <c r="AP68" s="230">
        <v>0</v>
      </c>
      <c r="AQ68" s="230">
        <v>0</v>
      </c>
      <c r="AR68" s="230">
        <v>0</v>
      </c>
      <c r="AS68" s="230">
        <v>0</v>
      </c>
      <c r="AT68" s="230">
        <v>0</v>
      </c>
      <c r="AU68" s="230">
        <v>0</v>
      </c>
      <c r="AV68" s="230">
        <v>0</v>
      </c>
      <c r="AW68" s="230">
        <v>0</v>
      </c>
      <c r="AX68" s="230">
        <v>0</v>
      </c>
      <c r="AY68" s="230">
        <v>0</v>
      </c>
      <c r="AZ68" s="230">
        <v>0</v>
      </c>
      <c r="BA68" s="230">
        <v>0</v>
      </c>
      <c r="BB68" s="230">
        <v>0</v>
      </c>
      <c r="BC68" s="230">
        <v>0</v>
      </c>
      <c r="BD68" s="230">
        <v>0</v>
      </c>
      <c r="BE68" s="230">
        <v>0</v>
      </c>
      <c r="BF68" s="230">
        <v>0</v>
      </c>
      <c r="BG68" s="230">
        <v>0</v>
      </c>
      <c r="BH68" s="230">
        <v>0</v>
      </c>
      <c r="BI68" s="230">
        <v>0</v>
      </c>
      <c r="BJ68" s="230">
        <v>0</v>
      </c>
      <c r="BK68" s="230">
        <v>0</v>
      </c>
      <c r="BL68" s="230">
        <v>0</v>
      </c>
      <c r="BM68" s="230">
        <v>0</v>
      </c>
      <c r="BN68" s="230">
        <v>0</v>
      </c>
      <c r="BO68" s="230">
        <v>0</v>
      </c>
      <c r="BP68" s="230">
        <v>0</v>
      </c>
      <c r="BQ68" s="230" t="s">
        <v>490</v>
      </c>
      <c r="BR68" s="230" t="s">
        <v>490</v>
      </c>
      <c r="BS68" s="230" t="s">
        <v>490</v>
      </c>
      <c r="BT68" s="230" t="s">
        <v>490</v>
      </c>
      <c r="BU68" s="230" t="s">
        <v>490</v>
      </c>
      <c r="BV68" s="230" t="s">
        <v>490</v>
      </c>
      <c r="BW68" s="230" t="s">
        <v>490</v>
      </c>
      <c r="BX68" s="230" t="s">
        <v>490</v>
      </c>
      <c r="BY68" s="230" t="s">
        <v>490</v>
      </c>
      <c r="BZ68" s="230" t="s">
        <v>490</v>
      </c>
      <c r="CA68" s="230" t="s">
        <v>490</v>
      </c>
      <c r="CB68" s="230" t="s">
        <v>490</v>
      </c>
      <c r="CC68" s="230" t="s">
        <v>490</v>
      </c>
      <c r="CD68" s="230" t="s">
        <v>490</v>
      </c>
      <c r="CE68" s="230" t="s">
        <v>490</v>
      </c>
      <c r="CF68" s="230" t="s">
        <v>490</v>
      </c>
      <c r="CG68" s="230" t="s">
        <v>490</v>
      </c>
      <c r="CH68" s="230" t="s">
        <v>490</v>
      </c>
      <c r="CI68" s="230" t="s">
        <v>490</v>
      </c>
      <c r="CJ68" s="230" t="s">
        <v>490</v>
      </c>
      <c r="CK68" s="230" t="s">
        <v>490</v>
      </c>
      <c r="CL68" s="230" t="s">
        <v>490</v>
      </c>
      <c r="CM68" s="230" t="s">
        <v>490</v>
      </c>
      <c r="CN68" s="230" t="s">
        <v>490</v>
      </c>
      <c r="CO68" s="230" t="s">
        <v>490</v>
      </c>
      <c r="CP68" s="230" t="s">
        <v>490</v>
      </c>
      <c r="CQ68" s="230" t="s">
        <v>490</v>
      </c>
    </row>
    <row r="69" spans="1:95" x14ac:dyDescent="0.25">
      <c r="A69" s="410" t="s">
        <v>263</v>
      </c>
      <c r="B69" s="411"/>
      <c r="C69" s="411"/>
      <c r="D69" s="411"/>
      <c r="E69" s="411"/>
      <c r="F69" s="411"/>
      <c r="G69" s="411"/>
      <c r="H69" s="411"/>
      <c r="I69" s="411"/>
      <c r="J69" s="411"/>
      <c r="K69" s="411"/>
      <c r="L69" s="411"/>
      <c r="M69" s="411"/>
      <c r="N69" s="411"/>
      <c r="O69" s="411"/>
      <c r="P69" s="411"/>
      <c r="Q69" s="411"/>
      <c r="R69" s="411"/>
      <c r="S69" s="411"/>
      <c r="T69" s="411"/>
      <c r="U69" s="411"/>
      <c r="V69" s="411"/>
      <c r="W69" s="411"/>
      <c r="X69" s="411"/>
      <c r="Y69" s="411"/>
      <c r="Z69" s="411"/>
      <c r="AA69" s="411"/>
      <c r="AB69" s="411"/>
      <c r="AC69" s="411"/>
      <c r="AD69" s="411"/>
      <c r="AE69" s="411"/>
      <c r="AF69" s="411"/>
      <c r="AG69" s="411"/>
      <c r="AH69" s="411"/>
      <c r="AI69" s="411"/>
      <c r="AJ69" s="411"/>
      <c r="AK69" s="414">
        <v>0</v>
      </c>
      <c r="AL69" s="415"/>
      <c r="AM69" s="230">
        <v>0</v>
      </c>
      <c r="AN69" s="230">
        <v>0</v>
      </c>
      <c r="AO69" s="230">
        <v>0</v>
      </c>
      <c r="AP69" s="230">
        <v>0</v>
      </c>
      <c r="AQ69" s="230">
        <v>0</v>
      </c>
      <c r="AR69" s="230">
        <v>0</v>
      </c>
      <c r="AS69" s="230">
        <v>0</v>
      </c>
      <c r="AT69" s="230">
        <v>0</v>
      </c>
      <c r="AU69" s="230">
        <v>0</v>
      </c>
      <c r="AV69" s="230">
        <v>0</v>
      </c>
      <c r="AW69" s="230">
        <v>0</v>
      </c>
      <c r="AX69" s="230">
        <v>0</v>
      </c>
      <c r="AY69" s="230">
        <v>0</v>
      </c>
      <c r="AZ69" s="230">
        <v>0</v>
      </c>
      <c r="BA69" s="230">
        <v>0</v>
      </c>
      <c r="BB69" s="230">
        <v>0</v>
      </c>
      <c r="BC69" s="230">
        <v>0</v>
      </c>
      <c r="BD69" s="230">
        <v>0</v>
      </c>
      <c r="BE69" s="230">
        <v>0</v>
      </c>
      <c r="BF69" s="230">
        <v>0</v>
      </c>
      <c r="BG69" s="230">
        <v>0</v>
      </c>
      <c r="BH69" s="230">
        <v>0</v>
      </c>
      <c r="BI69" s="230">
        <v>0</v>
      </c>
      <c r="BJ69" s="230">
        <v>0</v>
      </c>
      <c r="BK69" s="230">
        <v>0</v>
      </c>
      <c r="BL69" s="230">
        <v>0</v>
      </c>
      <c r="BM69" s="230">
        <v>0</v>
      </c>
      <c r="BN69" s="230">
        <v>0</v>
      </c>
      <c r="BO69" s="230">
        <v>0</v>
      </c>
      <c r="BP69" s="230">
        <v>0</v>
      </c>
      <c r="BQ69" s="230" t="s">
        <v>490</v>
      </c>
      <c r="BR69" s="230" t="s">
        <v>490</v>
      </c>
      <c r="BS69" s="230" t="s">
        <v>490</v>
      </c>
      <c r="BT69" s="230" t="s">
        <v>490</v>
      </c>
      <c r="BU69" s="230" t="s">
        <v>490</v>
      </c>
      <c r="BV69" s="230" t="s">
        <v>490</v>
      </c>
      <c r="BW69" s="230" t="s">
        <v>490</v>
      </c>
      <c r="BX69" s="230" t="s">
        <v>490</v>
      </c>
      <c r="BY69" s="230" t="s">
        <v>490</v>
      </c>
      <c r="BZ69" s="230" t="s">
        <v>490</v>
      </c>
      <c r="CA69" s="230" t="s">
        <v>490</v>
      </c>
      <c r="CB69" s="230" t="s">
        <v>490</v>
      </c>
      <c r="CC69" s="230" t="s">
        <v>490</v>
      </c>
      <c r="CD69" s="230" t="s">
        <v>490</v>
      </c>
      <c r="CE69" s="230" t="s">
        <v>490</v>
      </c>
      <c r="CF69" s="230" t="s">
        <v>490</v>
      </c>
      <c r="CG69" s="230" t="s">
        <v>490</v>
      </c>
      <c r="CH69" s="230" t="s">
        <v>490</v>
      </c>
      <c r="CI69" s="230" t="s">
        <v>490</v>
      </c>
      <c r="CJ69" s="230" t="s">
        <v>490</v>
      </c>
      <c r="CK69" s="230" t="s">
        <v>490</v>
      </c>
      <c r="CL69" s="230" t="s">
        <v>490</v>
      </c>
      <c r="CM69" s="230" t="s">
        <v>490</v>
      </c>
      <c r="CN69" s="230" t="s">
        <v>490</v>
      </c>
      <c r="CO69" s="230" t="s">
        <v>490</v>
      </c>
      <c r="CP69" s="230" t="s">
        <v>490</v>
      </c>
      <c r="CQ69" s="230" t="s">
        <v>490</v>
      </c>
    </row>
    <row r="70" spans="1:95" x14ac:dyDescent="0.25">
      <c r="A70" s="410" t="s">
        <v>490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14">
        <v>0</v>
      </c>
      <c r="AL70" s="415"/>
      <c r="AM70" s="230">
        <v>0</v>
      </c>
      <c r="AN70" s="230">
        <v>0</v>
      </c>
      <c r="AO70" s="230">
        <v>0</v>
      </c>
      <c r="AP70" s="230">
        <v>0</v>
      </c>
      <c r="AQ70" s="230">
        <v>0</v>
      </c>
      <c r="AR70" s="230">
        <v>0</v>
      </c>
      <c r="AS70" s="230">
        <v>0</v>
      </c>
      <c r="AT70" s="230">
        <v>0</v>
      </c>
      <c r="AU70" s="230">
        <v>0</v>
      </c>
      <c r="AV70" s="230">
        <v>0</v>
      </c>
      <c r="AW70" s="230">
        <v>0</v>
      </c>
      <c r="AX70" s="230">
        <v>0</v>
      </c>
      <c r="AY70" s="230">
        <v>0</v>
      </c>
      <c r="AZ70" s="230">
        <v>0</v>
      </c>
      <c r="BA70" s="230">
        <v>0</v>
      </c>
      <c r="BB70" s="230">
        <v>0</v>
      </c>
      <c r="BC70" s="230">
        <v>0</v>
      </c>
      <c r="BD70" s="230">
        <v>0</v>
      </c>
      <c r="BE70" s="230">
        <v>0</v>
      </c>
      <c r="BF70" s="230">
        <v>0</v>
      </c>
      <c r="BG70" s="230">
        <v>0</v>
      </c>
      <c r="BH70" s="230">
        <v>0</v>
      </c>
      <c r="BI70" s="230">
        <v>0</v>
      </c>
      <c r="BJ70" s="230">
        <v>0</v>
      </c>
      <c r="BK70" s="230">
        <v>0</v>
      </c>
      <c r="BL70" s="230">
        <v>0</v>
      </c>
      <c r="BM70" s="230">
        <v>0</v>
      </c>
      <c r="BN70" s="230">
        <v>0</v>
      </c>
      <c r="BO70" s="230">
        <v>0</v>
      </c>
      <c r="BP70" s="230">
        <v>0</v>
      </c>
      <c r="BQ70" s="230" t="s">
        <v>490</v>
      </c>
      <c r="BR70" s="230" t="s">
        <v>490</v>
      </c>
      <c r="BS70" s="230" t="s">
        <v>490</v>
      </c>
      <c r="BT70" s="230" t="s">
        <v>490</v>
      </c>
      <c r="BU70" s="230" t="s">
        <v>490</v>
      </c>
      <c r="BV70" s="230" t="s">
        <v>490</v>
      </c>
      <c r="BW70" s="230" t="s">
        <v>490</v>
      </c>
      <c r="BX70" s="230" t="s">
        <v>490</v>
      </c>
      <c r="BY70" s="230" t="s">
        <v>490</v>
      </c>
      <c r="BZ70" s="230" t="s">
        <v>490</v>
      </c>
      <c r="CA70" s="230" t="s">
        <v>490</v>
      </c>
      <c r="CB70" s="230" t="s">
        <v>490</v>
      </c>
      <c r="CC70" s="230" t="s">
        <v>490</v>
      </c>
      <c r="CD70" s="230" t="s">
        <v>490</v>
      </c>
      <c r="CE70" s="230" t="s">
        <v>490</v>
      </c>
      <c r="CF70" s="230" t="s">
        <v>490</v>
      </c>
      <c r="CG70" s="230" t="s">
        <v>490</v>
      </c>
      <c r="CH70" s="230" t="s">
        <v>490</v>
      </c>
      <c r="CI70" s="230" t="s">
        <v>490</v>
      </c>
      <c r="CJ70" s="230" t="s">
        <v>490</v>
      </c>
      <c r="CK70" s="230" t="s">
        <v>490</v>
      </c>
      <c r="CL70" s="230" t="s">
        <v>490</v>
      </c>
      <c r="CM70" s="230" t="s">
        <v>490</v>
      </c>
      <c r="CN70" s="230" t="s">
        <v>490</v>
      </c>
      <c r="CO70" s="230" t="s">
        <v>490</v>
      </c>
      <c r="CP70" s="230" t="s">
        <v>490</v>
      </c>
      <c r="CQ70" s="230" t="s">
        <v>490</v>
      </c>
    </row>
    <row r="71" spans="1:95" x14ac:dyDescent="0.25">
      <c r="A71" s="410" t="s">
        <v>490</v>
      </c>
      <c r="B71" s="411"/>
      <c r="C71" s="411"/>
      <c r="D71" s="411"/>
      <c r="E71" s="411"/>
      <c r="F71" s="411"/>
      <c r="G71" s="411"/>
      <c r="H71" s="411"/>
      <c r="I71" s="411"/>
      <c r="J71" s="411"/>
      <c r="K71" s="411"/>
      <c r="L71" s="411"/>
      <c r="M71" s="411"/>
      <c r="N71" s="411"/>
      <c r="O71" s="411"/>
      <c r="P71" s="411"/>
      <c r="Q71" s="411"/>
      <c r="R71" s="411"/>
      <c r="S71" s="411"/>
      <c r="T71" s="411"/>
      <c r="U71" s="411"/>
      <c r="V71" s="411"/>
      <c r="W71" s="411"/>
      <c r="X71" s="411"/>
      <c r="Y71" s="411"/>
      <c r="Z71" s="411"/>
      <c r="AA71" s="411"/>
      <c r="AB71" s="411"/>
      <c r="AC71" s="411"/>
      <c r="AD71" s="411"/>
      <c r="AE71" s="411"/>
      <c r="AF71" s="411"/>
      <c r="AG71" s="411"/>
      <c r="AH71" s="411"/>
      <c r="AI71" s="411"/>
      <c r="AJ71" s="411"/>
      <c r="AK71" s="421"/>
      <c r="AL71" s="422"/>
      <c r="AM71" s="230">
        <v>0</v>
      </c>
      <c r="AN71" s="230">
        <v>0</v>
      </c>
      <c r="AO71" s="230">
        <v>0</v>
      </c>
      <c r="AP71" s="230">
        <v>0</v>
      </c>
      <c r="AQ71" s="230">
        <v>0</v>
      </c>
      <c r="AR71" s="230">
        <v>0</v>
      </c>
      <c r="AS71" s="230">
        <v>0</v>
      </c>
      <c r="AT71" s="230">
        <v>0</v>
      </c>
      <c r="AU71" s="230">
        <v>0</v>
      </c>
      <c r="AV71" s="230">
        <v>0</v>
      </c>
      <c r="AW71" s="230">
        <v>0</v>
      </c>
      <c r="AX71" s="230">
        <v>0</v>
      </c>
      <c r="AY71" s="230">
        <v>0</v>
      </c>
      <c r="AZ71" s="230">
        <v>0</v>
      </c>
      <c r="BA71" s="230">
        <v>0</v>
      </c>
      <c r="BB71" s="230">
        <v>0</v>
      </c>
      <c r="BC71" s="230">
        <v>0</v>
      </c>
      <c r="BD71" s="230">
        <v>0</v>
      </c>
      <c r="BE71" s="230">
        <v>0</v>
      </c>
      <c r="BF71" s="230">
        <v>0</v>
      </c>
      <c r="BG71" s="230">
        <v>0</v>
      </c>
      <c r="BH71" s="230">
        <v>0</v>
      </c>
      <c r="BI71" s="230">
        <v>0</v>
      </c>
      <c r="BJ71" s="230">
        <v>0</v>
      </c>
      <c r="BK71" s="230">
        <v>0</v>
      </c>
      <c r="BL71" s="230">
        <v>0</v>
      </c>
      <c r="BM71" s="230">
        <v>0</v>
      </c>
      <c r="BN71" s="230">
        <v>0</v>
      </c>
      <c r="BO71" s="230">
        <v>0</v>
      </c>
      <c r="BP71" s="230">
        <v>0</v>
      </c>
      <c r="BQ71" s="230" t="s">
        <v>549</v>
      </c>
      <c r="BR71" s="230" t="s">
        <v>549</v>
      </c>
      <c r="BS71" s="230" t="s">
        <v>549</v>
      </c>
      <c r="BT71" s="230" t="s">
        <v>549</v>
      </c>
      <c r="BU71" s="230" t="s">
        <v>549</v>
      </c>
      <c r="BV71" s="230" t="s">
        <v>549</v>
      </c>
      <c r="BW71" s="230" t="s">
        <v>549</v>
      </c>
      <c r="BX71" s="230" t="s">
        <v>549</v>
      </c>
      <c r="BY71" s="230" t="s">
        <v>549</v>
      </c>
      <c r="BZ71" s="230" t="s">
        <v>549</v>
      </c>
      <c r="CA71" s="230" t="s">
        <v>549</v>
      </c>
      <c r="CB71" s="230" t="s">
        <v>549</v>
      </c>
      <c r="CC71" s="230" t="s">
        <v>549</v>
      </c>
      <c r="CD71" s="230" t="s">
        <v>549</v>
      </c>
      <c r="CE71" s="230" t="s">
        <v>549</v>
      </c>
      <c r="CF71" s="230" t="s">
        <v>549</v>
      </c>
      <c r="CG71" s="230" t="s">
        <v>549</v>
      </c>
      <c r="CH71" s="230" t="s">
        <v>549</v>
      </c>
      <c r="CI71" s="230" t="s">
        <v>549</v>
      </c>
      <c r="CJ71" s="230" t="s">
        <v>549</v>
      </c>
      <c r="CK71" s="230" t="s">
        <v>549</v>
      </c>
      <c r="CL71" s="230" t="s">
        <v>549</v>
      </c>
      <c r="CM71" s="230" t="s">
        <v>549</v>
      </c>
      <c r="CN71" s="230" t="s">
        <v>549</v>
      </c>
      <c r="CO71" s="230" t="s">
        <v>549</v>
      </c>
      <c r="CP71" s="230" t="s">
        <v>549</v>
      </c>
      <c r="CQ71" s="230" t="s">
        <v>549</v>
      </c>
    </row>
    <row r="72" spans="1:95" x14ac:dyDescent="0.25">
      <c r="A72" s="410" t="s">
        <v>262</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21"/>
      <c r="AL72" s="422"/>
      <c r="AM72" s="230">
        <v>-28970.377747298382</v>
      </c>
      <c r="AN72" s="230">
        <v>-28479.354395649258</v>
      </c>
      <c r="AO72" s="230">
        <v>-27988.331044000137</v>
      </c>
      <c r="AP72" s="230">
        <v>-27497.307692351009</v>
      </c>
      <c r="AQ72" s="230">
        <v>-27006.284340701885</v>
      </c>
      <c r="AR72" s="230">
        <v>-26515.260989052756</v>
      </c>
      <c r="AS72" s="230">
        <v>-26024.237637403632</v>
      </c>
      <c r="AT72" s="230">
        <v>-25533.214285754504</v>
      </c>
      <c r="AU72" s="230">
        <v>-25042.190934105383</v>
      </c>
      <c r="AV72" s="230">
        <v>-24551.167582456259</v>
      </c>
      <c r="AW72" s="230">
        <v>-24060.144230807131</v>
      </c>
      <c r="AX72" s="230">
        <v>-23569.12087915801</v>
      </c>
      <c r="AY72" s="230">
        <v>-23078.097527508886</v>
      </c>
      <c r="AZ72" s="230">
        <v>-22587.074175859758</v>
      </c>
      <c r="BA72" s="230">
        <v>-22096.050824210633</v>
      </c>
      <c r="BB72" s="230">
        <v>-21605.027472561509</v>
      </c>
      <c r="BC72" s="230">
        <v>-21114.004120912385</v>
      </c>
      <c r="BD72" s="230">
        <v>-20622.98076926326</v>
      </c>
      <c r="BE72" s="230">
        <v>-20131.957417614132</v>
      </c>
      <c r="BF72" s="230">
        <v>-19640.934065965012</v>
      </c>
      <c r="BG72" s="230">
        <v>-19149.910714315887</v>
      </c>
      <c r="BH72" s="230">
        <v>-18658.887362666759</v>
      </c>
      <c r="BI72" s="230">
        <v>-18167.864011017635</v>
      </c>
      <c r="BJ72" s="230">
        <v>-17676.84065936851</v>
      </c>
      <c r="BK72" s="230">
        <v>-17185.817307719386</v>
      </c>
      <c r="BL72" s="230">
        <v>-16694.793956070258</v>
      </c>
      <c r="BM72" s="230">
        <v>-16203.770604421132</v>
      </c>
      <c r="BN72" s="230">
        <v>-15712.747252772007</v>
      </c>
      <c r="BO72" s="230">
        <v>-15221.723901122881</v>
      </c>
      <c r="BP72" s="230">
        <v>-14730.700549473755</v>
      </c>
      <c r="BQ72" s="230">
        <v>-14730.700549473755</v>
      </c>
      <c r="BR72" s="230">
        <v>-14730.700549473755</v>
      </c>
      <c r="BS72" s="230">
        <v>-14730.700549473755</v>
      </c>
      <c r="BT72" s="230">
        <v>-14730.700549473755</v>
      </c>
      <c r="BU72" s="230">
        <v>-14730.700549473755</v>
      </c>
      <c r="BV72" s="230">
        <v>-14730.700549473755</v>
      </c>
      <c r="BW72" s="230">
        <v>-14730.700549473755</v>
      </c>
      <c r="BX72" s="230">
        <v>-14730.700549473755</v>
      </c>
      <c r="BY72" s="230">
        <v>-14730.700549473755</v>
      </c>
      <c r="BZ72" s="230">
        <v>-14730.700549473755</v>
      </c>
      <c r="CA72" s="230">
        <v>-14730.700549473755</v>
      </c>
      <c r="CB72" s="230">
        <v>-14730.700549473755</v>
      </c>
      <c r="CC72" s="230">
        <v>-14730.700549473755</v>
      </c>
      <c r="CD72" s="230">
        <v>-14730.700549473755</v>
      </c>
      <c r="CE72" s="230">
        <v>-14730.700549473755</v>
      </c>
      <c r="CF72" s="230">
        <v>-14730.700549473755</v>
      </c>
      <c r="CG72" s="230">
        <v>-14730.700549473755</v>
      </c>
      <c r="CH72" s="230">
        <v>-14730.700549473755</v>
      </c>
      <c r="CI72" s="230">
        <v>-14730.700549473755</v>
      </c>
      <c r="CJ72" s="230">
        <v>-14730.700549473755</v>
      </c>
      <c r="CK72" s="230">
        <v>-14730.700549473755</v>
      </c>
      <c r="CL72" s="230">
        <v>-14730.700549473755</v>
      </c>
      <c r="CM72" s="230">
        <v>-14730.700549473755</v>
      </c>
      <c r="CN72" s="230">
        <v>-14730.700549473755</v>
      </c>
      <c r="CO72" s="230">
        <v>-14730.700549473755</v>
      </c>
      <c r="CP72" s="230">
        <v>-14730.700549473755</v>
      </c>
      <c r="CQ72" s="230">
        <v>-14730.700549473755</v>
      </c>
    </row>
    <row r="73" spans="1:95" s="205" customFormat="1" ht="15" x14ac:dyDescent="0.25">
      <c r="A73" s="410" t="s">
        <v>563</v>
      </c>
      <c r="B73" s="411"/>
      <c r="C73" s="411"/>
      <c r="D73" s="411"/>
      <c r="E73" s="411"/>
      <c r="F73" s="411"/>
      <c r="G73" s="411"/>
      <c r="H73" s="411"/>
      <c r="I73" s="411"/>
      <c r="J73" s="411"/>
      <c r="K73" s="411"/>
      <c r="L73" s="411"/>
      <c r="M73" s="411"/>
      <c r="N73" s="411"/>
      <c r="O73" s="411"/>
      <c r="P73" s="411"/>
      <c r="Q73" s="411"/>
      <c r="R73" s="411"/>
      <c r="S73" s="411"/>
      <c r="T73" s="411"/>
      <c r="U73" s="411"/>
      <c r="V73" s="411"/>
      <c r="W73" s="411"/>
      <c r="X73" s="411"/>
      <c r="Y73" s="411"/>
      <c r="Z73" s="411"/>
      <c r="AA73" s="411"/>
      <c r="AB73" s="411"/>
      <c r="AC73" s="411"/>
      <c r="AD73" s="411"/>
      <c r="AE73" s="411"/>
      <c r="AF73" s="411"/>
      <c r="AG73" s="411"/>
      <c r="AH73" s="411"/>
      <c r="AI73" s="411"/>
      <c r="AJ73" s="411"/>
      <c r="AK73" s="412">
        <v>277795</v>
      </c>
      <c r="AL73" s="413"/>
      <c r="AM73" s="229">
        <v>708800124.25417137</v>
      </c>
      <c r="AN73" s="229">
        <v>747678210.98112929</v>
      </c>
      <c r="AO73" s="229">
        <v>781229279.04823315</v>
      </c>
      <c r="AP73" s="229">
        <v>812480060.76675594</v>
      </c>
      <c r="AQ73" s="229">
        <v>844980854.11308539</v>
      </c>
      <c r="AR73" s="229">
        <v>878781659.55233419</v>
      </c>
      <c r="AS73" s="229">
        <v>913934477.56821883</v>
      </c>
      <c r="AT73" s="229">
        <v>950493388.66380465</v>
      </c>
      <c r="AU73" s="229">
        <v>988514636.56228006</v>
      </c>
      <c r="AV73" s="229">
        <v>1028056714.7357603</v>
      </c>
      <c r="AW73" s="229">
        <v>1066739350.1931006</v>
      </c>
      <c r="AX73" s="229">
        <v>1109410377.6299458</v>
      </c>
      <c r="AY73" s="229">
        <v>1153788226.5233305</v>
      </c>
      <c r="AZ73" s="229">
        <v>1199941169.7315166</v>
      </c>
      <c r="BA73" s="229">
        <v>1247940211.027096</v>
      </c>
      <c r="BB73" s="229">
        <v>1297859194.3335645</v>
      </c>
      <c r="BC73" s="229">
        <v>1349774917.3313577</v>
      </c>
      <c r="BD73" s="229">
        <v>1403767249.6081285</v>
      </c>
      <c r="BE73" s="229">
        <v>1459919255.5350358</v>
      </c>
      <c r="BF73" s="229">
        <v>1518317322.0580857</v>
      </c>
      <c r="BG73" s="229">
        <v>1575437858.0965197</v>
      </c>
      <c r="BH73" s="229">
        <v>1638456629.440161</v>
      </c>
      <c r="BI73" s="229">
        <v>1703996131.9966135</v>
      </c>
      <c r="BJ73" s="229">
        <v>1772157195.0143905</v>
      </c>
      <c r="BK73" s="229">
        <v>1843044680.9119442</v>
      </c>
      <c r="BL73" s="229">
        <v>1916767646.6044662</v>
      </c>
      <c r="BM73" s="229">
        <v>1993439511.2837546</v>
      </c>
      <c r="BN73" s="229">
        <v>2073178230.9092808</v>
      </c>
      <c r="BO73" s="229">
        <v>2156106479.6788931</v>
      </c>
      <c r="BP73" s="229">
        <v>2242351838.758357</v>
      </c>
      <c r="BQ73" s="229" t="s">
        <v>490</v>
      </c>
      <c r="BR73" s="229" t="s">
        <v>490</v>
      </c>
      <c r="BS73" s="229" t="s">
        <v>490</v>
      </c>
      <c r="BT73" s="229" t="s">
        <v>490</v>
      </c>
      <c r="BU73" s="229" t="s">
        <v>490</v>
      </c>
      <c r="BV73" s="229" t="s">
        <v>490</v>
      </c>
      <c r="BW73" s="229" t="s">
        <v>490</v>
      </c>
      <c r="BX73" s="229" t="s">
        <v>490</v>
      </c>
      <c r="BY73" s="229" t="s">
        <v>490</v>
      </c>
      <c r="BZ73" s="229" t="s">
        <v>490</v>
      </c>
      <c r="CA73" s="229" t="s">
        <v>490</v>
      </c>
      <c r="CB73" s="229" t="s">
        <v>490</v>
      </c>
      <c r="CC73" s="229" t="s">
        <v>490</v>
      </c>
      <c r="CD73" s="229" t="s">
        <v>490</v>
      </c>
      <c r="CE73" s="229" t="s">
        <v>490</v>
      </c>
      <c r="CF73" s="229" t="s">
        <v>490</v>
      </c>
      <c r="CG73" s="229" t="s">
        <v>490</v>
      </c>
      <c r="CH73" s="229" t="s">
        <v>490</v>
      </c>
      <c r="CI73" s="229" t="s">
        <v>490</v>
      </c>
      <c r="CJ73" s="229" t="s">
        <v>490</v>
      </c>
      <c r="CK73" s="229" t="s">
        <v>490</v>
      </c>
      <c r="CL73" s="229" t="s">
        <v>490</v>
      </c>
      <c r="CM73" s="229" t="s">
        <v>490</v>
      </c>
      <c r="CN73" s="229" t="s">
        <v>490</v>
      </c>
      <c r="CO73" s="229" t="s">
        <v>490</v>
      </c>
      <c r="CP73" s="229" t="s">
        <v>490</v>
      </c>
      <c r="CQ73" s="229" t="s">
        <v>490</v>
      </c>
    </row>
    <row r="74" spans="1:95" x14ac:dyDescent="0.25">
      <c r="A74" s="410" t="s">
        <v>258</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4">
        <v>0</v>
      </c>
      <c r="AL74" s="415"/>
      <c r="AM74" s="230">
        <v>-44638.486513556825</v>
      </c>
      <c r="AN74" s="230">
        <v>-44638.486513556825</v>
      </c>
      <c r="AO74" s="230">
        <v>-44638.486513556825</v>
      </c>
      <c r="AP74" s="230">
        <v>-44638.486513556825</v>
      </c>
      <c r="AQ74" s="230">
        <v>-44638.486513556825</v>
      </c>
      <c r="AR74" s="230">
        <v>-44638.486513556825</v>
      </c>
      <c r="AS74" s="230">
        <v>-44638.486513556825</v>
      </c>
      <c r="AT74" s="230">
        <v>-44638.486513556825</v>
      </c>
      <c r="AU74" s="230">
        <v>-44638.486513556825</v>
      </c>
      <c r="AV74" s="230">
        <v>-44638.486513556825</v>
      </c>
      <c r="AW74" s="230">
        <v>-44638.486513556825</v>
      </c>
      <c r="AX74" s="230">
        <v>-44638.486513556825</v>
      </c>
      <c r="AY74" s="230">
        <v>-44638.486513556825</v>
      </c>
      <c r="AZ74" s="230">
        <v>-44638.486513556825</v>
      </c>
      <c r="BA74" s="230">
        <v>-44638.486513556825</v>
      </c>
      <c r="BB74" s="230">
        <v>-44638.486513556825</v>
      </c>
      <c r="BC74" s="230">
        <v>-44638.486513556825</v>
      </c>
      <c r="BD74" s="230">
        <v>-44638.486513556825</v>
      </c>
      <c r="BE74" s="230">
        <v>-44638.486513556825</v>
      </c>
      <c r="BF74" s="230">
        <v>-44638.486513556825</v>
      </c>
      <c r="BG74" s="230">
        <v>-44638.486513556825</v>
      </c>
      <c r="BH74" s="230">
        <v>-44638.486513556825</v>
      </c>
      <c r="BI74" s="230">
        <v>-44638.486513556825</v>
      </c>
      <c r="BJ74" s="230">
        <v>-44638.486513556825</v>
      </c>
      <c r="BK74" s="230">
        <v>-44638.486513556825</v>
      </c>
      <c r="BL74" s="230">
        <v>-44638.486513556825</v>
      </c>
      <c r="BM74" s="230">
        <v>-44638.486513556825</v>
      </c>
      <c r="BN74" s="230">
        <v>-44638.486513556825</v>
      </c>
      <c r="BO74" s="230">
        <v>-44638.486513556825</v>
      </c>
      <c r="BP74" s="230">
        <v>-44638.486513556825</v>
      </c>
      <c r="BQ74" s="230" t="s">
        <v>549</v>
      </c>
      <c r="BR74" s="230" t="s">
        <v>549</v>
      </c>
      <c r="BS74" s="230" t="s">
        <v>549</v>
      </c>
      <c r="BT74" s="230" t="s">
        <v>549</v>
      </c>
      <c r="BU74" s="230" t="s">
        <v>549</v>
      </c>
      <c r="BV74" s="230" t="s">
        <v>549</v>
      </c>
      <c r="BW74" s="230" t="s">
        <v>549</v>
      </c>
      <c r="BX74" s="230" t="s">
        <v>549</v>
      </c>
      <c r="BY74" s="230" t="s">
        <v>549</v>
      </c>
      <c r="BZ74" s="230" t="s">
        <v>549</v>
      </c>
      <c r="CA74" s="230" t="s">
        <v>549</v>
      </c>
      <c r="CB74" s="230" t="s">
        <v>549</v>
      </c>
      <c r="CC74" s="230" t="s">
        <v>549</v>
      </c>
      <c r="CD74" s="230" t="s">
        <v>549</v>
      </c>
      <c r="CE74" s="230" t="s">
        <v>549</v>
      </c>
      <c r="CF74" s="230" t="s">
        <v>549</v>
      </c>
      <c r="CG74" s="230" t="s">
        <v>549</v>
      </c>
      <c r="CH74" s="230" t="s">
        <v>549</v>
      </c>
      <c r="CI74" s="230" t="s">
        <v>549</v>
      </c>
      <c r="CJ74" s="230" t="s">
        <v>549</v>
      </c>
      <c r="CK74" s="230" t="s">
        <v>549</v>
      </c>
      <c r="CL74" s="230" t="s">
        <v>549</v>
      </c>
      <c r="CM74" s="230" t="s">
        <v>549</v>
      </c>
      <c r="CN74" s="230" t="s">
        <v>549</v>
      </c>
      <c r="CO74" s="230" t="s">
        <v>549</v>
      </c>
      <c r="CP74" s="230" t="s">
        <v>549</v>
      </c>
      <c r="CQ74" s="230" t="s">
        <v>549</v>
      </c>
    </row>
    <row r="75" spans="1:95" s="205" customFormat="1" ht="15" x14ac:dyDescent="0.25">
      <c r="A75" s="410" t="s">
        <v>564</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1"/>
      <c r="AK75" s="412">
        <v>277795</v>
      </c>
      <c r="AL75" s="413"/>
      <c r="AM75" s="229">
        <v>708755485.76765776</v>
      </c>
      <c r="AN75" s="229">
        <v>747633572.49461567</v>
      </c>
      <c r="AO75" s="229">
        <v>781184640.56171954</v>
      </c>
      <c r="AP75" s="229">
        <v>812435422.28024232</v>
      </c>
      <c r="AQ75" s="229">
        <v>844936215.62657177</v>
      </c>
      <c r="AR75" s="229">
        <v>878737021.06582057</v>
      </c>
      <c r="AS75" s="229">
        <v>913889839.08170521</v>
      </c>
      <c r="AT75" s="229">
        <v>950448750.17729104</v>
      </c>
      <c r="AU75" s="229">
        <v>988469998.07576644</v>
      </c>
      <c r="AV75" s="229">
        <v>1028012076.2492467</v>
      </c>
      <c r="AW75" s="229">
        <v>1066694711.706587</v>
      </c>
      <c r="AX75" s="229">
        <v>1109365739.1434321</v>
      </c>
      <c r="AY75" s="229">
        <v>1153743588.0368168</v>
      </c>
      <c r="AZ75" s="229">
        <v>1199896531.245003</v>
      </c>
      <c r="BA75" s="229">
        <v>1247895572.5405824</v>
      </c>
      <c r="BB75" s="229">
        <v>1297814555.8470509</v>
      </c>
      <c r="BC75" s="229">
        <v>1349730278.8448441</v>
      </c>
      <c r="BD75" s="229">
        <v>1403722611.1216149</v>
      </c>
      <c r="BE75" s="229">
        <v>1459874617.0485222</v>
      </c>
      <c r="BF75" s="229">
        <v>1518272683.5715721</v>
      </c>
      <c r="BG75" s="229">
        <v>1575393219.6100061</v>
      </c>
      <c r="BH75" s="229">
        <v>1638411990.9536474</v>
      </c>
      <c r="BI75" s="229">
        <v>1703951493.5100999</v>
      </c>
      <c r="BJ75" s="229">
        <v>1772112556.5278769</v>
      </c>
      <c r="BK75" s="229">
        <v>1843000042.4254305</v>
      </c>
      <c r="BL75" s="229">
        <v>1916723008.1179526</v>
      </c>
      <c r="BM75" s="229">
        <v>1993394872.797241</v>
      </c>
      <c r="BN75" s="229">
        <v>2073133592.4227672</v>
      </c>
      <c r="BO75" s="229">
        <v>2156061841.1923795</v>
      </c>
      <c r="BP75" s="229">
        <v>2242307200.2718434</v>
      </c>
      <c r="BQ75" s="229" t="s">
        <v>490</v>
      </c>
      <c r="BR75" s="229" t="s">
        <v>490</v>
      </c>
      <c r="BS75" s="229" t="s">
        <v>490</v>
      </c>
      <c r="BT75" s="229" t="s">
        <v>490</v>
      </c>
      <c r="BU75" s="229" t="s">
        <v>490</v>
      </c>
      <c r="BV75" s="229" t="s">
        <v>490</v>
      </c>
      <c r="BW75" s="229" t="s">
        <v>490</v>
      </c>
      <c r="BX75" s="229" t="s">
        <v>490</v>
      </c>
      <c r="BY75" s="229" t="s">
        <v>490</v>
      </c>
      <c r="BZ75" s="229" t="s">
        <v>490</v>
      </c>
      <c r="CA75" s="229" t="s">
        <v>490</v>
      </c>
      <c r="CB75" s="229" t="s">
        <v>490</v>
      </c>
      <c r="CC75" s="229" t="s">
        <v>490</v>
      </c>
      <c r="CD75" s="229" t="s">
        <v>490</v>
      </c>
      <c r="CE75" s="229" t="s">
        <v>490</v>
      </c>
      <c r="CF75" s="229" t="s">
        <v>490</v>
      </c>
      <c r="CG75" s="229" t="s">
        <v>490</v>
      </c>
      <c r="CH75" s="229" t="s">
        <v>490</v>
      </c>
      <c r="CI75" s="229" t="s">
        <v>490</v>
      </c>
      <c r="CJ75" s="229" t="s">
        <v>490</v>
      </c>
      <c r="CK75" s="229" t="s">
        <v>490</v>
      </c>
      <c r="CL75" s="229" t="s">
        <v>490</v>
      </c>
      <c r="CM75" s="229" t="s">
        <v>490</v>
      </c>
      <c r="CN75" s="229" t="s">
        <v>490</v>
      </c>
      <c r="CO75" s="229" t="s">
        <v>490</v>
      </c>
      <c r="CP75" s="229" t="s">
        <v>490</v>
      </c>
      <c r="CQ75" s="229" t="s">
        <v>490</v>
      </c>
    </row>
    <row r="76" spans="1:95" x14ac:dyDescent="0.25">
      <c r="A76" s="410" t="s">
        <v>257</v>
      </c>
      <c r="B76" s="411"/>
      <c r="C76" s="411"/>
      <c r="D76" s="411"/>
      <c r="E76" s="411"/>
      <c r="F76" s="411"/>
      <c r="G76" s="411"/>
      <c r="H76" s="411"/>
      <c r="I76" s="411"/>
      <c r="J76" s="411"/>
      <c r="K76" s="411"/>
      <c r="L76" s="411"/>
      <c r="M76" s="411"/>
      <c r="N76" s="411"/>
      <c r="O76" s="411"/>
      <c r="P76" s="411"/>
      <c r="Q76" s="411"/>
      <c r="R76" s="411"/>
      <c r="S76" s="411"/>
      <c r="T76" s="411"/>
      <c r="U76" s="411"/>
      <c r="V76" s="411"/>
      <c r="W76" s="411"/>
      <c r="X76" s="411"/>
      <c r="Y76" s="411"/>
      <c r="Z76" s="411"/>
      <c r="AA76" s="411"/>
      <c r="AB76" s="411"/>
      <c r="AC76" s="411"/>
      <c r="AD76" s="411"/>
      <c r="AE76" s="411"/>
      <c r="AF76" s="411"/>
      <c r="AG76" s="411"/>
      <c r="AH76" s="411"/>
      <c r="AI76" s="411"/>
      <c r="AJ76" s="411"/>
      <c r="AK76" s="414">
        <v>0</v>
      </c>
      <c r="AL76" s="415"/>
      <c r="AM76" s="230">
        <v>0</v>
      </c>
      <c r="AN76" s="230">
        <v>0</v>
      </c>
      <c r="AO76" s="230">
        <v>0</v>
      </c>
      <c r="AP76" s="230">
        <v>0</v>
      </c>
      <c r="AQ76" s="230">
        <v>0</v>
      </c>
      <c r="AR76" s="230">
        <v>0</v>
      </c>
      <c r="AS76" s="230">
        <v>0</v>
      </c>
      <c r="AT76" s="230">
        <v>0</v>
      </c>
      <c r="AU76" s="230">
        <v>0</v>
      </c>
      <c r="AV76" s="230">
        <v>0</v>
      </c>
      <c r="AW76" s="230">
        <v>0</v>
      </c>
      <c r="AX76" s="230">
        <v>0</v>
      </c>
      <c r="AY76" s="230">
        <v>0</v>
      </c>
      <c r="AZ76" s="230">
        <v>0</v>
      </c>
      <c r="BA76" s="230">
        <v>0</v>
      </c>
      <c r="BB76" s="230">
        <v>0</v>
      </c>
      <c r="BC76" s="230">
        <v>0</v>
      </c>
      <c r="BD76" s="230">
        <v>0</v>
      </c>
      <c r="BE76" s="230">
        <v>0</v>
      </c>
      <c r="BF76" s="230">
        <v>0</v>
      </c>
      <c r="BG76" s="230">
        <v>0</v>
      </c>
      <c r="BH76" s="230">
        <v>0</v>
      </c>
      <c r="BI76" s="230">
        <v>0</v>
      </c>
      <c r="BJ76" s="230">
        <v>0</v>
      </c>
      <c r="BK76" s="230">
        <v>0</v>
      </c>
      <c r="BL76" s="230">
        <v>0</v>
      </c>
      <c r="BM76" s="230">
        <v>0</v>
      </c>
      <c r="BN76" s="230">
        <v>0</v>
      </c>
      <c r="BO76" s="230">
        <v>0</v>
      </c>
      <c r="BP76" s="230">
        <v>0</v>
      </c>
      <c r="BQ76" s="230">
        <v>0</v>
      </c>
      <c r="BR76" s="230">
        <v>0</v>
      </c>
      <c r="BS76" s="230">
        <v>0</v>
      </c>
      <c r="BT76" s="230">
        <v>0</v>
      </c>
      <c r="BU76" s="230">
        <v>0</v>
      </c>
      <c r="BV76" s="230">
        <v>0</v>
      </c>
      <c r="BW76" s="230">
        <v>0</v>
      </c>
      <c r="BX76" s="230">
        <v>0</v>
      </c>
      <c r="BY76" s="230">
        <v>0</v>
      </c>
      <c r="BZ76" s="230">
        <v>0</v>
      </c>
      <c r="CA76" s="230">
        <v>0</v>
      </c>
      <c r="CB76" s="230">
        <v>0</v>
      </c>
      <c r="CC76" s="230">
        <v>0</v>
      </c>
      <c r="CD76" s="230">
        <v>0</v>
      </c>
      <c r="CE76" s="230">
        <v>0</v>
      </c>
      <c r="CF76" s="230">
        <v>0</v>
      </c>
      <c r="CG76" s="230">
        <v>0</v>
      </c>
      <c r="CH76" s="230">
        <v>0</v>
      </c>
      <c r="CI76" s="230">
        <v>0</v>
      </c>
      <c r="CJ76" s="230">
        <v>0</v>
      </c>
      <c r="CK76" s="230">
        <v>0</v>
      </c>
      <c r="CL76" s="230">
        <v>0</v>
      </c>
      <c r="CM76" s="230">
        <v>0</v>
      </c>
      <c r="CN76" s="230">
        <v>0</v>
      </c>
      <c r="CO76" s="230">
        <v>0</v>
      </c>
      <c r="CP76" s="230">
        <v>0</v>
      </c>
      <c r="CQ76" s="230">
        <v>0</v>
      </c>
    </row>
    <row r="77" spans="1:95" s="205" customFormat="1" ht="15" x14ac:dyDescent="0.25">
      <c r="A77" s="410" t="s">
        <v>261</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v>277795</v>
      </c>
      <c r="AL77" s="413"/>
      <c r="AM77" s="229">
        <v>708755485.76765776</v>
      </c>
      <c r="AN77" s="229">
        <v>747633572.49461567</v>
      </c>
      <c r="AO77" s="229">
        <v>781184640.56171954</v>
      </c>
      <c r="AP77" s="229">
        <v>812435422.28024232</v>
      </c>
      <c r="AQ77" s="229">
        <v>844936215.62657177</v>
      </c>
      <c r="AR77" s="229">
        <v>878737021.06582057</v>
      </c>
      <c r="AS77" s="229">
        <v>913889839.08170521</v>
      </c>
      <c r="AT77" s="229">
        <v>950448750.17729104</v>
      </c>
      <c r="AU77" s="229">
        <v>988469998.07576644</v>
      </c>
      <c r="AV77" s="229">
        <v>1028012076.2492467</v>
      </c>
      <c r="AW77" s="229">
        <v>1066694711.706587</v>
      </c>
      <c r="AX77" s="229">
        <v>1109365739.1434321</v>
      </c>
      <c r="AY77" s="229">
        <v>1153743588.0368168</v>
      </c>
      <c r="AZ77" s="229">
        <v>1199896531.245003</v>
      </c>
      <c r="BA77" s="229">
        <v>1247895572.5405824</v>
      </c>
      <c r="BB77" s="229">
        <v>1297814555.8470509</v>
      </c>
      <c r="BC77" s="229">
        <v>1349730278.8448441</v>
      </c>
      <c r="BD77" s="229">
        <v>1403722611.1216149</v>
      </c>
      <c r="BE77" s="229">
        <v>1459874617.0485222</v>
      </c>
      <c r="BF77" s="229">
        <v>1518272683.5715721</v>
      </c>
      <c r="BG77" s="229">
        <v>1575393219.6100061</v>
      </c>
      <c r="BH77" s="229">
        <v>1638411990.9536474</v>
      </c>
      <c r="BI77" s="229">
        <v>1703951493.5100999</v>
      </c>
      <c r="BJ77" s="229">
        <v>1772112556.5278769</v>
      </c>
      <c r="BK77" s="229">
        <v>1843000042.4254305</v>
      </c>
      <c r="BL77" s="229">
        <v>1916723008.1179526</v>
      </c>
      <c r="BM77" s="229">
        <v>1993394872.797241</v>
      </c>
      <c r="BN77" s="229">
        <v>2073133592.4227672</v>
      </c>
      <c r="BO77" s="229">
        <v>2156061841.1923795</v>
      </c>
      <c r="BP77" s="229">
        <v>2242307200.2718434</v>
      </c>
      <c r="BQ77" s="229" t="e">
        <v>#VALUE!</v>
      </c>
      <c r="BR77" s="229" t="e">
        <v>#VALUE!</v>
      </c>
      <c r="BS77" s="229" t="e">
        <v>#VALUE!</v>
      </c>
      <c r="BT77" s="229" t="e">
        <v>#VALUE!</v>
      </c>
      <c r="BU77" s="229" t="e">
        <v>#VALUE!</v>
      </c>
      <c r="BV77" s="229" t="e">
        <v>#VALUE!</v>
      </c>
      <c r="BW77" s="229" t="e">
        <v>#VALUE!</v>
      </c>
      <c r="BX77" s="229" t="e">
        <v>#VALUE!</v>
      </c>
      <c r="BY77" s="229" t="e">
        <v>#VALUE!</v>
      </c>
      <c r="BZ77" s="229" t="e">
        <v>#VALUE!</v>
      </c>
      <c r="CA77" s="229" t="e">
        <v>#VALUE!</v>
      </c>
      <c r="CB77" s="229" t="e">
        <v>#VALUE!</v>
      </c>
      <c r="CC77" s="229" t="e">
        <v>#VALUE!</v>
      </c>
      <c r="CD77" s="229" t="e">
        <v>#VALUE!</v>
      </c>
      <c r="CE77" s="229" t="e">
        <v>#VALUE!</v>
      </c>
      <c r="CF77" s="229" t="e">
        <v>#VALUE!</v>
      </c>
      <c r="CG77" s="229" t="e">
        <v>#VALUE!</v>
      </c>
      <c r="CH77" s="229" t="e">
        <v>#VALUE!</v>
      </c>
      <c r="CI77" s="229" t="e">
        <v>#VALUE!</v>
      </c>
      <c r="CJ77" s="229" t="e">
        <v>#VALUE!</v>
      </c>
      <c r="CK77" s="229" t="e">
        <v>#VALUE!</v>
      </c>
      <c r="CL77" s="229" t="e">
        <v>#VALUE!</v>
      </c>
      <c r="CM77" s="229" t="e">
        <v>#VALUE!</v>
      </c>
      <c r="CN77" s="229" t="e">
        <v>#VALUE!</v>
      </c>
      <c r="CO77" s="229" t="e">
        <v>#VALUE!</v>
      </c>
      <c r="CP77" s="229" t="e">
        <v>#VALUE!</v>
      </c>
      <c r="CQ77" s="229" t="e">
        <v>#VALUE!</v>
      </c>
    </row>
    <row r="78" spans="1:95" x14ac:dyDescent="0.25">
      <c r="A78" s="410" t="s">
        <v>256</v>
      </c>
      <c r="B78" s="411"/>
      <c r="C78" s="411"/>
      <c r="D78" s="411"/>
      <c r="E78" s="411"/>
      <c r="F78" s="411"/>
      <c r="G78" s="411"/>
      <c r="H78" s="411"/>
      <c r="I78" s="411"/>
      <c r="J78" s="411"/>
      <c r="K78" s="411"/>
      <c r="L78" s="411"/>
      <c r="M78" s="411"/>
      <c r="N78" s="411"/>
      <c r="O78" s="411"/>
      <c r="P78" s="411"/>
      <c r="Q78" s="411"/>
      <c r="R78" s="411"/>
      <c r="S78" s="411"/>
      <c r="T78" s="411"/>
      <c r="U78" s="411"/>
      <c r="V78" s="411"/>
      <c r="W78" s="411"/>
      <c r="X78" s="411"/>
      <c r="Y78" s="411"/>
      <c r="Z78" s="411"/>
      <c r="AA78" s="411"/>
      <c r="AB78" s="411"/>
      <c r="AC78" s="411"/>
      <c r="AD78" s="411"/>
      <c r="AE78" s="411"/>
      <c r="AF78" s="411"/>
      <c r="AG78" s="411"/>
      <c r="AH78" s="411"/>
      <c r="AI78" s="411"/>
      <c r="AJ78" s="411"/>
      <c r="AK78" s="421"/>
      <c r="AL78" s="422"/>
      <c r="AM78" s="230">
        <v>-141751097.15353155</v>
      </c>
      <c r="AN78" s="230">
        <v>-149526714.49892315</v>
      </c>
      <c r="AO78" s="230">
        <v>-156236928.11234391</v>
      </c>
      <c r="AP78" s="230">
        <v>-162487084.45604849</v>
      </c>
      <c r="AQ78" s="230">
        <v>-168987243.12531435</v>
      </c>
      <c r="AR78" s="230">
        <v>-175747404.21316412</v>
      </c>
      <c r="AS78" s="230">
        <v>-182777967.81634104</v>
      </c>
      <c r="AT78" s="230">
        <v>-190089750.03545821</v>
      </c>
      <c r="AU78" s="230">
        <v>-197693999.61515331</v>
      </c>
      <c r="AV78" s="230">
        <v>-205602415.24984935</v>
      </c>
      <c r="AW78" s="230">
        <v>-213338942.34131742</v>
      </c>
      <c r="AX78" s="230">
        <v>-221873147.82868645</v>
      </c>
      <c r="AY78" s="230">
        <v>-230748717.60736337</v>
      </c>
      <c r="AZ78" s="230">
        <v>-239979306.24900061</v>
      </c>
      <c r="BA78" s="230">
        <v>-249579114.50811648</v>
      </c>
      <c r="BB78" s="230">
        <v>-259562911.1694102</v>
      </c>
      <c r="BC78" s="230">
        <v>-269946055.76896882</v>
      </c>
      <c r="BD78" s="230">
        <v>-280744522.22432297</v>
      </c>
      <c r="BE78" s="230">
        <v>-291974923.40970445</v>
      </c>
      <c r="BF78" s="230">
        <v>-303654536.7143144</v>
      </c>
      <c r="BG78" s="230">
        <v>-315078643.92200124</v>
      </c>
      <c r="BH78" s="230">
        <v>-327682398.1907295</v>
      </c>
      <c r="BI78" s="230">
        <v>-340790298.70201999</v>
      </c>
      <c r="BJ78" s="230">
        <v>-354422511.30557537</v>
      </c>
      <c r="BK78" s="230">
        <v>-368600008.48508614</v>
      </c>
      <c r="BL78" s="230">
        <v>-383344601.62359053</v>
      </c>
      <c r="BM78" s="230">
        <v>-398678974.55944824</v>
      </c>
      <c r="BN78" s="230">
        <v>-414626718.48455346</v>
      </c>
      <c r="BO78" s="230">
        <v>-431212368.23847592</v>
      </c>
      <c r="BP78" s="230">
        <v>-448461440.05436873</v>
      </c>
      <c r="BQ78" s="230" t="e">
        <v>#REF!</v>
      </c>
      <c r="BR78" s="230" t="e">
        <v>#REF!</v>
      </c>
      <c r="BS78" s="230" t="e">
        <v>#REF!</v>
      </c>
      <c r="BT78" s="230" t="e">
        <v>#REF!</v>
      </c>
      <c r="BU78" s="230" t="e">
        <v>#REF!</v>
      </c>
      <c r="BV78" s="230" t="e">
        <v>#REF!</v>
      </c>
      <c r="BW78" s="230" t="e">
        <v>#REF!</v>
      </c>
      <c r="BX78" s="230" t="e">
        <v>#REF!</v>
      </c>
      <c r="BY78" s="230" t="e">
        <v>#REF!</v>
      </c>
      <c r="BZ78" s="230" t="e">
        <v>#REF!</v>
      </c>
      <c r="CA78" s="230" t="e">
        <v>#REF!</v>
      </c>
      <c r="CB78" s="230" t="e">
        <v>#REF!</v>
      </c>
      <c r="CC78" s="230" t="e">
        <v>#REF!</v>
      </c>
      <c r="CD78" s="230" t="e">
        <v>#REF!</v>
      </c>
      <c r="CE78" s="230" t="e">
        <v>#REF!</v>
      </c>
      <c r="CF78" s="230" t="e">
        <v>#REF!</v>
      </c>
      <c r="CG78" s="230" t="e">
        <v>#REF!</v>
      </c>
      <c r="CH78" s="230" t="e">
        <v>#REF!</v>
      </c>
      <c r="CI78" s="230" t="e">
        <v>#REF!</v>
      </c>
      <c r="CJ78" s="230" t="e">
        <v>#REF!</v>
      </c>
      <c r="CK78" s="230" t="e">
        <v>#REF!</v>
      </c>
      <c r="CL78" s="230" t="e">
        <v>#REF!</v>
      </c>
      <c r="CM78" s="230" t="e">
        <v>#REF!</v>
      </c>
      <c r="CN78" s="230" t="e">
        <v>#REF!</v>
      </c>
      <c r="CO78" s="230" t="e">
        <v>#REF!</v>
      </c>
      <c r="CP78" s="230" t="e">
        <v>#REF!</v>
      </c>
      <c r="CQ78" s="230" t="e">
        <v>#REF!</v>
      </c>
    </row>
    <row r="79" spans="1:95" ht="16.5" thickBot="1" x14ac:dyDescent="0.3">
      <c r="A79" s="423" t="s">
        <v>260</v>
      </c>
      <c r="B79" s="424"/>
      <c r="C79" s="424"/>
      <c r="D79" s="424"/>
      <c r="E79" s="424"/>
      <c r="F79" s="424"/>
      <c r="G79" s="424"/>
      <c r="H79" s="424"/>
      <c r="I79" s="424"/>
      <c r="J79" s="424"/>
      <c r="K79" s="424"/>
      <c r="L79" s="424"/>
      <c r="M79" s="424"/>
      <c r="N79" s="424"/>
      <c r="O79" s="424"/>
      <c r="P79" s="424"/>
      <c r="Q79" s="424"/>
      <c r="R79" s="424"/>
      <c r="S79" s="424"/>
      <c r="T79" s="424"/>
      <c r="U79" s="424"/>
      <c r="V79" s="424"/>
      <c r="W79" s="424"/>
      <c r="X79" s="424"/>
      <c r="Y79" s="424"/>
      <c r="Z79" s="424"/>
      <c r="AA79" s="424"/>
      <c r="AB79" s="424"/>
      <c r="AC79" s="424"/>
      <c r="AD79" s="424"/>
      <c r="AE79" s="424"/>
      <c r="AF79" s="424"/>
      <c r="AG79" s="424"/>
      <c r="AH79" s="424"/>
      <c r="AI79" s="424"/>
      <c r="AJ79" s="424"/>
      <c r="AK79" s="425">
        <v>277795</v>
      </c>
      <c r="AL79" s="426"/>
      <c r="AM79" s="231">
        <v>567004388.61412621</v>
      </c>
      <c r="AN79" s="231">
        <v>598106857.99569249</v>
      </c>
      <c r="AO79" s="231">
        <v>624947712.44937563</v>
      </c>
      <c r="AP79" s="231">
        <v>649948337.82419384</v>
      </c>
      <c r="AQ79" s="231">
        <v>675948972.50125742</v>
      </c>
      <c r="AR79" s="231">
        <v>702989616.85265648</v>
      </c>
      <c r="AS79" s="231">
        <v>731111871.26536417</v>
      </c>
      <c r="AT79" s="231">
        <v>760359000.14183283</v>
      </c>
      <c r="AU79" s="231">
        <v>790775998.46061313</v>
      </c>
      <c r="AV79" s="231">
        <v>822409660.9993974</v>
      </c>
      <c r="AW79" s="231">
        <v>853355769.36526954</v>
      </c>
      <c r="AX79" s="231">
        <v>887492591.31474566</v>
      </c>
      <c r="AY79" s="231">
        <v>922994870.42945349</v>
      </c>
      <c r="AZ79" s="231">
        <v>959917224.99600244</v>
      </c>
      <c r="BA79" s="231">
        <v>998316458.03246593</v>
      </c>
      <c r="BB79" s="231">
        <v>1038251644.6776407</v>
      </c>
      <c r="BC79" s="231">
        <v>1079784223.0758753</v>
      </c>
      <c r="BD79" s="231">
        <v>1122978088.8972919</v>
      </c>
      <c r="BE79" s="231">
        <v>1167899693.6388178</v>
      </c>
      <c r="BF79" s="231">
        <v>1214618146.8572576</v>
      </c>
      <c r="BG79" s="231">
        <v>1260314575.688005</v>
      </c>
      <c r="BH79" s="231">
        <v>1310729592.762918</v>
      </c>
      <c r="BI79" s="231">
        <v>1363161194.80808</v>
      </c>
      <c r="BJ79" s="231">
        <v>1417690045.2223015</v>
      </c>
      <c r="BK79" s="231">
        <v>1474400033.9403443</v>
      </c>
      <c r="BL79" s="231">
        <v>1533378406.4943621</v>
      </c>
      <c r="BM79" s="231">
        <v>1594715898.2377927</v>
      </c>
      <c r="BN79" s="231">
        <v>1658506873.9382138</v>
      </c>
      <c r="BO79" s="231">
        <v>1724849472.9539037</v>
      </c>
      <c r="BP79" s="231">
        <v>1793845760.2174747</v>
      </c>
      <c r="BQ79" s="231" t="s">
        <v>490</v>
      </c>
      <c r="BR79" s="231" t="s">
        <v>490</v>
      </c>
      <c r="BS79" s="231" t="s">
        <v>490</v>
      </c>
      <c r="BT79" s="231" t="s">
        <v>490</v>
      </c>
      <c r="BU79" s="231" t="s">
        <v>490</v>
      </c>
      <c r="BV79" s="231" t="s">
        <v>490</v>
      </c>
      <c r="BW79" s="231" t="s">
        <v>490</v>
      </c>
      <c r="BX79" s="231" t="s">
        <v>490</v>
      </c>
      <c r="BY79" s="231" t="s">
        <v>490</v>
      </c>
      <c r="BZ79" s="231" t="s">
        <v>490</v>
      </c>
      <c r="CA79" s="231" t="s">
        <v>490</v>
      </c>
      <c r="CB79" s="231" t="s">
        <v>490</v>
      </c>
      <c r="CC79" s="231" t="s">
        <v>490</v>
      </c>
      <c r="CD79" s="231" t="s">
        <v>490</v>
      </c>
      <c r="CE79" s="231" t="s">
        <v>490</v>
      </c>
      <c r="CF79" s="231" t="s">
        <v>490</v>
      </c>
      <c r="CG79" s="231" t="s">
        <v>490</v>
      </c>
      <c r="CH79" s="231" t="s">
        <v>490</v>
      </c>
      <c r="CI79" s="231" t="s">
        <v>490</v>
      </c>
      <c r="CJ79" s="231" t="s">
        <v>490</v>
      </c>
      <c r="CK79" s="231" t="s">
        <v>490</v>
      </c>
      <c r="CL79" s="231" t="s">
        <v>490</v>
      </c>
      <c r="CM79" s="231" t="s">
        <v>490</v>
      </c>
      <c r="CN79" s="231" t="s">
        <v>490</v>
      </c>
      <c r="CO79" s="231" t="s">
        <v>490</v>
      </c>
      <c r="CP79" s="231" t="s">
        <v>490</v>
      </c>
      <c r="CQ79" s="231" t="s">
        <v>490</v>
      </c>
    </row>
    <row r="80" spans="1:95" s="234" customFormat="1" ht="16.5" thickBot="1" x14ac:dyDescent="0.3">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427">
        <v>0</v>
      </c>
      <c r="AL80" s="427"/>
      <c r="AM80" s="233">
        <v>1</v>
      </c>
      <c r="AN80" s="233">
        <v>2</v>
      </c>
      <c r="AO80" s="233">
        <v>3</v>
      </c>
      <c r="AP80" s="233">
        <v>4</v>
      </c>
      <c r="AQ80" s="233">
        <v>5</v>
      </c>
      <c r="AR80" s="233">
        <v>6</v>
      </c>
      <c r="AS80" s="233">
        <v>7</v>
      </c>
      <c r="AT80" s="233">
        <v>8</v>
      </c>
      <c r="AU80" s="233">
        <v>9</v>
      </c>
      <c r="AV80" s="233">
        <v>10</v>
      </c>
      <c r="AW80" s="233">
        <v>11</v>
      </c>
      <c r="AX80" s="233">
        <v>12</v>
      </c>
      <c r="AY80" s="233">
        <v>13</v>
      </c>
      <c r="AZ80" s="233">
        <v>14</v>
      </c>
      <c r="BA80" s="233">
        <v>15</v>
      </c>
      <c r="BB80" s="233">
        <v>16</v>
      </c>
      <c r="BC80" s="233">
        <v>17</v>
      </c>
      <c r="BD80" s="233">
        <v>18</v>
      </c>
      <c r="BE80" s="233">
        <v>19</v>
      </c>
      <c r="BF80" s="233">
        <v>20</v>
      </c>
      <c r="BG80" s="233">
        <v>21</v>
      </c>
      <c r="BH80" s="233">
        <v>22</v>
      </c>
      <c r="BI80" s="233">
        <v>23</v>
      </c>
      <c r="BJ80" s="233">
        <v>24</v>
      </c>
      <c r="BK80" s="233">
        <v>25</v>
      </c>
      <c r="BL80" s="233">
        <v>26</v>
      </c>
      <c r="BM80" s="233">
        <v>27</v>
      </c>
      <c r="BN80" s="233">
        <v>28</v>
      </c>
      <c r="BO80" s="233">
        <v>29</v>
      </c>
      <c r="BP80" s="233">
        <v>30</v>
      </c>
      <c r="BQ80" s="233">
        <v>31</v>
      </c>
      <c r="BR80" s="233">
        <v>32</v>
      </c>
      <c r="BS80" s="233">
        <v>33</v>
      </c>
      <c r="BT80" s="233">
        <v>34</v>
      </c>
      <c r="BU80" s="233">
        <v>35</v>
      </c>
      <c r="BV80" s="233">
        <v>36</v>
      </c>
      <c r="BW80" s="233">
        <v>37</v>
      </c>
      <c r="BX80" s="233">
        <v>38</v>
      </c>
      <c r="BY80" s="233">
        <v>39</v>
      </c>
      <c r="BZ80" s="233">
        <v>40</v>
      </c>
      <c r="CA80" s="233">
        <v>41</v>
      </c>
      <c r="CB80" s="233">
        <v>42</v>
      </c>
      <c r="CC80" s="233">
        <v>43</v>
      </c>
      <c r="CD80" s="233">
        <v>44</v>
      </c>
      <c r="CE80" s="233">
        <v>45</v>
      </c>
      <c r="CF80" s="233">
        <v>46</v>
      </c>
      <c r="CG80" s="233">
        <v>47</v>
      </c>
      <c r="CH80" s="233">
        <v>48</v>
      </c>
      <c r="CI80" s="233">
        <v>49</v>
      </c>
      <c r="CJ80" s="233">
        <v>50</v>
      </c>
      <c r="CK80" s="233">
        <v>51</v>
      </c>
      <c r="CL80" s="233">
        <v>52</v>
      </c>
      <c r="CM80" s="233">
        <v>53</v>
      </c>
      <c r="CN80" s="233">
        <v>54</v>
      </c>
      <c r="CO80" s="233">
        <v>55</v>
      </c>
      <c r="CP80" s="233">
        <v>56</v>
      </c>
      <c r="CQ80" s="233">
        <v>57</v>
      </c>
    </row>
    <row r="81" spans="1:95" x14ac:dyDescent="0.25">
      <c r="A81" s="419" t="s">
        <v>259</v>
      </c>
      <c r="B81" s="420"/>
      <c r="C81" s="420"/>
      <c r="D81" s="420"/>
      <c r="E81" s="420"/>
      <c r="F81" s="420"/>
      <c r="G81" s="420"/>
      <c r="H81" s="420"/>
      <c r="I81" s="420"/>
      <c r="J81" s="420"/>
      <c r="K81" s="420"/>
      <c r="L81" s="420"/>
      <c r="M81" s="420"/>
      <c r="N81" s="420"/>
      <c r="O81" s="420"/>
      <c r="P81" s="420"/>
      <c r="Q81" s="420"/>
      <c r="R81" s="420"/>
      <c r="S81" s="420"/>
      <c r="T81" s="420"/>
      <c r="U81" s="420"/>
      <c r="V81" s="420"/>
      <c r="W81" s="420"/>
      <c r="X81" s="420"/>
      <c r="Y81" s="420"/>
      <c r="Z81" s="420"/>
      <c r="AA81" s="420"/>
      <c r="AB81" s="420"/>
      <c r="AC81" s="420"/>
      <c r="AD81" s="420"/>
      <c r="AE81" s="420"/>
      <c r="AF81" s="420"/>
      <c r="AG81" s="420"/>
      <c r="AH81" s="420"/>
      <c r="AI81" s="420"/>
      <c r="AJ81" s="420"/>
      <c r="AK81" s="397">
        <v>2024</v>
      </c>
      <c r="AL81" s="393"/>
      <c r="AM81" s="218">
        <v>2025</v>
      </c>
      <c r="AN81" s="218">
        <v>2026</v>
      </c>
      <c r="AO81" s="218">
        <v>2027</v>
      </c>
      <c r="AP81" s="218">
        <v>2028</v>
      </c>
      <c r="AQ81" s="218">
        <v>2029</v>
      </c>
      <c r="AR81" s="218">
        <v>2030</v>
      </c>
      <c r="AS81" s="218">
        <v>2031</v>
      </c>
      <c r="AT81" s="218">
        <v>2032</v>
      </c>
      <c r="AU81" s="218">
        <v>2033</v>
      </c>
      <c r="AV81" s="218">
        <v>2034</v>
      </c>
      <c r="AW81" s="218">
        <v>2035</v>
      </c>
      <c r="AX81" s="218">
        <v>2036</v>
      </c>
      <c r="AY81" s="218">
        <v>2037</v>
      </c>
      <c r="AZ81" s="218">
        <v>2038</v>
      </c>
      <c r="BA81" s="218">
        <v>2039</v>
      </c>
      <c r="BB81" s="218">
        <v>2040</v>
      </c>
      <c r="BC81" s="218">
        <v>2041</v>
      </c>
      <c r="BD81" s="218">
        <v>2042</v>
      </c>
      <c r="BE81" s="218">
        <v>2043</v>
      </c>
      <c r="BF81" s="218">
        <v>2044</v>
      </c>
      <c r="BG81" s="218">
        <v>2045</v>
      </c>
      <c r="BH81" s="218">
        <v>2046</v>
      </c>
      <c r="BI81" s="218">
        <v>2047</v>
      </c>
      <c r="BJ81" s="218">
        <v>2048</v>
      </c>
      <c r="BK81" s="218">
        <v>2049</v>
      </c>
      <c r="BL81" s="218">
        <v>2050</v>
      </c>
      <c r="BM81" s="218">
        <v>2051</v>
      </c>
      <c r="BN81" s="218">
        <v>2052</v>
      </c>
      <c r="BO81" s="218">
        <v>2053</v>
      </c>
      <c r="BP81" s="218">
        <v>2054</v>
      </c>
      <c r="BQ81" s="218" t="s">
        <v>490</v>
      </c>
      <c r="BR81" s="218" t="s">
        <v>490</v>
      </c>
      <c r="BS81" s="218" t="s">
        <v>490</v>
      </c>
      <c r="BT81" s="218" t="s">
        <v>490</v>
      </c>
      <c r="BU81" s="218" t="s">
        <v>490</v>
      </c>
      <c r="BV81" s="218" t="s">
        <v>490</v>
      </c>
      <c r="BW81" s="218" t="s">
        <v>490</v>
      </c>
      <c r="BX81" s="218" t="s">
        <v>490</v>
      </c>
      <c r="BY81" s="218" t="s">
        <v>490</v>
      </c>
      <c r="BZ81" s="218" t="s">
        <v>490</v>
      </c>
      <c r="CA81" s="218" t="s">
        <v>490</v>
      </c>
      <c r="CB81" s="218" t="s">
        <v>490</v>
      </c>
      <c r="CC81" s="218" t="s">
        <v>490</v>
      </c>
      <c r="CD81" s="218" t="s">
        <v>490</v>
      </c>
      <c r="CE81" s="218" t="s">
        <v>490</v>
      </c>
      <c r="CF81" s="218" t="s">
        <v>490</v>
      </c>
      <c r="CG81" s="218" t="s">
        <v>490</v>
      </c>
      <c r="CH81" s="218" t="s">
        <v>490</v>
      </c>
      <c r="CI81" s="218" t="s">
        <v>490</v>
      </c>
      <c r="CJ81" s="218" t="s">
        <v>490</v>
      </c>
      <c r="CK81" s="218" t="s">
        <v>490</v>
      </c>
      <c r="CL81" s="218" t="s">
        <v>490</v>
      </c>
      <c r="CM81" s="218" t="s">
        <v>490</v>
      </c>
      <c r="CN81" s="218" t="s">
        <v>490</v>
      </c>
      <c r="CO81" s="218" t="s">
        <v>490</v>
      </c>
      <c r="CP81" s="218" t="s">
        <v>490</v>
      </c>
      <c r="CQ81" s="218" t="s">
        <v>490</v>
      </c>
    </row>
    <row r="82" spans="1:95" s="205" customFormat="1" ht="15" x14ac:dyDescent="0.25">
      <c r="A82" s="410" t="s">
        <v>564</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12">
        <v>277795</v>
      </c>
      <c r="AL82" s="413"/>
      <c r="AM82" s="229">
        <v>708755485.76765776</v>
      </c>
      <c r="AN82" s="229">
        <v>747633572.49461567</v>
      </c>
      <c r="AO82" s="229">
        <v>781184640.56171954</v>
      </c>
      <c r="AP82" s="229">
        <v>812435422.28024232</v>
      </c>
      <c r="AQ82" s="229">
        <v>844936215.62657177</v>
      </c>
      <c r="AR82" s="229">
        <v>878737021.06582057</v>
      </c>
      <c r="AS82" s="229">
        <v>913889839.08170521</v>
      </c>
      <c r="AT82" s="229">
        <v>950448750.17729104</v>
      </c>
      <c r="AU82" s="229">
        <v>988469998.07576644</v>
      </c>
      <c r="AV82" s="229">
        <v>1028012076.2492467</v>
      </c>
      <c r="AW82" s="229">
        <v>1066694711.706587</v>
      </c>
      <c r="AX82" s="229">
        <v>1109365739.1434321</v>
      </c>
      <c r="AY82" s="229">
        <v>1153743588.0368168</v>
      </c>
      <c r="AZ82" s="229">
        <v>1199896531.245003</v>
      </c>
      <c r="BA82" s="229">
        <v>1247895572.5405824</v>
      </c>
      <c r="BB82" s="229">
        <v>1297814555.8470509</v>
      </c>
      <c r="BC82" s="229">
        <v>1349730278.8448441</v>
      </c>
      <c r="BD82" s="229">
        <v>1403722611.1216149</v>
      </c>
      <c r="BE82" s="229">
        <v>1459874617.0485222</v>
      </c>
      <c r="BF82" s="229">
        <v>1518272683.5715721</v>
      </c>
      <c r="BG82" s="229">
        <v>1575393219.6100061</v>
      </c>
      <c r="BH82" s="229">
        <v>1638411990.9536474</v>
      </c>
      <c r="BI82" s="229">
        <v>1703951493.5100999</v>
      </c>
      <c r="BJ82" s="229">
        <v>1772112556.5278769</v>
      </c>
      <c r="BK82" s="229">
        <v>1843000042.4254305</v>
      </c>
      <c r="BL82" s="229">
        <v>1916723008.1179526</v>
      </c>
      <c r="BM82" s="229">
        <v>1993394872.797241</v>
      </c>
      <c r="BN82" s="229">
        <v>2073133592.4227672</v>
      </c>
      <c r="BO82" s="229">
        <v>2156061841.1923795</v>
      </c>
      <c r="BP82" s="229">
        <v>2242307200.2718434</v>
      </c>
      <c r="BQ82" s="229" t="s">
        <v>490</v>
      </c>
      <c r="BR82" s="229" t="s">
        <v>490</v>
      </c>
      <c r="BS82" s="229" t="s">
        <v>490</v>
      </c>
      <c r="BT82" s="229" t="s">
        <v>490</v>
      </c>
      <c r="BU82" s="229" t="s">
        <v>490</v>
      </c>
      <c r="BV82" s="229" t="s">
        <v>490</v>
      </c>
      <c r="BW82" s="229" t="s">
        <v>490</v>
      </c>
      <c r="BX82" s="229" t="s">
        <v>490</v>
      </c>
      <c r="BY82" s="229" t="s">
        <v>490</v>
      </c>
      <c r="BZ82" s="229" t="s">
        <v>490</v>
      </c>
      <c r="CA82" s="229" t="s">
        <v>490</v>
      </c>
      <c r="CB82" s="229" t="s">
        <v>490</v>
      </c>
      <c r="CC82" s="229" t="s">
        <v>490</v>
      </c>
      <c r="CD82" s="229" t="s">
        <v>490</v>
      </c>
      <c r="CE82" s="229" t="s">
        <v>490</v>
      </c>
      <c r="CF82" s="229" t="s">
        <v>490</v>
      </c>
      <c r="CG82" s="229" t="s">
        <v>490</v>
      </c>
      <c r="CH82" s="229" t="s">
        <v>490</v>
      </c>
      <c r="CI82" s="229" t="s">
        <v>490</v>
      </c>
      <c r="CJ82" s="229" t="s">
        <v>490</v>
      </c>
      <c r="CK82" s="229" t="s">
        <v>490</v>
      </c>
      <c r="CL82" s="229" t="s">
        <v>490</v>
      </c>
      <c r="CM82" s="229" t="s">
        <v>490</v>
      </c>
      <c r="CN82" s="229" t="s">
        <v>490</v>
      </c>
      <c r="CO82" s="229" t="s">
        <v>490</v>
      </c>
      <c r="CP82" s="229" t="s">
        <v>490</v>
      </c>
      <c r="CQ82" s="229" t="s">
        <v>490</v>
      </c>
    </row>
    <row r="83" spans="1:95" x14ac:dyDescent="0.25">
      <c r="A83" s="410" t="s">
        <v>258</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14">
        <v>0</v>
      </c>
      <c r="AL83" s="415"/>
      <c r="AM83" s="230">
        <v>44638.486513556825</v>
      </c>
      <c r="AN83" s="230">
        <v>44638.486513556825</v>
      </c>
      <c r="AO83" s="230">
        <v>44638.486513556825</v>
      </c>
      <c r="AP83" s="230">
        <v>44638.486513556825</v>
      </c>
      <c r="AQ83" s="230">
        <v>44638.486513556825</v>
      </c>
      <c r="AR83" s="230">
        <v>44638.486513556825</v>
      </c>
      <c r="AS83" s="230">
        <v>44638.486513556825</v>
      </c>
      <c r="AT83" s="230">
        <v>44638.486513556825</v>
      </c>
      <c r="AU83" s="230">
        <v>44638.486513556825</v>
      </c>
      <c r="AV83" s="230">
        <v>44638.486513556825</v>
      </c>
      <c r="AW83" s="230">
        <v>44638.486513556825</v>
      </c>
      <c r="AX83" s="230">
        <v>44638.486513556825</v>
      </c>
      <c r="AY83" s="230">
        <v>44638.486513556825</v>
      </c>
      <c r="AZ83" s="230">
        <v>44638.486513556825</v>
      </c>
      <c r="BA83" s="230">
        <v>44638.486513556825</v>
      </c>
      <c r="BB83" s="230">
        <v>44638.486513556825</v>
      </c>
      <c r="BC83" s="230">
        <v>44638.486513556825</v>
      </c>
      <c r="BD83" s="230">
        <v>44638.486513556825</v>
      </c>
      <c r="BE83" s="230">
        <v>44638.486513556825</v>
      </c>
      <c r="BF83" s="230">
        <v>44638.486513556825</v>
      </c>
      <c r="BG83" s="230">
        <v>44638.486513556825</v>
      </c>
      <c r="BH83" s="230">
        <v>44638.486513556825</v>
      </c>
      <c r="BI83" s="230">
        <v>44638.486513556825</v>
      </c>
      <c r="BJ83" s="230">
        <v>44638.486513556825</v>
      </c>
      <c r="BK83" s="230">
        <v>44638.486513556825</v>
      </c>
      <c r="BL83" s="230">
        <v>44638.486513556825</v>
      </c>
      <c r="BM83" s="230">
        <v>44638.486513556825</v>
      </c>
      <c r="BN83" s="230">
        <v>44638.486513556825</v>
      </c>
      <c r="BO83" s="230">
        <v>44638.486513556825</v>
      </c>
      <c r="BP83" s="230">
        <v>44638.486513556825</v>
      </c>
      <c r="BQ83" s="230" t="s">
        <v>549</v>
      </c>
      <c r="BR83" s="230" t="s">
        <v>549</v>
      </c>
      <c r="BS83" s="230" t="s">
        <v>549</v>
      </c>
      <c r="BT83" s="230" t="s">
        <v>549</v>
      </c>
      <c r="BU83" s="230" t="s">
        <v>549</v>
      </c>
      <c r="BV83" s="230" t="s">
        <v>549</v>
      </c>
      <c r="BW83" s="230" t="s">
        <v>549</v>
      </c>
      <c r="BX83" s="230" t="s">
        <v>549</v>
      </c>
      <c r="BY83" s="230" t="s">
        <v>549</v>
      </c>
      <c r="BZ83" s="230" t="s">
        <v>549</v>
      </c>
      <c r="CA83" s="230" t="s">
        <v>549</v>
      </c>
      <c r="CB83" s="230" t="s">
        <v>549</v>
      </c>
      <c r="CC83" s="230" t="s">
        <v>549</v>
      </c>
      <c r="CD83" s="230" t="s">
        <v>549</v>
      </c>
      <c r="CE83" s="230" t="s">
        <v>549</v>
      </c>
      <c r="CF83" s="230" t="s">
        <v>549</v>
      </c>
      <c r="CG83" s="230" t="s">
        <v>549</v>
      </c>
      <c r="CH83" s="230" t="s">
        <v>549</v>
      </c>
      <c r="CI83" s="230" t="s">
        <v>549</v>
      </c>
      <c r="CJ83" s="230" t="s">
        <v>549</v>
      </c>
      <c r="CK83" s="230" t="s">
        <v>549</v>
      </c>
      <c r="CL83" s="230" t="s">
        <v>549</v>
      </c>
      <c r="CM83" s="230" t="s">
        <v>549</v>
      </c>
      <c r="CN83" s="230" t="s">
        <v>549</v>
      </c>
      <c r="CO83" s="230" t="s">
        <v>549</v>
      </c>
      <c r="CP83" s="230" t="s">
        <v>549</v>
      </c>
      <c r="CQ83" s="230" t="s">
        <v>549</v>
      </c>
    </row>
    <row r="84" spans="1:95" x14ac:dyDescent="0.25">
      <c r="A84" s="410" t="s">
        <v>257</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14">
        <v>0</v>
      </c>
      <c r="AL84" s="415"/>
      <c r="AM84" s="230">
        <v>0</v>
      </c>
      <c r="AN84" s="230">
        <v>0</v>
      </c>
      <c r="AO84" s="230">
        <v>0</v>
      </c>
      <c r="AP84" s="230">
        <v>0</v>
      </c>
      <c r="AQ84" s="230">
        <v>0</v>
      </c>
      <c r="AR84" s="230">
        <v>0</v>
      </c>
      <c r="AS84" s="230">
        <v>0</v>
      </c>
      <c r="AT84" s="230">
        <v>0</v>
      </c>
      <c r="AU84" s="230">
        <v>0</v>
      </c>
      <c r="AV84" s="230">
        <v>0</v>
      </c>
      <c r="AW84" s="230">
        <v>0</v>
      </c>
      <c r="AX84" s="230">
        <v>0</v>
      </c>
      <c r="AY84" s="230">
        <v>0</v>
      </c>
      <c r="AZ84" s="230">
        <v>0</v>
      </c>
      <c r="BA84" s="230">
        <v>0</v>
      </c>
      <c r="BB84" s="230">
        <v>0</v>
      </c>
      <c r="BC84" s="230">
        <v>0</v>
      </c>
      <c r="BD84" s="230">
        <v>0</v>
      </c>
      <c r="BE84" s="230">
        <v>0</v>
      </c>
      <c r="BF84" s="230">
        <v>0</v>
      </c>
      <c r="BG84" s="230">
        <v>0</v>
      </c>
      <c r="BH84" s="230">
        <v>0</v>
      </c>
      <c r="BI84" s="230">
        <v>0</v>
      </c>
      <c r="BJ84" s="230">
        <v>0</v>
      </c>
      <c r="BK84" s="230">
        <v>0</v>
      </c>
      <c r="BL84" s="230">
        <v>0</v>
      </c>
      <c r="BM84" s="230">
        <v>0</v>
      </c>
      <c r="BN84" s="230">
        <v>0</v>
      </c>
      <c r="BO84" s="230">
        <v>0</v>
      </c>
      <c r="BP84" s="230">
        <v>0</v>
      </c>
      <c r="BQ84" s="230">
        <v>0</v>
      </c>
      <c r="BR84" s="230">
        <v>0</v>
      </c>
      <c r="BS84" s="230">
        <v>0</v>
      </c>
      <c r="BT84" s="230">
        <v>0</v>
      </c>
      <c r="BU84" s="230">
        <v>0</v>
      </c>
      <c r="BV84" s="230">
        <v>0</v>
      </c>
      <c r="BW84" s="230">
        <v>0</v>
      </c>
      <c r="BX84" s="230">
        <v>0</v>
      </c>
      <c r="BY84" s="230">
        <v>0</v>
      </c>
      <c r="BZ84" s="230">
        <v>0</v>
      </c>
      <c r="CA84" s="230">
        <v>0</v>
      </c>
      <c r="CB84" s="230">
        <v>0</v>
      </c>
      <c r="CC84" s="230">
        <v>0</v>
      </c>
      <c r="CD84" s="230">
        <v>0</v>
      </c>
      <c r="CE84" s="230">
        <v>0</v>
      </c>
      <c r="CF84" s="230">
        <v>0</v>
      </c>
      <c r="CG84" s="230">
        <v>0</v>
      </c>
      <c r="CH84" s="230">
        <v>0</v>
      </c>
      <c r="CI84" s="230">
        <v>0</v>
      </c>
      <c r="CJ84" s="230">
        <v>0</v>
      </c>
      <c r="CK84" s="230">
        <v>0</v>
      </c>
      <c r="CL84" s="230">
        <v>0</v>
      </c>
      <c r="CM84" s="230">
        <v>0</v>
      </c>
      <c r="CN84" s="230">
        <v>0</v>
      </c>
      <c r="CO84" s="230">
        <v>0</v>
      </c>
      <c r="CP84" s="230">
        <v>0</v>
      </c>
      <c r="CQ84" s="230">
        <v>0</v>
      </c>
    </row>
    <row r="85" spans="1:95" x14ac:dyDescent="0.25">
      <c r="A85" s="410" t="s">
        <v>256</v>
      </c>
      <c r="B85" s="411"/>
      <c r="C85" s="411"/>
      <c r="D85" s="411"/>
      <c r="E85" s="411"/>
      <c r="F85" s="411"/>
      <c r="G85" s="411"/>
      <c r="H85" s="411"/>
      <c r="I85" s="411"/>
      <c r="J85" s="411"/>
      <c r="K85" s="411"/>
      <c r="L85" s="411"/>
      <c r="M85" s="411"/>
      <c r="N85" s="411"/>
      <c r="O85" s="411"/>
      <c r="P85" s="411"/>
      <c r="Q85" s="411"/>
      <c r="R85" s="411"/>
      <c r="S85" s="411"/>
      <c r="T85" s="411"/>
      <c r="U85" s="411"/>
      <c r="V85" s="411"/>
      <c r="W85" s="411"/>
      <c r="X85" s="411"/>
      <c r="Y85" s="411"/>
      <c r="Z85" s="411"/>
      <c r="AA85" s="411"/>
      <c r="AB85" s="411"/>
      <c r="AC85" s="411"/>
      <c r="AD85" s="411"/>
      <c r="AE85" s="411"/>
      <c r="AF85" s="411"/>
      <c r="AG85" s="411"/>
      <c r="AH85" s="411"/>
      <c r="AI85" s="411"/>
      <c r="AJ85" s="411"/>
      <c r="AK85" s="414">
        <v>0</v>
      </c>
      <c r="AL85" s="415"/>
      <c r="AM85" s="230">
        <v>-141751097.15353155</v>
      </c>
      <c r="AN85" s="230">
        <v>-149526714.49892318</v>
      </c>
      <c r="AO85" s="230">
        <v>-156236928.11234391</v>
      </c>
      <c r="AP85" s="230">
        <v>-162487084.45604849</v>
      </c>
      <c r="AQ85" s="230">
        <v>-168987243.12531435</v>
      </c>
      <c r="AR85" s="230">
        <v>-175747404.21316409</v>
      </c>
      <c r="AS85" s="230">
        <v>-182777967.81634104</v>
      </c>
      <c r="AT85" s="230">
        <v>-190089750.03545809</v>
      </c>
      <c r="AU85" s="230">
        <v>-197693999.61515331</v>
      </c>
      <c r="AV85" s="230">
        <v>-205602415.24984932</v>
      </c>
      <c r="AW85" s="230">
        <v>-213338942.34131742</v>
      </c>
      <c r="AX85" s="230">
        <v>-221873147.82868648</v>
      </c>
      <c r="AY85" s="230">
        <v>-230748717.60736322</v>
      </c>
      <c r="AZ85" s="230">
        <v>-239979306.24900055</v>
      </c>
      <c r="BA85" s="230">
        <v>-249579114.50811672</v>
      </c>
      <c r="BB85" s="230">
        <v>-259562911.16941023</v>
      </c>
      <c r="BC85" s="230">
        <v>-269946055.76896906</v>
      </c>
      <c r="BD85" s="230">
        <v>-280744522.2243228</v>
      </c>
      <c r="BE85" s="230">
        <v>-291974923.40970469</v>
      </c>
      <c r="BF85" s="230">
        <v>-303654536.71431446</v>
      </c>
      <c r="BG85" s="230">
        <v>-315078643.92200089</v>
      </c>
      <c r="BH85" s="230">
        <v>-327682398.19072914</v>
      </c>
      <c r="BI85" s="230">
        <v>-340790298.70201969</v>
      </c>
      <c r="BJ85" s="230">
        <v>-354422511.30557537</v>
      </c>
      <c r="BK85" s="230">
        <v>-368600008.48508644</v>
      </c>
      <c r="BL85" s="230">
        <v>-383344601.62359047</v>
      </c>
      <c r="BM85" s="230">
        <v>-398678974.55944824</v>
      </c>
      <c r="BN85" s="230">
        <v>-414626718.48455334</v>
      </c>
      <c r="BO85" s="230">
        <v>-431212368.2384758</v>
      </c>
      <c r="BP85" s="230">
        <v>-448461440.05436897</v>
      </c>
      <c r="BQ85" s="230" t="e">
        <v>#REF!</v>
      </c>
      <c r="BR85" s="230" t="e">
        <v>#REF!</v>
      </c>
      <c r="BS85" s="230" t="e">
        <v>#REF!</v>
      </c>
      <c r="BT85" s="230" t="e">
        <v>#REF!</v>
      </c>
      <c r="BU85" s="230" t="e">
        <v>#REF!</v>
      </c>
      <c r="BV85" s="230" t="e">
        <v>#REF!</v>
      </c>
      <c r="BW85" s="230" t="e">
        <v>#REF!</v>
      </c>
      <c r="BX85" s="230" t="e">
        <v>#REF!</v>
      </c>
      <c r="BY85" s="230" t="e">
        <v>#REF!</v>
      </c>
      <c r="BZ85" s="230" t="e">
        <v>#REF!</v>
      </c>
      <c r="CA85" s="230" t="e">
        <v>#REF!</v>
      </c>
      <c r="CB85" s="230" t="e">
        <v>#REF!</v>
      </c>
      <c r="CC85" s="230" t="e">
        <v>#REF!</v>
      </c>
      <c r="CD85" s="230" t="e">
        <v>#REF!</v>
      </c>
      <c r="CE85" s="230" t="e">
        <v>#REF!</v>
      </c>
      <c r="CF85" s="230" t="e">
        <v>#REF!</v>
      </c>
      <c r="CG85" s="230" t="e">
        <v>#REF!</v>
      </c>
      <c r="CH85" s="230" t="e">
        <v>#REF!</v>
      </c>
      <c r="CI85" s="230" t="e">
        <v>#REF!</v>
      </c>
      <c r="CJ85" s="230" t="e">
        <v>#REF!</v>
      </c>
      <c r="CK85" s="230" t="e">
        <v>#REF!</v>
      </c>
      <c r="CL85" s="230" t="e">
        <v>#REF!</v>
      </c>
      <c r="CM85" s="230" t="e">
        <v>#REF!</v>
      </c>
      <c r="CN85" s="230" t="e">
        <v>#REF!</v>
      </c>
      <c r="CO85" s="230" t="e">
        <v>#REF!</v>
      </c>
      <c r="CP85" s="230" t="e">
        <v>#REF!</v>
      </c>
      <c r="CQ85" s="230" t="e">
        <v>#REF!</v>
      </c>
    </row>
    <row r="86" spans="1:95" x14ac:dyDescent="0.25">
      <c r="A86" s="410" t="s">
        <v>255</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1"/>
      <c r="AK86" s="428">
        <v>-212271.91908134098</v>
      </c>
      <c r="AL86" s="429"/>
      <c r="AM86" s="235">
        <v>212271.91908134098</v>
      </c>
      <c r="AN86" s="235">
        <v>0</v>
      </c>
      <c r="AO86" s="235">
        <v>0</v>
      </c>
      <c r="AP86" s="235">
        <v>0</v>
      </c>
      <c r="AQ86" s="235">
        <v>0</v>
      </c>
      <c r="AR86" s="235">
        <v>0</v>
      </c>
      <c r="AS86" s="235">
        <v>0</v>
      </c>
      <c r="AT86" s="235">
        <v>0</v>
      </c>
      <c r="AU86" s="235">
        <v>0</v>
      </c>
      <c r="AV86" s="235">
        <v>0</v>
      </c>
      <c r="AW86" s="235">
        <v>0</v>
      </c>
      <c r="AX86" s="235">
        <v>0</v>
      </c>
      <c r="AY86" s="235">
        <v>0</v>
      </c>
      <c r="AZ86" s="235">
        <v>0</v>
      </c>
      <c r="BA86" s="235">
        <v>0</v>
      </c>
      <c r="BB86" s="235">
        <v>0</v>
      </c>
      <c r="BC86" s="235">
        <v>0</v>
      </c>
      <c r="BD86" s="235">
        <v>0</v>
      </c>
      <c r="BE86" s="235">
        <v>0</v>
      </c>
      <c r="BF86" s="235">
        <v>0</v>
      </c>
      <c r="BG86" s="235">
        <v>0</v>
      </c>
      <c r="BH86" s="235">
        <v>0</v>
      </c>
      <c r="BI86" s="235">
        <v>0</v>
      </c>
      <c r="BJ86" s="235">
        <v>0</v>
      </c>
      <c r="BK86" s="235">
        <v>0</v>
      </c>
      <c r="BL86" s="235">
        <v>0</v>
      </c>
      <c r="BM86" s="235">
        <v>0</v>
      </c>
      <c r="BN86" s="235">
        <v>0</v>
      </c>
      <c r="BO86" s="235">
        <v>0</v>
      </c>
      <c r="BP86" s="235">
        <v>0</v>
      </c>
      <c r="BQ86" s="235">
        <v>0</v>
      </c>
      <c r="BR86" s="235">
        <v>0</v>
      </c>
      <c r="BS86" s="235">
        <v>0</v>
      </c>
      <c r="BT86" s="235">
        <v>0</v>
      </c>
      <c r="BU86" s="235">
        <v>0</v>
      </c>
      <c r="BV86" s="235">
        <v>0</v>
      </c>
      <c r="BW86" s="235">
        <v>0</v>
      </c>
      <c r="BX86" s="235">
        <v>0</v>
      </c>
      <c r="BY86" s="235">
        <v>0</v>
      </c>
      <c r="BZ86" s="235">
        <v>0</v>
      </c>
      <c r="CA86" s="235">
        <v>0</v>
      </c>
      <c r="CB86" s="235">
        <v>0</v>
      </c>
      <c r="CC86" s="235">
        <v>0</v>
      </c>
      <c r="CD86" s="235">
        <v>0</v>
      </c>
      <c r="CE86" s="235">
        <v>0</v>
      </c>
      <c r="CF86" s="235">
        <v>0</v>
      </c>
      <c r="CG86" s="235">
        <v>0</v>
      </c>
      <c r="CH86" s="235">
        <v>0</v>
      </c>
      <c r="CI86" s="235">
        <v>0</v>
      </c>
      <c r="CJ86" s="235">
        <v>0</v>
      </c>
      <c r="CK86" s="235">
        <v>0</v>
      </c>
      <c r="CL86" s="235">
        <v>0</v>
      </c>
      <c r="CM86" s="235">
        <v>0</v>
      </c>
      <c r="CN86" s="235">
        <v>0</v>
      </c>
      <c r="CO86" s="235">
        <v>0</v>
      </c>
      <c r="CP86" s="235">
        <v>0</v>
      </c>
      <c r="CQ86" s="235">
        <v>0</v>
      </c>
    </row>
    <row r="87" spans="1:95" x14ac:dyDescent="0.25">
      <c r="A87" s="410" t="s">
        <v>254</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1"/>
      <c r="AK87" s="414">
        <v>0</v>
      </c>
      <c r="AL87" s="415"/>
      <c r="AM87" s="230">
        <v>0</v>
      </c>
      <c r="AN87" s="230">
        <v>0</v>
      </c>
      <c r="AO87" s="230">
        <v>0</v>
      </c>
      <c r="AP87" s="230">
        <v>0</v>
      </c>
      <c r="AQ87" s="230">
        <v>0</v>
      </c>
      <c r="AR87" s="230">
        <v>0</v>
      </c>
      <c r="AS87" s="230">
        <v>0</v>
      </c>
      <c r="AT87" s="230">
        <v>0</v>
      </c>
      <c r="AU87" s="230">
        <v>0</v>
      </c>
      <c r="AV87" s="230">
        <v>0</v>
      </c>
      <c r="AW87" s="230">
        <v>0</v>
      </c>
      <c r="AX87" s="230">
        <v>0</v>
      </c>
      <c r="AY87" s="230">
        <v>0</v>
      </c>
      <c r="AZ87" s="230">
        <v>0</v>
      </c>
      <c r="BA87" s="230">
        <v>0</v>
      </c>
      <c r="BB87" s="230">
        <v>0</v>
      </c>
      <c r="BC87" s="230">
        <v>0</v>
      </c>
      <c r="BD87" s="230">
        <v>0</v>
      </c>
      <c r="BE87" s="230">
        <v>0</v>
      </c>
      <c r="BF87" s="230">
        <v>0</v>
      </c>
      <c r="BG87" s="230">
        <v>0</v>
      </c>
      <c r="BH87" s="230">
        <v>0</v>
      </c>
      <c r="BI87" s="230">
        <v>0</v>
      </c>
      <c r="BJ87" s="230">
        <v>0</v>
      </c>
      <c r="BK87" s="230">
        <v>0</v>
      </c>
      <c r="BL87" s="230">
        <v>0</v>
      </c>
      <c r="BM87" s="230">
        <v>0</v>
      </c>
      <c r="BN87" s="230">
        <v>0</v>
      </c>
      <c r="BO87" s="230">
        <v>0</v>
      </c>
      <c r="BP87" s="230">
        <v>0</v>
      </c>
      <c r="BQ87" s="230" t="s">
        <v>490</v>
      </c>
      <c r="BR87" s="230" t="s">
        <v>490</v>
      </c>
      <c r="BS87" s="230" t="s">
        <v>490</v>
      </c>
      <c r="BT87" s="230" t="s">
        <v>490</v>
      </c>
      <c r="BU87" s="230" t="s">
        <v>490</v>
      </c>
      <c r="BV87" s="230" t="s">
        <v>490</v>
      </c>
      <c r="BW87" s="230" t="s">
        <v>490</v>
      </c>
      <c r="BX87" s="230" t="s">
        <v>490</v>
      </c>
      <c r="BY87" s="230" t="s">
        <v>490</v>
      </c>
      <c r="BZ87" s="230" t="s">
        <v>490</v>
      </c>
      <c r="CA87" s="230" t="s">
        <v>490</v>
      </c>
      <c r="CB87" s="230" t="s">
        <v>490</v>
      </c>
      <c r="CC87" s="230" t="s">
        <v>490</v>
      </c>
      <c r="CD87" s="230" t="s">
        <v>490</v>
      </c>
      <c r="CE87" s="230" t="s">
        <v>490</v>
      </c>
      <c r="CF87" s="230" t="s">
        <v>490</v>
      </c>
      <c r="CG87" s="230" t="s">
        <v>490</v>
      </c>
      <c r="CH87" s="230" t="s">
        <v>490</v>
      </c>
      <c r="CI87" s="230" t="s">
        <v>490</v>
      </c>
      <c r="CJ87" s="230" t="s">
        <v>490</v>
      </c>
      <c r="CK87" s="230" t="s">
        <v>490</v>
      </c>
      <c r="CL87" s="230" t="s">
        <v>490</v>
      </c>
      <c r="CM87" s="230" t="s">
        <v>490</v>
      </c>
      <c r="CN87" s="230" t="s">
        <v>490</v>
      </c>
      <c r="CO87" s="230" t="s">
        <v>490</v>
      </c>
      <c r="CP87" s="230" t="s">
        <v>490</v>
      </c>
      <c r="CQ87" s="230" t="s">
        <v>490</v>
      </c>
    </row>
    <row r="88" spans="1:95" x14ac:dyDescent="0.25">
      <c r="A88" s="410" t="s">
        <v>253</v>
      </c>
      <c r="B88" s="411"/>
      <c r="C88" s="411"/>
      <c r="D88" s="411"/>
      <c r="E88" s="411"/>
      <c r="F88" s="411"/>
      <c r="G88" s="411"/>
      <c r="H88" s="411"/>
      <c r="I88" s="411"/>
      <c r="J88" s="411"/>
      <c r="K88" s="411"/>
      <c r="L88" s="411"/>
      <c r="M88" s="411"/>
      <c r="N88" s="411"/>
      <c r="O88" s="411"/>
      <c r="P88" s="411"/>
      <c r="Q88" s="411"/>
      <c r="R88" s="411"/>
      <c r="S88" s="411"/>
      <c r="T88" s="411"/>
      <c r="U88" s="411"/>
      <c r="V88" s="411"/>
      <c r="W88" s="411"/>
      <c r="X88" s="411"/>
      <c r="Y88" s="411"/>
      <c r="Z88" s="411"/>
      <c r="AA88" s="411"/>
      <c r="AB88" s="411"/>
      <c r="AC88" s="411"/>
      <c r="AD88" s="411"/>
      <c r="AE88" s="411"/>
      <c r="AF88" s="411"/>
      <c r="AG88" s="411"/>
      <c r="AH88" s="411"/>
      <c r="AI88" s="411"/>
      <c r="AJ88" s="411"/>
      <c r="AK88" s="414">
        <v>-1339154.5954067048</v>
      </c>
      <c r="AL88" s="415"/>
      <c r="AM88" s="230">
        <v>0</v>
      </c>
      <c r="AN88" s="230">
        <v>0</v>
      </c>
      <c r="AO88" s="230">
        <v>0</v>
      </c>
      <c r="AP88" s="230">
        <v>0</v>
      </c>
      <c r="AQ88" s="230">
        <v>0</v>
      </c>
      <c r="AR88" s="230">
        <v>0</v>
      </c>
      <c r="AS88" s="230">
        <v>0</v>
      </c>
      <c r="AT88" s="230">
        <v>0</v>
      </c>
      <c r="AU88" s="230">
        <v>0</v>
      </c>
      <c r="AV88" s="230">
        <v>0</v>
      </c>
      <c r="AW88" s="230">
        <v>0</v>
      </c>
      <c r="AX88" s="230">
        <v>0</v>
      </c>
      <c r="AY88" s="230">
        <v>0</v>
      </c>
      <c r="AZ88" s="230">
        <v>0</v>
      </c>
      <c r="BA88" s="230">
        <v>0</v>
      </c>
      <c r="BB88" s="230">
        <v>0</v>
      </c>
      <c r="BC88" s="230">
        <v>0</v>
      </c>
      <c r="BD88" s="230">
        <v>0</v>
      </c>
      <c r="BE88" s="230">
        <v>0</v>
      </c>
      <c r="BF88" s="230">
        <v>0</v>
      </c>
      <c r="BG88" s="230">
        <v>1</v>
      </c>
      <c r="BH88" s="230">
        <v>2</v>
      </c>
      <c r="BI88" s="230">
        <v>3</v>
      </c>
      <c r="BJ88" s="230">
        <v>4</v>
      </c>
      <c r="BK88" s="230">
        <v>5</v>
      </c>
      <c r="BL88" s="230">
        <v>6</v>
      </c>
      <c r="BM88" s="230">
        <v>7</v>
      </c>
      <c r="BN88" s="230">
        <v>8</v>
      </c>
      <c r="BO88" s="230">
        <v>9</v>
      </c>
      <c r="BP88" s="230">
        <v>10</v>
      </c>
      <c r="BQ88" s="230">
        <v>11</v>
      </c>
      <c r="BR88" s="230">
        <v>12</v>
      </c>
      <c r="BS88" s="230">
        <v>13</v>
      </c>
      <c r="BT88" s="230">
        <v>14</v>
      </c>
      <c r="BU88" s="230">
        <v>15</v>
      </c>
      <c r="BV88" s="230">
        <v>16</v>
      </c>
      <c r="BW88" s="230">
        <v>17</v>
      </c>
      <c r="BX88" s="230">
        <v>18</v>
      </c>
      <c r="BY88" s="230">
        <v>19</v>
      </c>
      <c r="BZ88" s="230">
        <v>20</v>
      </c>
      <c r="CA88" s="230">
        <v>21</v>
      </c>
      <c r="CB88" s="230">
        <v>22</v>
      </c>
      <c r="CC88" s="230">
        <v>23</v>
      </c>
      <c r="CD88" s="230">
        <v>24</v>
      </c>
      <c r="CE88" s="230">
        <v>25</v>
      </c>
      <c r="CF88" s="230">
        <v>26</v>
      </c>
      <c r="CG88" s="230">
        <v>27</v>
      </c>
      <c r="CH88" s="230">
        <v>28</v>
      </c>
      <c r="CI88" s="230">
        <v>29</v>
      </c>
      <c r="CJ88" s="230">
        <v>30</v>
      </c>
      <c r="CK88" s="230">
        <v>31</v>
      </c>
      <c r="CL88" s="230">
        <v>32</v>
      </c>
      <c r="CM88" s="230">
        <v>33</v>
      </c>
      <c r="CN88" s="230">
        <v>34</v>
      </c>
      <c r="CO88" s="230">
        <v>35</v>
      </c>
      <c r="CP88" s="230">
        <v>36</v>
      </c>
      <c r="CQ88" s="230">
        <v>37</v>
      </c>
    </row>
    <row r="89" spans="1:95" x14ac:dyDescent="0.25">
      <c r="A89" s="410" t="s">
        <v>252</v>
      </c>
      <c r="B89" s="411"/>
      <c r="C89" s="411"/>
      <c r="D89" s="411"/>
      <c r="E89" s="411"/>
      <c r="F89" s="411"/>
      <c r="G89" s="411"/>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414">
        <v>0</v>
      </c>
      <c r="AL89" s="415"/>
      <c r="AM89" s="230">
        <v>0</v>
      </c>
      <c r="AN89" s="230">
        <v>0</v>
      </c>
      <c r="AO89" s="230">
        <v>0</v>
      </c>
      <c r="AP89" s="230">
        <v>0</v>
      </c>
      <c r="AQ89" s="230">
        <v>0</v>
      </c>
      <c r="AR89" s="230">
        <v>0</v>
      </c>
      <c r="AS89" s="230">
        <v>0</v>
      </c>
      <c r="AT89" s="230">
        <v>0</v>
      </c>
      <c r="AU89" s="230">
        <v>0</v>
      </c>
      <c r="AV89" s="230">
        <v>0</v>
      </c>
      <c r="AW89" s="230">
        <v>0</v>
      </c>
      <c r="AX89" s="230">
        <v>0</v>
      </c>
      <c r="AY89" s="230">
        <v>0</v>
      </c>
      <c r="AZ89" s="230">
        <v>0</v>
      </c>
      <c r="BA89" s="230">
        <v>0</v>
      </c>
      <c r="BB89" s="230">
        <v>0</v>
      </c>
      <c r="BC89" s="230">
        <v>0</v>
      </c>
      <c r="BD89" s="230">
        <v>0</v>
      </c>
      <c r="BE89" s="230">
        <v>0</v>
      </c>
      <c r="BF89" s="230">
        <v>0</v>
      </c>
      <c r="BG89" s="230">
        <v>0</v>
      </c>
      <c r="BH89" s="230">
        <v>0</v>
      </c>
      <c r="BI89" s="230">
        <v>0</v>
      </c>
      <c r="BJ89" s="230">
        <v>0</v>
      </c>
      <c r="BK89" s="230">
        <v>0</v>
      </c>
      <c r="BL89" s="230">
        <v>0</v>
      </c>
      <c r="BM89" s="230">
        <v>0</v>
      </c>
      <c r="BN89" s="230">
        <v>0</v>
      </c>
      <c r="BO89" s="230">
        <v>0</v>
      </c>
      <c r="BP89" s="230">
        <v>0</v>
      </c>
      <c r="BQ89" s="230">
        <v>0</v>
      </c>
      <c r="BR89" s="230">
        <v>0</v>
      </c>
      <c r="BS89" s="230">
        <v>0</v>
      </c>
      <c r="BT89" s="230">
        <v>0</v>
      </c>
      <c r="BU89" s="230">
        <v>0</v>
      </c>
      <c r="BV89" s="230">
        <v>0</v>
      </c>
      <c r="BW89" s="230">
        <v>0</v>
      </c>
      <c r="BX89" s="230">
        <v>0</v>
      </c>
      <c r="BY89" s="230">
        <v>0</v>
      </c>
      <c r="BZ89" s="230">
        <v>0</v>
      </c>
      <c r="CA89" s="230">
        <v>0</v>
      </c>
      <c r="CB89" s="230">
        <v>0</v>
      </c>
      <c r="CC89" s="230">
        <v>0</v>
      </c>
      <c r="CD89" s="230">
        <v>0</v>
      </c>
      <c r="CE89" s="230">
        <v>0</v>
      </c>
      <c r="CF89" s="230">
        <v>0</v>
      </c>
      <c r="CG89" s="230">
        <v>0</v>
      </c>
      <c r="CH89" s="230">
        <v>0</v>
      </c>
      <c r="CI89" s="230">
        <v>0</v>
      </c>
      <c r="CJ89" s="230">
        <v>0</v>
      </c>
      <c r="CK89" s="230">
        <v>0</v>
      </c>
      <c r="CL89" s="230">
        <v>0</v>
      </c>
      <c r="CM89" s="230">
        <v>0</v>
      </c>
      <c r="CN89" s="230">
        <v>0</v>
      </c>
      <c r="CO89" s="230">
        <v>0</v>
      </c>
      <c r="CP89" s="230">
        <v>0</v>
      </c>
      <c r="CQ89" s="230">
        <v>0</v>
      </c>
    </row>
    <row r="90" spans="1:95" s="205" customFormat="1" ht="15" x14ac:dyDescent="0.25">
      <c r="A90" s="410" t="s">
        <v>251</v>
      </c>
      <c r="B90" s="411"/>
      <c r="C90" s="411"/>
      <c r="D90" s="411"/>
      <c r="E90" s="411"/>
      <c r="F90" s="411"/>
      <c r="G90" s="411"/>
      <c r="H90" s="411"/>
      <c r="I90" s="411"/>
      <c r="J90" s="411"/>
      <c r="K90" s="411"/>
      <c r="L90" s="411"/>
      <c r="M90" s="411"/>
      <c r="N90" s="411"/>
      <c r="O90" s="411"/>
      <c r="P90" s="411"/>
      <c r="Q90" s="411"/>
      <c r="R90" s="411"/>
      <c r="S90" s="411"/>
      <c r="T90" s="411"/>
      <c r="U90" s="411"/>
      <c r="V90" s="411"/>
      <c r="W90" s="411"/>
      <c r="X90" s="411"/>
      <c r="Y90" s="411"/>
      <c r="Z90" s="411"/>
      <c r="AA90" s="411"/>
      <c r="AB90" s="411"/>
      <c r="AC90" s="411"/>
      <c r="AD90" s="411"/>
      <c r="AE90" s="411"/>
      <c r="AF90" s="411"/>
      <c r="AG90" s="411"/>
      <c r="AH90" s="411"/>
      <c r="AI90" s="411"/>
      <c r="AJ90" s="411"/>
      <c r="AK90" s="412">
        <v>-1273631.5144880458</v>
      </c>
      <c r="AL90" s="413"/>
      <c r="AM90" s="229">
        <v>567261299.01972115</v>
      </c>
      <c r="AN90" s="229">
        <v>598151496.48220611</v>
      </c>
      <c r="AO90" s="229">
        <v>624992350.93588924</v>
      </c>
      <c r="AP90" s="229">
        <v>649992976.31070745</v>
      </c>
      <c r="AQ90" s="229">
        <v>675993610.98777103</v>
      </c>
      <c r="AR90" s="229">
        <v>703034255.3391701</v>
      </c>
      <c r="AS90" s="229">
        <v>731156509.75187778</v>
      </c>
      <c r="AT90" s="229">
        <v>760403638.62834656</v>
      </c>
      <c r="AU90" s="229">
        <v>790820636.94712675</v>
      </c>
      <c r="AV90" s="229">
        <v>822454299.48591101</v>
      </c>
      <c r="AW90" s="229">
        <v>853400407.85178316</v>
      </c>
      <c r="AX90" s="229">
        <v>887537229.80125928</v>
      </c>
      <c r="AY90" s="229">
        <v>923039508.91596723</v>
      </c>
      <c r="AZ90" s="229">
        <v>959961863.48251605</v>
      </c>
      <c r="BA90" s="229">
        <v>998361096.51897931</v>
      </c>
      <c r="BB90" s="229">
        <v>1038296283.1641543</v>
      </c>
      <c r="BC90" s="229">
        <v>1079828861.5623887</v>
      </c>
      <c r="BD90" s="229">
        <v>1123022727.3838058</v>
      </c>
      <c r="BE90" s="229">
        <v>1167944332.1253312</v>
      </c>
      <c r="BF90" s="229">
        <v>1214662785.3437712</v>
      </c>
      <c r="BG90" s="229">
        <v>1260359215.1745188</v>
      </c>
      <c r="BH90" s="229">
        <v>1310774233.2494318</v>
      </c>
      <c r="BI90" s="229">
        <v>1363205836.2945938</v>
      </c>
      <c r="BJ90" s="229">
        <v>1417734687.7088151</v>
      </c>
      <c r="BK90" s="229">
        <v>1474444677.4268577</v>
      </c>
      <c r="BL90" s="229">
        <v>1533423050.9808757</v>
      </c>
      <c r="BM90" s="229">
        <v>1594760543.7243063</v>
      </c>
      <c r="BN90" s="229">
        <v>1658551520.4247274</v>
      </c>
      <c r="BO90" s="229">
        <v>1724894120.4404173</v>
      </c>
      <c r="BP90" s="229">
        <v>1793890408.7039881</v>
      </c>
      <c r="BQ90" s="229" t="s">
        <v>549</v>
      </c>
      <c r="BR90" s="229" t="s">
        <v>549</v>
      </c>
      <c r="BS90" s="229" t="s">
        <v>549</v>
      </c>
      <c r="BT90" s="229" t="s">
        <v>549</v>
      </c>
      <c r="BU90" s="229" t="s">
        <v>549</v>
      </c>
      <c r="BV90" s="229" t="s">
        <v>549</v>
      </c>
      <c r="BW90" s="229" t="s">
        <v>549</v>
      </c>
      <c r="BX90" s="229" t="s">
        <v>549</v>
      </c>
      <c r="BY90" s="229" t="s">
        <v>549</v>
      </c>
      <c r="BZ90" s="229" t="s">
        <v>549</v>
      </c>
      <c r="CA90" s="229" t="s">
        <v>549</v>
      </c>
      <c r="CB90" s="229" t="s">
        <v>549</v>
      </c>
      <c r="CC90" s="229" t="s">
        <v>549</v>
      </c>
      <c r="CD90" s="229" t="s">
        <v>549</v>
      </c>
      <c r="CE90" s="229" t="s">
        <v>549</v>
      </c>
      <c r="CF90" s="229" t="s">
        <v>549</v>
      </c>
      <c r="CG90" s="229" t="s">
        <v>549</v>
      </c>
      <c r="CH90" s="229" t="s">
        <v>549</v>
      </c>
      <c r="CI90" s="229" t="s">
        <v>549</v>
      </c>
      <c r="CJ90" s="229" t="s">
        <v>549</v>
      </c>
      <c r="CK90" s="229" t="s">
        <v>549</v>
      </c>
      <c r="CL90" s="229" t="s">
        <v>549</v>
      </c>
      <c r="CM90" s="229" t="s">
        <v>549</v>
      </c>
      <c r="CN90" s="229" t="s">
        <v>549</v>
      </c>
      <c r="CO90" s="229" t="s">
        <v>549</v>
      </c>
      <c r="CP90" s="229" t="s">
        <v>549</v>
      </c>
      <c r="CQ90" s="229" t="s">
        <v>549</v>
      </c>
    </row>
    <row r="91" spans="1:95" s="205" customFormat="1" ht="15" x14ac:dyDescent="0.25">
      <c r="A91" s="410" t="s">
        <v>565</v>
      </c>
      <c r="B91" s="411"/>
      <c r="C91" s="411"/>
      <c r="D91" s="411"/>
      <c r="E91" s="411"/>
      <c r="F91" s="411"/>
      <c r="G91" s="411"/>
      <c r="H91" s="411"/>
      <c r="I91" s="411"/>
      <c r="J91" s="411"/>
      <c r="K91" s="411"/>
      <c r="L91" s="411"/>
      <c r="M91" s="411"/>
      <c r="N91" s="411"/>
      <c r="O91" s="411"/>
      <c r="P91" s="411"/>
      <c r="Q91" s="411"/>
      <c r="R91" s="411"/>
      <c r="S91" s="411"/>
      <c r="T91" s="411"/>
      <c r="U91" s="411"/>
      <c r="V91" s="411"/>
      <c r="W91" s="411"/>
      <c r="X91" s="411"/>
      <c r="Y91" s="411"/>
      <c r="Z91" s="411"/>
      <c r="AA91" s="411"/>
      <c r="AB91" s="411"/>
      <c r="AC91" s="411"/>
      <c r="AD91" s="411"/>
      <c r="AE91" s="411"/>
      <c r="AF91" s="411"/>
      <c r="AG91" s="411"/>
      <c r="AH91" s="411"/>
      <c r="AI91" s="411"/>
      <c r="AJ91" s="411"/>
      <c r="AK91" s="412">
        <v>-1273631.5144880458</v>
      </c>
      <c r="AL91" s="413"/>
      <c r="AM91" s="229">
        <v>565987667.50523305</v>
      </c>
      <c r="AN91" s="229">
        <v>1164139163.9874392</v>
      </c>
      <c r="AO91" s="229">
        <v>1789131514.9233284</v>
      </c>
      <c r="AP91" s="229">
        <v>2439124491.234036</v>
      </c>
      <c r="AQ91" s="229">
        <v>3115118102.221807</v>
      </c>
      <c r="AR91" s="229">
        <v>3818152357.560977</v>
      </c>
      <c r="AS91" s="229">
        <v>4549308867.3128548</v>
      </c>
      <c r="AT91" s="229">
        <v>5309712505.9412012</v>
      </c>
      <c r="AU91" s="229">
        <v>6100533142.8883276</v>
      </c>
      <c r="AV91" s="229">
        <v>6922987442.374239</v>
      </c>
      <c r="AW91" s="229">
        <v>7776387850.2260218</v>
      </c>
      <c r="AX91" s="229">
        <v>8663925080.0272808</v>
      </c>
      <c r="AY91" s="229">
        <v>9586964588.9432487</v>
      </c>
      <c r="AZ91" s="229">
        <v>10546926452.425764</v>
      </c>
      <c r="BA91" s="229">
        <v>11545287548.944744</v>
      </c>
      <c r="BB91" s="229">
        <v>12583583832.108898</v>
      </c>
      <c r="BC91" s="229">
        <v>13663412693.671288</v>
      </c>
      <c r="BD91" s="229">
        <v>14786435421.055094</v>
      </c>
      <c r="BE91" s="229">
        <v>15954379753.180426</v>
      </c>
      <c r="BF91" s="229">
        <v>17169042538.524197</v>
      </c>
      <c r="BG91" s="229">
        <v>18429401753.698715</v>
      </c>
      <c r="BH91" s="229">
        <v>19740175986.948147</v>
      </c>
      <c r="BI91" s="229">
        <v>21103381823.242741</v>
      </c>
      <c r="BJ91" s="229">
        <v>22521116510.951557</v>
      </c>
      <c r="BK91" s="229">
        <v>23995561188.378414</v>
      </c>
      <c r="BL91" s="229">
        <v>25528984239.359291</v>
      </c>
      <c r="BM91" s="229">
        <v>27123744783.083599</v>
      </c>
      <c r="BN91" s="229">
        <v>28782296303.508327</v>
      </c>
      <c r="BO91" s="229">
        <v>30507190423.948746</v>
      </c>
      <c r="BP91" s="229">
        <v>32301080832.652733</v>
      </c>
      <c r="BQ91" s="229" t="s">
        <v>549</v>
      </c>
      <c r="BR91" s="229" t="s">
        <v>549</v>
      </c>
      <c r="BS91" s="229" t="s">
        <v>549</v>
      </c>
      <c r="BT91" s="229" t="s">
        <v>549</v>
      </c>
      <c r="BU91" s="229" t="s">
        <v>549</v>
      </c>
      <c r="BV91" s="229" t="s">
        <v>549</v>
      </c>
      <c r="BW91" s="229" t="s">
        <v>549</v>
      </c>
      <c r="BX91" s="229" t="s">
        <v>549</v>
      </c>
      <c r="BY91" s="229" t="s">
        <v>549</v>
      </c>
      <c r="BZ91" s="229" t="s">
        <v>549</v>
      </c>
      <c r="CA91" s="229" t="s">
        <v>549</v>
      </c>
      <c r="CB91" s="229" t="s">
        <v>549</v>
      </c>
      <c r="CC91" s="229" t="s">
        <v>549</v>
      </c>
      <c r="CD91" s="229" t="s">
        <v>549</v>
      </c>
      <c r="CE91" s="229" t="s">
        <v>549</v>
      </c>
      <c r="CF91" s="229" t="s">
        <v>549</v>
      </c>
      <c r="CG91" s="229" t="s">
        <v>549</v>
      </c>
      <c r="CH91" s="229" t="s">
        <v>549</v>
      </c>
      <c r="CI91" s="229" t="s">
        <v>549</v>
      </c>
      <c r="CJ91" s="229" t="s">
        <v>549</v>
      </c>
      <c r="CK91" s="229" t="s">
        <v>549</v>
      </c>
      <c r="CL91" s="229" t="s">
        <v>549</v>
      </c>
      <c r="CM91" s="229" t="s">
        <v>549</v>
      </c>
      <c r="CN91" s="229" t="s">
        <v>549</v>
      </c>
      <c r="CO91" s="229" t="s">
        <v>549</v>
      </c>
      <c r="CP91" s="229" t="s">
        <v>549</v>
      </c>
      <c r="CQ91" s="229" t="s">
        <v>549</v>
      </c>
    </row>
    <row r="92" spans="1:95" x14ac:dyDescent="0.25">
      <c r="A92" s="410" t="s">
        <v>250</v>
      </c>
      <c r="B92" s="411"/>
      <c r="C92" s="411"/>
      <c r="D92" s="411"/>
      <c r="E92" s="411"/>
      <c r="F92" s="411"/>
      <c r="G92" s="411"/>
      <c r="H92" s="411"/>
      <c r="I92" s="411"/>
      <c r="J92" s="411"/>
      <c r="K92" s="411"/>
      <c r="L92" s="411"/>
      <c r="M92" s="411"/>
      <c r="N92" s="411"/>
      <c r="O92" s="411"/>
      <c r="P92" s="411"/>
      <c r="Q92" s="411"/>
      <c r="R92" s="411"/>
      <c r="S92" s="411"/>
      <c r="T92" s="411"/>
      <c r="U92" s="411"/>
      <c r="V92" s="411"/>
      <c r="W92" s="411"/>
      <c r="X92" s="411"/>
      <c r="Y92" s="411"/>
      <c r="Z92" s="411"/>
      <c r="AA92" s="411"/>
      <c r="AB92" s="411"/>
      <c r="AC92" s="411"/>
      <c r="AD92" s="411"/>
      <c r="AE92" s="411"/>
      <c r="AF92" s="411"/>
      <c r="AG92" s="411"/>
      <c r="AH92" s="411"/>
      <c r="AI92" s="411"/>
      <c r="AJ92" s="411"/>
      <c r="AK92" s="430">
        <v>1</v>
      </c>
      <c r="AL92" s="431"/>
      <c r="AM92" s="236">
        <v>0.87742388347810829</v>
      </c>
      <c r="AN92" s="236">
        <v>0.76987267129780501</v>
      </c>
      <c r="AO92" s="236">
        <v>0.67550466903378525</v>
      </c>
      <c r="AP92" s="236">
        <v>0.59270393001121813</v>
      </c>
      <c r="AQ92" s="236">
        <v>0.52005258402317989</v>
      </c>
      <c r="AR92" s="236">
        <v>0.45630655788644375</v>
      </c>
      <c r="AS92" s="236">
        <v>0.40037427207725179</v>
      </c>
      <c r="AT92" s="236">
        <v>0.35129794865074299</v>
      </c>
      <c r="AU92" s="236">
        <v>0.30823721036302798</v>
      </c>
      <c r="AV92" s="236">
        <v>0.27045469014918666</v>
      </c>
      <c r="AW92" s="236">
        <v>0.23730340453556784</v>
      </c>
      <c r="AX92" s="236">
        <v>0.20821567477017444</v>
      </c>
      <c r="AY92" s="236">
        <v>0.18269340595786127</v>
      </c>
      <c r="AZ92" s="236">
        <v>0.16029955774138921</v>
      </c>
      <c r="BA92" s="236">
        <v>0.14065066047327299</v>
      </c>
      <c r="BB92" s="236">
        <v>0.12341024872622003</v>
      </c>
      <c r="BC92" s="236">
        <v>0.10828309969835925</v>
      </c>
      <c r="BD92" s="236">
        <v>9.5010177852381555E-2</v>
      </c>
      <c r="BE92" s="236">
        <v>8.3364199221182392E-2</v>
      </c>
      <c r="BF92" s="236">
        <v>7.3145739423692541E-2</v>
      </c>
      <c r="BG92" s="236">
        <v>6.4179818745014078E-2</v>
      </c>
      <c r="BH92" s="236">
        <v>5.6312905804171344E-2</v>
      </c>
      <c r="BI92" s="236">
        <v>4.9410288500632928E-2</v>
      </c>
      <c r="BJ92" s="236">
        <v>4.3353767219999062E-2</v>
      </c>
      <c r="BK92" s="236">
        <v>3.8039630797577488E-2</v>
      </c>
      <c r="BL92" s="236">
        <v>3.3376880580483895E-2</v>
      </c>
      <c r="BM92" s="236">
        <v>2.9285672177313236E-2</v>
      </c>
      <c r="BN92" s="236">
        <v>2.5695948212084964E-2</v>
      </c>
      <c r="BO92" s="236">
        <v>2.2546238669899948E-2</v>
      </c>
      <c r="BP92" s="236">
        <v>1.9782608291567912E-2</v>
      </c>
      <c r="BQ92" s="236" t="s">
        <v>549</v>
      </c>
      <c r="BR92" s="236" t="s">
        <v>549</v>
      </c>
      <c r="BS92" s="236" t="s">
        <v>549</v>
      </c>
      <c r="BT92" s="236" t="s">
        <v>549</v>
      </c>
      <c r="BU92" s="236" t="s">
        <v>549</v>
      </c>
      <c r="BV92" s="236" t="s">
        <v>549</v>
      </c>
      <c r="BW92" s="236" t="s">
        <v>549</v>
      </c>
      <c r="BX92" s="236" t="s">
        <v>549</v>
      </c>
      <c r="BY92" s="236" t="s">
        <v>549</v>
      </c>
      <c r="BZ92" s="236" t="s">
        <v>549</v>
      </c>
      <c r="CA92" s="236" t="s">
        <v>549</v>
      </c>
      <c r="CB92" s="236" t="s">
        <v>549</v>
      </c>
      <c r="CC92" s="236" t="s">
        <v>549</v>
      </c>
      <c r="CD92" s="236" t="s">
        <v>549</v>
      </c>
      <c r="CE92" s="236" t="s">
        <v>549</v>
      </c>
      <c r="CF92" s="236" t="s">
        <v>549</v>
      </c>
      <c r="CG92" s="236" t="s">
        <v>549</v>
      </c>
      <c r="CH92" s="236" t="s">
        <v>549</v>
      </c>
      <c r="CI92" s="236" t="s">
        <v>549</v>
      </c>
      <c r="CJ92" s="236" t="s">
        <v>549</v>
      </c>
      <c r="CK92" s="236" t="s">
        <v>549</v>
      </c>
      <c r="CL92" s="236" t="s">
        <v>549</v>
      </c>
      <c r="CM92" s="236" t="s">
        <v>549</v>
      </c>
      <c r="CN92" s="236" t="s">
        <v>549</v>
      </c>
      <c r="CO92" s="236" t="s">
        <v>549</v>
      </c>
      <c r="CP92" s="236" t="s">
        <v>549</v>
      </c>
      <c r="CQ92" s="236" t="s">
        <v>549</v>
      </c>
    </row>
    <row r="93" spans="1:95" s="205" customFormat="1" ht="14.25" x14ac:dyDescent="0.25">
      <c r="A93" s="432" t="s">
        <v>566</v>
      </c>
      <c r="B93" s="433"/>
      <c r="C93" s="433"/>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41">
        <v>-1273631.5144880458</v>
      </c>
      <c r="AL93" s="442"/>
      <c r="AM93" s="237">
        <v>497728611.93272018</v>
      </c>
      <c r="AN93" s="237">
        <v>460500490.43753564</v>
      </c>
      <c r="AO93" s="237">
        <v>422185251.16759521</v>
      </c>
      <c r="AP93" s="237">
        <v>385253391.53904492</v>
      </c>
      <c r="AQ93" s="237">
        <v>351552224.17735058</v>
      </c>
      <c r="AR93" s="237">
        <v>320799141.13007587</v>
      </c>
      <c r="AS93" s="237">
        <v>292736255.3664521</v>
      </c>
      <c r="AT93" s="237">
        <v>267128238.39669901</v>
      </c>
      <c r="AU93" s="237">
        <v>243760347.03009528</v>
      </c>
      <c r="AV93" s="237">
        <v>222436622.72932842</v>
      </c>
      <c r="AW93" s="237">
        <v>202514822.21527028</v>
      </c>
      <c r="AX93" s="237">
        <v>184799163.18672058</v>
      </c>
      <c r="AY93" s="237">
        <v>168633231.71752971</v>
      </c>
      <c r="AZ93" s="237">
        <v>153881462.16484717</v>
      </c>
      <c r="BA93" s="237">
        <v>140420147.61621547</v>
      </c>
      <c r="BB93" s="237">
        <v>128136402.55679806</v>
      </c>
      <c r="BC93" s="237">
        <v>116927216.2737259</v>
      </c>
      <c r="BD93" s="237">
        <v>106698589.06100199</v>
      </c>
      <c r="BE93" s="237">
        <v>97364743.982546926</v>
      </c>
      <c r="BF93" s="237">
        <v>88847407.584412083</v>
      </c>
      <c r="BG93" s="237">
        <v>80889625.98350881</v>
      </c>
      <c r="BH93" s="237">
        <v>73813505.927510172</v>
      </c>
      <c r="BI93" s="237">
        <v>67356393.657062456</v>
      </c>
      <c r="BJ93" s="237">
        <v>61464139.630646035</v>
      </c>
      <c r="BK93" s="237">
        <v>56087331.160770901</v>
      </c>
      <c r="BL93" s="237">
        <v>51180878.051949956</v>
      </c>
      <c r="BM93" s="237">
        <v>46703634.484823845</v>
      </c>
      <c r="BN93" s="237">
        <v>42618053.97590857</v>
      </c>
      <c r="BO93" s="237">
        <v>38889874.519756794</v>
      </c>
      <c r="BP93" s="237">
        <v>35487831.273391664</v>
      </c>
      <c r="BQ93" s="237" t="s">
        <v>549</v>
      </c>
      <c r="BR93" s="237" t="s">
        <v>549</v>
      </c>
      <c r="BS93" s="237" t="s">
        <v>549</v>
      </c>
      <c r="BT93" s="237" t="s">
        <v>549</v>
      </c>
      <c r="BU93" s="237" t="s">
        <v>549</v>
      </c>
      <c r="BV93" s="237" t="s">
        <v>549</v>
      </c>
      <c r="BW93" s="237" t="s">
        <v>549</v>
      </c>
      <c r="BX93" s="237" t="s">
        <v>549</v>
      </c>
      <c r="BY93" s="237" t="s">
        <v>549</v>
      </c>
      <c r="BZ93" s="237" t="s">
        <v>549</v>
      </c>
      <c r="CA93" s="237" t="s">
        <v>549</v>
      </c>
      <c r="CB93" s="237" t="s">
        <v>549</v>
      </c>
      <c r="CC93" s="237" t="s">
        <v>549</v>
      </c>
      <c r="CD93" s="237" t="s">
        <v>549</v>
      </c>
      <c r="CE93" s="237" t="s">
        <v>549</v>
      </c>
      <c r="CF93" s="237" t="s">
        <v>549</v>
      </c>
      <c r="CG93" s="237" t="s">
        <v>549</v>
      </c>
      <c r="CH93" s="237" t="s">
        <v>549</v>
      </c>
      <c r="CI93" s="237" t="s">
        <v>549</v>
      </c>
      <c r="CJ93" s="237" t="s">
        <v>549</v>
      </c>
      <c r="CK93" s="237" t="s">
        <v>549</v>
      </c>
      <c r="CL93" s="237" t="s">
        <v>549</v>
      </c>
      <c r="CM93" s="237" t="s">
        <v>549</v>
      </c>
      <c r="CN93" s="237" t="s">
        <v>549</v>
      </c>
      <c r="CO93" s="237" t="s">
        <v>549</v>
      </c>
      <c r="CP93" s="237" t="s">
        <v>549</v>
      </c>
      <c r="CQ93" s="237" t="s">
        <v>549</v>
      </c>
    </row>
    <row r="94" spans="1:95" s="205" customFormat="1" ht="14.25" x14ac:dyDescent="0.25">
      <c r="A94" s="432" t="s">
        <v>567</v>
      </c>
      <c r="B94" s="433"/>
      <c r="C94" s="433"/>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41">
        <v>-1273631.5144880458</v>
      </c>
      <c r="AL94" s="442"/>
      <c r="AM94" s="237">
        <v>496454980.41823214</v>
      </c>
      <c r="AN94" s="237">
        <v>956955470.85576773</v>
      </c>
      <c r="AO94" s="237">
        <v>1379140722.0233629</v>
      </c>
      <c r="AP94" s="237">
        <v>1764394113.5624077</v>
      </c>
      <c r="AQ94" s="237">
        <v>2115946337.7397583</v>
      </c>
      <c r="AR94" s="237">
        <v>2436745478.8698339</v>
      </c>
      <c r="AS94" s="237">
        <v>2729481734.2362862</v>
      </c>
      <c r="AT94" s="237">
        <v>2996609972.6329851</v>
      </c>
      <c r="AU94" s="237">
        <v>3240370319.6630802</v>
      </c>
      <c r="AV94" s="237">
        <v>3462806942.3924088</v>
      </c>
      <c r="AW94" s="237">
        <v>3665321764.6076794</v>
      </c>
      <c r="AX94" s="237">
        <v>3850120927.7943997</v>
      </c>
      <c r="AY94" s="237">
        <v>4018754159.5119295</v>
      </c>
      <c r="AZ94" s="237">
        <v>4172635621.6767769</v>
      </c>
      <c r="BA94" s="237">
        <v>4313055769.2929926</v>
      </c>
      <c r="BB94" s="237">
        <v>4441192171.8497906</v>
      </c>
      <c r="BC94" s="237">
        <v>4558119388.1235161</v>
      </c>
      <c r="BD94" s="237">
        <v>4664817977.1845179</v>
      </c>
      <c r="BE94" s="237">
        <v>4762182721.1670647</v>
      </c>
      <c r="BF94" s="237">
        <v>4851030128.7514763</v>
      </c>
      <c r="BG94" s="237">
        <v>4931919754.7349854</v>
      </c>
      <c r="BH94" s="237">
        <v>5005733260.6624956</v>
      </c>
      <c r="BI94" s="237">
        <v>5073089654.3195581</v>
      </c>
      <c r="BJ94" s="237">
        <v>5134553793.9502039</v>
      </c>
      <c r="BK94" s="237">
        <v>5190641125.1109753</v>
      </c>
      <c r="BL94" s="237">
        <v>5241822003.1629248</v>
      </c>
      <c r="BM94" s="237">
        <v>5288525637.6477489</v>
      </c>
      <c r="BN94" s="237">
        <v>5331143691.6236572</v>
      </c>
      <c r="BO94" s="237">
        <v>5370033566.1434135</v>
      </c>
      <c r="BP94" s="237">
        <v>5405521397.4168053</v>
      </c>
      <c r="BQ94" s="237">
        <v>5405521397.4168053</v>
      </c>
      <c r="BR94" s="237">
        <v>5405521397.4168053</v>
      </c>
      <c r="BS94" s="237">
        <v>5405521397.4168053</v>
      </c>
      <c r="BT94" s="237">
        <v>5405521397.4168053</v>
      </c>
      <c r="BU94" s="237">
        <v>5405521397.4168053</v>
      </c>
      <c r="BV94" s="237">
        <v>5405521397.4168053</v>
      </c>
      <c r="BW94" s="237">
        <v>5405521397.4168053</v>
      </c>
      <c r="BX94" s="237">
        <v>5405521397.4168053</v>
      </c>
      <c r="BY94" s="237">
        <v>5405521397.4168053</v>
      </c>
      <c r="BZ94" s="237">
        <v>5405521397.4168053</v>
      </c>
      <c r="CA94" s="237">
        <v>5405521397.4168053</v>
      </c>
      <c r="CB94" s="237">
        <v>5405521397.4168053</v>
      </c>
      <c r="CC94" s="237">
        <v>5405521397.4168053</v>
      </c>
      <c r="CD94" s="237">
        <v>5405521397.4168053</v>
      </c>
      <c r="CE94" s="237">
        <v>5405521397.4168053</v>
      </c>
      <c r="CF94" s="237">
        <v>5405521397.4168053</v>
      </c>
      <c r="CG94" s="237">
        <v>5405521397.4168053</v>
      </c>
      <c r="CH94" s="237">
        <v>5405521397.4168053</v>
      </c>
      <c r="CI94" s="237">
        <v>5405521397.4168053</v>
      </c>
      <c r="CJ94" s="237">
        <v>5405521397.4168053</v>
      </c>
      <c r="CK94" s="237">
        <v>5405521397.4168053</v>
      </c>
      <c r="CL94" s="237">
        <v>5405521397.4168053</v>
      </c>
      <c r="CM94" s="237">
        <v>5405521397.4168053</v>
      </c>
      <c r="CN94" s="237">
        <v>5405521397.4168053</v>
      </c>
      <c r="CO94" s="237">
        <v>5405521397.4168053</v>
      </c>
      <c r="CP94" s="237">
        <v>5405521397.4168053</v>
      </c>
      <c r="CQ94" s="237">
        <v>5405521397.4168053</v>
      </c>
    </row>
    <row r="95" spans="1:95" s="205" customFormat="1" ht="14.25" x14ac:dyDescent="0.25">
      <c r="A95" s="432" t="s">
        <v>568</v>
      </c>
      <c r="B95" s="433"/>
      <c r="C95" s="433"/>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43">
        <v>0</v>
      </c>
      <c r="AL95" s="444"/>
      <c r="AM95" s="238">
        <v>444.38886841830168</v>
      </c>
      <c r="AN95" s="238">
        <v>445.44083872543524</v>
      </c>
      <c r="AO95" s="238">
        <v>445.44329499573053</v>
      </c>
      <c r="AP95" s="238">
        <v>445.44330071761988</v>
      </c>
      <c r="AQ95" s="238">
        <v>445.44330073094096</v>
      </c>
      <c r="AR95" s="238">
        <v>445.44330073098519</v>
      </c>
      <c r="AS95" s="238">
        <v>445.44330073098519</v>
      </c>
      <c r="AT95" s="238">
        <v>445.44330073098519</v>
      </c>
      <c r="AU95" s="238">
        <v>445.44330073098519</v>
      </c>
      <c r="AV95" s="238">
        <v>445.44330073098519</v>
      </c>
      <c r="AW95" s="238">
        <v>445.44330073098519</v>
      </c>
      <c r="AX95" s="238">
        <v>445.44330073098519</v>
      </c>
      <c r="AY95" s="238">
        <v>445.44330073098519</v>
      </c>
      <c r="AZ95" s="238">
        <v>445.44330073098519</v>
      </c>
      <c r="BA95" s="238">
        <v>445.44330073098519</v>
      </c>
      <c r="BB95" s="238">
        <v>445.44330073098519</v>
      </c>
      <c r="BC95" s="238">
        <v>445.44330073098519</v>
      </c>
      <c r="BD95" s="238">
        <v>445.44330073096307</v>
      </c>
      <c r="BE95" s="238">
        <v>445.44330073098519</v>
      </c>
      <c r="BF95" s="238">
        <v>445.44330073098519</v>
      </c>
      <c r="BG95" s="238">
        <v>445.44330073098519</v>
      </c>
      <c r="BH95" s="238">
        <v>445.44330073098519</v>
      </c>
      <c r="BI95" s="238">
        <v>445.44330073098519</v>
      </c>
      <c r="BJ95" s="238">
        <v>445.44330073098519</v>
      </c>
      <c r="BK95" s="238">
        <v>445.44330073098519</v>
      </c>
      <c r="BL95" s="238">
        <v>445.44330073098519</v>
      </c>
      <c r="BM95" s="238">
        <v>445.44330073098519</v>
      </c>
      <c r="BN95" s="238">
        <v>445.44330073098519</v>
      </c>
      <c r="BO95" s="238">
        <v>445.44330073098519</v>
      </c>
      <c r="BP95" s="238">
        <v>445.44330073098519</v>
      </c>
      <c r="BQ95" s="238" t="s">
        <v>549</v>
      </c>
      <c r="BR95" s="238" t="s">
        <v>549</v>
      </c>
      <c r="BS95" s="238" t="s">
        <v>549</v>
      </c>
      <c r="BT95" s="238" t="s">
        <v>549</v>
      </c>
      <c r="BU95" s="238" t="s">
        <v>549</v>
      </c>
      <c r="BV95" s="238" t="s">
        <v>549</v>
      </c>
      <c r="BW95" s="238" t="s">
        <v>549</v>
      </c>
      <c r="BX95" s="238" t="s">
        <v>549</v>
      </c>
      <c r="BY95" s="238" t="s">
        <v>549</v>
      </c>
      <c r="BZ95" s="238" t="s">
        <v>549</v>
      </c>
      <c r="CA95" s="238" t="s">
        <v>549</v>
      </c>
      <c r="CB95" s="238" t="s">
        <v>549</v>
      </c>
      <c r="CC95" s="238" t="s">
        <v>549</v>
      </c>
      <c r="CD95" s="238" t="s">
        <v>549</v>
      </c>
      <c r="CE95" s="238" t="s">
        <v>549</v>
      </c>
      <c r="CF95" s="238" t="s">
        <v>549</v>
      </c>
      <c r="CG95" s="238" t="s">
        <v>549</v>
      </c>
      <c r="CH95" s="238" t="s">
        <v>549</v>
      </c>
      <c r="CI95" s="238" t="s">
        <v>549</v>
      </c>
      <c r="CJ95" s="238" t="s">
        <v>549</v>
      </c>
      <c r="CK95" s="238" t="s">
        <v>549</v>
      </c>
      <c r="CL95" s="238" t="s">
        <v>549</v>
      </c>
      <c r="CM95" s="238" t="s">
        <v>549</v>
      </c>
      <c r="CN95" s="238" t="s">
        <v>549</v>
      </c>
      <c r="CO95" s="238" t="s">
        <v>549</v>
      </c>
      <c r="CP95" s="238" t="s">
        <v>549</v>
      </c>
      <c r="CQ95" s="238" t="s">
        <v>549</v>
      </c>
    </row>
    <row r="96" spans="1:95" s="205" customFormat="1" ht="14.25" x14ac:dyDescent="0.25">
      <c r="A96" s="432" t="s">
        <v>569</v>
      </c>
      <c r="B96" s="433"/>
      <c r="C96" s="433"/>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4">
        <v>0</v>
      </c>
      <c r="AL96" s="435"/>
      <c r="AM96" s="239">
        <v>2.245228991805126E-3</v>
      </c>
      <c r="AN96" s="239">
        <v>0</v>
      </c>
      <c r="AO96" s="239">
        <v>0</v>
      </c>
      <c r="AP96" s="239">
        <v>0</v>
      </c>
      <c r="AQ96" s="239">
        <v>0</v>
      </c>
      <c r="AR96" s="239">
        <v>0</v>
      </c>
      <c r="AS96" s="239">
        <v>0</v>
      </c>
      <c r="AT96" s="239">
        <v>0</v>
      </c>
      <c r="AU96" s="239">
        <v>0</v>
      </c>
      <c r="AV96" s="239">
        <v>0</v>
      </c>
      <c r="AW96" s="239">
        <v>0</v>
      </c>
      <c r="AX96" s="239">
        <v>0</v>
      </c>
      <c r="AY96" s="239">
        <v>0</v>
      </c>
      <c r="AZ96" s="239">
        <v>0</v>
      </c>
      <c r="BA96" s="239">
        <v>0</v>
      </c>
      <c r="BB96" s="239">
        <v>0</v>
      </c>
      <c r="BC96" s="239">
        <v>0</v>
      </c>
      <c r="BD96" s="239">
        <v>0</v>
      </c>
      <c r="BE96" s="239">
        <v>0</v>
      </c>
      <c r="BF96" s="239">
        <v>0</v>
      </c>
      <c r="BG96" s="239">
        <v>0</v>
      </c>
      <c r="BH96" s="239">
        <v>0</v>
      </c>
      <c r="BI96" s="239">
        <v>0</v>
      </c>
      <c r="BJ96" s="239">
        <v>0</v>
      </c>
      <c r="BK96" s="239">
        <v>0</v>
      </c>
      <c r="BL96" s="239">
        <v>0</v>
      </c>
      <c r="BM96" s="239">
        <v>0</v>
      </c>
      <c r="BN96" s="239">
        <v>0</v>
      </c>
      <c r="BO96" s="239">
        <v>0</v>
      </c>
      <c r="BP96" s="239">
        <v>0</v>
      </c>
      <c r="BQ96" s="239" t="s">
        <v>549</v>
      </c>
      <c r="BR96" s="239" t="s">
        <v>549</v>
      </c>
      <c r="BS96" s="239" t="s">
        <v>549</v>
      </c>
      <c r="BT96" s="239" t="s">
        <v>549</v>
      </c>
      <c r="BU96" s="239" t="s">
        <v>549</v>
      </c>
      <c r="BV96" s="239" t="s">
        <v>549</v>
      </c>
      <c r="BW96" s="239" t="s">
        <v>549</v>
      </c>
      <c r="BX96" s="239" t="s">
        <v>549</v>
      </c>
      <c r="BY96" s="239" t="s">
        <v>549</v>
      </c>
      <c r="BZ96" s="239" t="s">
        <v>549</v>
      </c>
      <c r="CA96" s="239" t="s">
        <v>549</v>
      </c>
      <c r="CB96" s="239" t="s">
        <v>549</v>
      </c>
      <c r="CC96" s="239" t="s">
        <v>549</v>
      </c>
      <c r="CD96" s="239" t="s">
        <v>549</v>
      </c>
      <c r="CE96" s="239" t="s">
        <v>549</v>
      </c>
      <c r="CF96" s="239" t="s">
        <v>549</v>
      </c>
      <c r="CG96" s="239" t="s">
        <v>549</v>
      </c>
      <c r="CH96" s="239" t="s">
        <v>549</v>
      </c>
      <c r="CI96" s="239" t="s">
        <v>549</v>
      </c>
      <c r="CJ96" s="239" t="s">
        <v>549</v>
      </c>
      <c r="CK96" s="239" t="s">
        <v>549</v>
      </c>
      <c r="CL96" s="239" t="s">
        <v>549</v>
      </c>
      <c r="CM96" s="239" t="s">
        <v>549</v>
      </c>
      <c r="CN96" s="239" t="s">
        <v>549</v>
      </c>
      <c r="CO96" s="239" t="s">
        <v>549</v>
      </c>
      <c r="CP96" s="239" t="s">
        <v>549</v>
      </c>
      <c r="CQ96" s="239" t="s">
        <v>549</v>
      </c>
    </row>
    <row r="97" spans="1:95" s="205" customFormat="1" ht="15" thickBot="1" x14ac:dyDescent="0.3">
      <c r="A97" s="436" t="s">
        <v>570</v>
      </c>
      <c r="B97" s="437"/>
      <c r="C97" s="437"/>
      <c r="D97" s="437"/>
      <c r="E97" s="437"/>
      <c r="F97" s="437"/>
      <c r="G97" s="437"/>
      <c r="H97" s="437"/>
      <c r="I97" s="437"/>
      <c r="J97" s="437"/>
      <c r="K97" s="437"/>
      <c r="L97" s="437"/>
      <c r="M97" s="437"/>
      <c r="N97" s="437"/>
      <c r="O97" s="437"/>
      <c r="P97" s="437"/>
      <c r="Q97" s="437"/>
      <c r="R97" s="437"/>
      <c r="S97" s="437"/>
      <c r="T97" s="437"/>
      <c r="U97" s="437"/>
      <c r="V97" s="437"/>
      <c r="W97" s="437"/>
      <c r="X97" s="437"/>
      <c r="Y97" s="437"/>
      <c r="Z97" s="437"/>
      <c r="AA97" s="437"/>
      <c r="AB97" s="437"/>
      <c r="AC97" s="437"/>
      <c r="AD97" s="437"/>
      <c r="AE97" s="437"/>
      <c r="AF97" s="437"/>
      <c r="AG97" s="437"/>
      <c r="AH97" s="437"/>
      <c r="AI97" s="437"/>
      <c r="AJ97" s="437"/>
      <c r="AK97" s="438">
        <v>0</v>
      </c>
      <c r="AL97" s="439"/>
      <c r="AM97" s="240">
        <v>2.5588874819602037E-3</v>
      </c>
      <c r="AN97" s="240">
        <v>0</v>
      </c>
      <c r="AO97" s="240">
        <v>0</v>
      </c>
      <c r="AP97" s="240">
        <v>0</v>
      </c>
      <c r="AQ97" s="240">
        <v>0</v>
      </c>
      <c r="AR97" s="240">
        <v>0</v>
      </c>
      <c r="AS97" s="240">
        <v>0</v>
      </c>
      <c r="AT97" s="240">
        <v>0</v>
      </c>
      <c r="AU97" s="240">
        <v>0</v>
      </c>
      <c r="AV97" s="240">
        <v>0</v>
      </c>
      <c r="AW97" s="240">
        <v>0</v>
      </c>
      <c r="AX97" s="240">
        <v>0</v>
      </c>
      <c r="AY97" s="240">
        <v>0</v>
      </c>
      <c r="AZ97" s="240">
        <v>0</v>
      </c>
      <c r="BA97" s="240">
        <v>0</v>
      </c>
      <c r="BB97" s="240">
        <v>0</v>
      </c>
      <c r="BC97" s="240">
        <v>0</v>
      </c>
      <c r="BD97" s="240">
        <v>0</v>
      </c>
      <c r="BE97" s="240">
        <v>0</v>
      </c>
      <c r="BF97" s="240">
        <v>0</v>
      </c>
      <c r="BG97" s="240">
        <v>0</v>
      </c>
      <c r="BH97" s="240">
        <v>0</v>
      </c>
      <c r="BI97" s="240">
        <v>0</v>
      </c>
      <c r="BJ97" s="240">
        <v>0</v>
      </c>
      <c r="BK97" s="240">
        <v>0</v>
      </c>
      <c r="BL97" s="240">
        <v>0</v>
      </c>
      <c r="BM97" s="240">
        <v>0</v>
      </c>
      <c r="BN97" s="240">
        <v>0</v>
      </c>
      <c r="BO97" s="240">
        <v>0</v>
      </c>
      <c r="BP97" s="240">
        <v>0</v>
      </c>
      <c r="BQ97" s="240" t="s">
        <v>549</v>
      </c>
      <c r="BR97" s="240" t="s">
        <v>549</v>
      </c>
      <c r="BS97" s="240" t="s">
        <v>549</v>
      </c>
      <c r="BT97" s="240" t="s">
        <v>549</v>
      </c>
      <c r="BU97" s="240" t="s">
        <v>549</v>
      </c>
      <c r="BV97" s="240" t="s">
        <v>549</v>
      </c>
      <c r="BW97" s="240" t="s">
        <v>549</v>
      </c>
      <c r="BX97" s="240" t="s">
        <v>549</v>
      </c>
      <c r="BY97" s="240" t="s">
        <v>549</v>
      </c>
      <c r="BZ97" s="240" t="s">
        <v>549</v>
      </c>
      <c r="CA97" s="240" t="s">
        <v>549</v>
      </c>
      <c r="CB97" s="240" t="s">
        <v>549</v>
      </c>
      <c r="CC97" s="240" t="s">
        <v>549</v>
      </c>
      <c r="CD97" s="240" t="s">
        <v>549</v>
      </c>
      <c r="CE97" s="240" t="s">
        <v>549</v>
      </c>
      <c r="CF97" s="240" t="s">
        <v>549</v>
      </c>
      <c r="CG97" s="240" t="s">
        <v>549</v>
      </c>
      <c r="CH97" s="240" t="s">
        <v>549</v>
      </c>
      <c r="CI97" s="240" t="s">
        <v>549</v>
      </c>
      <c r="CJ97" s="240" t="s">
        <v>549</v>
      </c>
      <c r="CK97" s="240" t="s">
        <v>549</v>
      </c>
      <c r="CL97" s="240" t="s">
        <v>549</v>
      </c>
      <c r="CM97" s="240" t="s">
        <v>549</v>
      </c>
      <c r="CN97" s="240" t="s">
        <v>549</v>
      </c>
      <c r="CO97" s="240" t="s">
        <v>549</v>
      </c>
      <c r="CP97" s="240" t="s">
        <v>549</v>
      </c>
      <c r="CQ97" s="240" t="s">
        <v>549</v>
      </c>
    </row>
    <row r="98" spans="1:95" x14ac:dyDescent="0.25">
      <c r="AM98" s="241"/>
      <c r="AN98" s="241"/>
      <c r="AO98" s="241"/>
      <c r="AP98" s="241"/>
      <c r="AQ98" s="241"/>
      <c r="AR98" s="241"/>
      <c r="AS98" s="241"/>
      <c r="AT98" s="241"/>
    </row>
    <row r="99" spans="1:95" x14ac:dyDescent="0.25">
      <c r="A99" s="440"/>
      <c r="B99" s="440"/>
      <c r="C99" s="440"/>
      <c r="D99" s="440"/>
      <c r="E99" s="440"/>
      <c r="F99" s="440"/>
      <c r="G99" s="440"/>
      <c r="H99" s="440"/>
      <c r="I99" s="440"/>
      <c r="J99" s="440"/>
      <c r="K99" s="440"/>
      <c r="L99" s="440"/>
      <c r="M99" s="440"/>
      <c r="N99" s="440"/>
      <c r="O99" s="440"/>
      <c r="P99" s="440"/>
      <c r="Q99" s="440"/>
      <c r="R99" s="440"/>
      <c r="S99" s="440"/>
      <c r="T99" s="440"/>
      <c r="U99" s="440"/>
      <c r="V99" s="440"/>
      <c r="W99" s="440"/>
      <c r="X99" s="440"/>
      <c r="Y99" s="440"/>
      <c r="Z99" s="440"/>
      <c r="AA99" s="440"/>
      <c r="AB99" s="440"/>
      <c r="AC99" s="440"/>
      <c r="AD99" s="440"/>
      <c r="AE99" s="440"/>
      <c r="AF99" s="440"/>
      <c r="AG99" s="440"/>
      <c r="AH99" s="440"/>
      <c r="AI99" s="440"/>
      <c r="AJ99" s="440"/>
      <c r="AK99" s="440"/>
      <c r="AL99" s="440"/>
      <c r="AM99" s="440"/>
      <c r="AN99" s="440"/>
      <c r="AO99" s="440"/>
      <c r="AP99" s="440"/>
      <c r="AQ99" s="440"/>
      <c r="AR99" s="440"/>
      <c r="AS99" s="440"/>
      <c r="AT99" s="440"/>
      <c r="AU99" s="440"/>
    </row>
    <row r="101" spans="1:95" x14ac:dyDescent="0.25">
      <c r="AM101" s="241"/>
    </row>
    <row r="103" spans="1:95" x14ac:dyDescent="0.25">
      <c r="AM103" s="202" t="s">
        <v>490</v>
      </c>
      <c r="CJ103" s="242"/>
      <c r="CK103" s="242"/>
      <c r="CL103" s="242"/>
      <c r="CM103" s="242"/>
      <c r="CN103" s="242"/>
      <c r="CO103" s="242"/>
      <c r="CP103" s="242"/>
      <c r="CQ103" s="242"/>
    </row>
    <row r="104" spans="1:95" ht="27.75" x14ac:dyDescent="0.25">
      <c r="AL104" s="204"/>
    </row>
    <row r="105" spans="1:95" ht="27.75" x14ac:dyDescent="0.25">
      <c r="AL105" s="20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4"/>
  <sheetViews>
    <sheetView view="pageBreakPreview" topLeftCell="A50" zoomScale="70" zoomScaleNormal="75" zoomScaleSheetLayoutView="70" workbookViewId="0">
      <selection activeCell="M34" sqref="M34"/>
    </sheetView>
  </sheetViews>
  <sheetFormatPr defaultRowHeight="15.75" x14ac:dyDescent="0.25"/>
  <cols>
    <col min="1" max="1" width="9.140625" style="68"/>
    <col min="2" max="2" width="37.7109375" style="68" customWidth="1"/>
    <col min="3" max="3" width="16" style="68" customWidth="1"/>
    <col min="4" max="4" width="15.7109375" style="68" customWidth="1"/>
    <col min="5" max="6" width="0" style="68" hidden="1" customWidth="1"/>
    <col min="7" max="7" width="17.140625" style="68" customWidth="1"/>
    <col min="8" max="8" width="18.85546875" style="68" customWidth="1"/>
    <col min="9" max="10" width="18.28515625" style="68" customWidth="1"/>
    <col min="11" max="11" width="37.7109375" style="68" customWidth="1"/>
    <col min="12" max="12" width="32.28515625" style="68" customWidth="1"/>
    <col min="13" max="234" width="9.140625" style="68"/>
    <col min="235" max="235" width="37.7109375" style="68" customWidth="1"/>
    <col min="236" max="236" width="9.140625" style="68"/>
    <col min="237" max="237" width="12.85546875" style="68" customWidth="1"/>
    <col min="238" max="239" width="0" style="68" hidden="1" customWidth="1"/>
    <col min="240" max="240" width="18.28515625" style="68" customWidth="1"/>
    <col min="241" max="241" width="64.85546875" style="68" customWidth="1"/>
    <col min="242" max="245" width="9.140625" style="68"/>
    <col min="246" max="246" width="14.85546875" style="68" customWidth="1"/>
    <col min="247" max="490" width="9.140625" style="68"/>
    <col min="491" max="491" width="37.7109375" style="68" customWidth="1"/>
    <col min="492" max="492" width="9.140625" style="68"/>
    <col min="493" max="493" width="12.85546875" style="68" customWidth="1"/>
    <col min="494" max="495" width="0" style="68" hidden="1" customWidth="1"/>
    <col min="496" max="496" width="18.28515625" style="68" customWidth="1"/>
    <col min="497" max="497" width="64.85546875" style="68" customWidth="1"/>
    <col min="498" max="501" width="9.140625" style="68"/>
    <col min="502" max="502" width="14.85546875" style="68" customWidth="1"/>
    <col min="503" max="746" width="9.140625" style="68"/>
    <col min="747" max="747" width="37.7109375" style="68" customWidth="1"/>
    <col min="748" max="748" width="9.140625" style="68"/>
    <col min="749" max="749" width="12.85546875" style="68" customWidth="1"/>
    <col min="750" max="751" width="0" style="68" hidden="1" customWidth="1"/>
    <col min="752" max="752" width="18.28515625" style="68" customWidth="1"/>
    <col min="753" max="753" width="64.85546875" style="68" customWidth="1"/>
    <col min="754" max="757" width="9.140625" style="68"/>
    <col min="758" max="758" width="14.85546875" style="68" customWidth="1"/>
    <col min="759" max="1002" width="9.140625" style="68"/>
    <col min="1003" max="1003" width="37.7109375" style="68" customWidth="1"/>
    <col min="1004" max="1004" width="9.140625" style="68"/>
    <col min="1005" max="1005" width="12.85546875" style="68" customWidth="1"/>
    <col min="1006" max="1007" width="0" style="68" hidden="1" customWidth="1"/>
    <col min="1008" max="1008" width="18.28515625" style="68" customWidth="1"/>
    <col min="1009" max="1009" width="64.85546875" style="68" customWidth="1"/>
    <col min="1010" max="1013" width="9.140625" style="68"/>
    <col min="1014" max="1014" width="14.85546875" style="68" customWidth="1"/>
    <col min="1015" max="1258" width="9.140625" style="68"/>
    <col min="1259" max="1259" width="37.7109375" style="68" customWidth="1"/>
    <col min="1260" max="1260" width="9.140625" style="68"/>
    <col min="1261" max="1261" width="12.85546875" style="68" customWidth="1"/>
    <col min="1262" max="1263" width="0" style="68" hidden="1" customWidth="1"/>
    <col min="1264" max="1264" width="18.28515625" style="68" customWidth="1"/>
    <col min="1265" max="1265" width="64.85546875" style="68" customWidth="1"/>
    <col min="1266" max="1269" width="9.140625" style="68"/>
    <col min="1270" max="1270" width="14.85546875" style="68" customWidth="1"/>
    <col min="1271" max="1514" width="9.140625" style="68"/>
    <col min="1515" max="1515" width="37.7109375" style="68" customWidth="1"/>
    <col min="1516" max="1516" width="9.140625" style="68"/>
    <col min="1517" max="1517" width="12.85546875" style="68" customWidth="1"/>
    <col min="1518" max="1519" width="0" style="68" hidden="1" customWidth="1"/>
    <col min="1520" max="1520" width="18.28515625" style="68" customWidth="1"/>
    <col min="1521" max="1521" width="64.85546875" style="68" customWidth="1"/>
    <col min="1522" max="1525" width="9.140625" style="68"/>
    <col min="1526" max="1526" width="14.85546875" style="68" customWidth="1"/>
    <col min="1527" max="1770" width="9.140625" style="68"/>
    <col min="1771" max="1771" width="37.7109375" style="68" customWidth="1"/>
    <col min="1772" max="1772" width="9.140625" style="68"/>
    <col min="1773" max="1773" width="12.85546875" style="68" customWidth="1"/>
    <col min="1774" max="1775" width="0" style="68" hidden="1" customWidth="1"/>
    <col min="1776" max="1776" width="18.28515625" style="68" customWidth="1"/>
    <col min="1777" max="1777" width="64.85546875" style="68" customWidth="1"/>
    <col min="1778" max="1781" width="9.140625" style="68"/>
    <col min="1782" max="1782" width="14.85546875" style="68" customWidth="1"/>
    <col min="1783" max="2026" width="9.140625" style="68"/>
    <col min="2027" max="2027" width="37.7109375" style="68" customWidth="1"/>
    <col min="2028" max="2028" width="9.140625" style="68"/>
    <col min="2029" max="2029" width="12.85546875" style="68" customWidth="1"/>
    <col min="2030" max="2031" width="0" style="68" hidden="1" customWidth="1"/>
    <col min="2032" max="2032" width="18.28515625" style="68" customWidth="1"/>
    <col min="2033" max="2033" width="64.85546875" style="68" customWidth="1"/>
    <col min="2034" max="2037" width="9.140625" style="68"/>
    <col min="2038" max="2038" width="14.85546875" style="68" customWidth="1"/>
    <col min="2039" max="2282" width="9.140625" style="68"/>
    <col min="2283" max="2283" width="37.7109375" style="68" customWidth="1"/>
    <col min="2284" max="2284" width="9.140625" style="68"/>
    <col min="2285" max="2285" width="12.85546875" style="68" customWidth="1"/>
    <col min="2286" max="2287" width="0" style="68" hidden="1" customWidth="1"/>
    <col min="2288" max="2288" width="18.28515625" style="68" customWidth="1"/>
    <col min="2289" max="2289" width="64.85546875" style="68" customWidth="1"/>
    <col min="2290" max="2293" width="9.140625" style="68"/>
    <col min="2294" max="2294" width="14.85546875" style="68" customWidth="1"/>
    <col min="2295" max="2538" width="9.140625" style="68"/>
    <col min="2539" max="2539" width="37.7109375" style="68" customWidth="1"/>
    <col min="2540" max="2540" width="9.140625" style="68"/>
    <col min="2541" max="2541" width="12.85546875" style="68" customWidth="1"/>
    <col min="2542" max="2543" width="0" style="68" hidden="1" customWidth="1"/>
    <col min="2544" max="2544" width="18.28515625" style="68" customWidth="1"/>
    <col min="2545" max="2545" width="64.85546875" style="68" customWidth="1"/>
    <col min="2546" max="2549" width="9.140625" style="68"/>
    <col min="2550" max="2550" width="14.85546875" style="68" customWidth="1"/>
    <col min="2551" max="2794" width="9.140625" style="68"/>
    <col min="2795" max="2795" width="37.7109375" style="68" customWidth="1"/>
    <col min="2796" max="2796" width="9.140625" style="68"/>
    <col min="2797" max="2797" width="12.85546875" style="68" customWidth="1"/>
    <col min="2798" max="2799" width="0" style="68" hidden="1" customWidth="1"/>
    <col min="2800" max="2800" width="18.28515625" style="68" customWidth="1"/>
    <col min="2801" max="2801" width="64.85546875" style="68" customWidth="1"/>
    <col min="2802" max="2805" width="9.140625" style="68"/>
    <col min="2806" max="2806" width="14.85546875" style="68" customWidth="1"/>
    <col min="2807" max="3050" width="9.140625" style="68"/>
    <col min="3051" max="3051" width="37.7109375" style="68" customWidth="1"/>
    <col min="3052" max="3052" width="9.140625" style="68"/>
    <col min="3053" max="3053" width="12.85546875" style="68" customWidth="1"/>
    <col min="3054" max="3055" width="0" style="68" hidden="1" customWidth="1"/>
    <col min="3056" max="3056" width="18.28515625" style="68" customWidth="1"/>
    <col min="3057" max="3057" width="64.85546875" style="68" customWidth="1"/>
    <col min="3058" max="3061" width="9.140625" style="68"/>
    <col min="3062" max="3062" width="14.85546875" style="68" customWidth="1"/>
    <col min="3063" max="3306" width="9.140625" style="68"/>
    <col min="3307" max="3307" width="37.7109375" style="68" customWidth="1"/>
    <col min="3308" max="3308" width="9.140625" style="68"/>
    <col min="3309" max="3309" width="12.85546875" style="68" customWidth="1"/>
    <col min="3310" max="3311" width="0" style="68" hidden="1" customWidth="1"/>
    <col min="3312" max="3312" width="18.28515625" style="68" customWidth="1"/>
    <col min="3313" max="3313" width="64.85546875" style="68" customWidth="1"/>
    <col min="3314" max="3317" width="9.140625" style="68"/>
    <col min="3318" max="3318" width="14.85546875" style="68" customWidth="1"/>
    <col min="3319" max="3562" width="9.140625" style="68"/>
    <col min="3563" max="3563" width="37.7109375" style="68" customWidth="1"/>
    <col min="3564" max="3564" width="9.140625" style="68"/>
    <col min="3565" max="3565" width="12.85546875" style="68" customWidth="1"/>
    <col min="3566" max="3567" width="0" style="68" hidden="1" customWidth="1"/>
    <col min="3568" max="3568" width="18.28515625" style="68" customWidth="1"/>
    <col min="3569" max="3569" width="64.85546875" style="68" customWidth="1"/>
    <col min="3570" max="3573" width="9.140625" style="68"/>
    <col min="3574" max="3574" width="14.85546875" style="68" customWidth="1"/>
    <col min="3575" max="3818" width="9.140625" style="68"/>
    <col min="3819" max="3819" width="37.7109375" style="68" customWidth="1"/>
    <col min="3820" max="3820" width="9.140625" style="68"/>
    <col min="3821" max="3821" width="12.85546875" style="68" customWidth="1"/>
    <col min="3822" max="3823" width="0" style="68" hidden="1" customWidth="1"/>
    <col min="3824" max="3824" width="18.28515625" style="68" customWidth="1"/>
    <col min="3825" max="3825" width="64.85546875" style="68" customWidth="1"/>
    <col min="3826" max="3829" width="9.140625" style="68"/>
    <col min="3830" max="3830" width="14.85546875" style="68" customWidth="1"/>
    <col min="3831" max="4074" width="9.140625" style="68"/>
    <col min="4075" max="4075" width="37.7109375" style="68" customWidth="1"/>
    <col min="4076" max="4076" width="9.140625" style="68"/>
    <col min="4077" max="4077" width="12.85546875" style="68" customWidth="1"/>
    <col min="4078" max="4079" width="0" style="68" hidden="1" customWidth="1"/>
    <col min="4080" max="4080" width="18.28515625" style="68" customWidth="1"/>
    <col min="4081" max="4081" width="64.85546875" style="68" customWidth="1"/>
    <col min="4082" max="4085" width="9.140625" style="68"/>
    <col min="4086" max="4086" width="14.85546875" style="68" customWidth="1"/>
    <col min="4087" max="4330" width="9.140625" style="68"/>
    <col min="4331" max="4331" width="37.7109375" style="68" customWidth="1"/>
    <col min="4332" max="4332" width="9.140625" style="68"/>
    <col min="4333" max="4333" width="12.85546875" style="68" customWidth="1"/>
    <col min="4334" max="4335" width="0" style="68" hidden="1" customWidth="1"/>
    <col min="4336" max="4336" width="18.28515625" style="68" customWidth="1"/>
    <col min="4337" max="4337" width="64.85546875" style="68" customWidth="1"/>
    <col min="4338" max="4341" width="9.140625" style="68"/>
    <col min="4342" max="4342" width="14.85546875" style="68" customWidth="1"/>
    <col min="4343" max="4586" width="9.140625" style="68"/>
    <col min="4587" max="4587" width="37.7109375" style="68" customWidth="1"/>
    <col min="4588" max="4588" width="9.140625" style="68"/>
    <col min="4589" max="4589" width="12.85546875" style="68" customWidth="1"/>
    <col min="4590" max="4591" width="0" style="68" hidden="1" customWidth="1"/>
    <col min="4592" max="4592" width="18.28515625" style="68" customWidth="1"/>
    <col min="4593" max="4593" width="64.85546875" style="68" customWidth="1"/>
    <col min="4594" max="4597" width="9.140625" style="68"/>
    <col min="4598" max="4598" width="14.85546875" style="68" customWidth="1"/>
    <col min="4599" max="4842" width="9.140625" style="68"/>
    <col min="4843" max="4843" width="37.7109375" style="68" customWidth="1"/>
    <col min="4844" max="4844" width="9.140625" style="68"/>
    <col min="4845" max="4845" width="12.85546875" style="68" customWidth="1"/>
    <col min="4846" max="4847" width="0" style="68" hidden="1" customWidth="1"/>
    <col min="4848" max="4848" width="18.28515625" style="68" customWidth="1"/>
    <col min="4849" max="4849" width="64.85546875" style="68" customWidth="1"/>
    <col min="4850" max="4853" width="9.140625" style="68"/>
    <col min="4854" max="4854" width="14.85546875" style="68" customWidth="1"/>
    <col min="4855" max="5098" width="9.140625" style="68"/>
    <col min="5099" max="5099" width="37.7109375" style="68" customWidth="1"/>
    <col min="5100" max="5100" width="9.140625" style="68"/>
    <col min="5101" max="5101" width="12.85546875" style="68" customWidth="1"/>
    <col min="5102" max="5103" width="0" style="68" hidden="1" customWidth="1"/>
    <col min="5104" max="5104" width="18.28515625" style="68" customWidth="1"/>
    <col min="5105" max="5105" width="64.85546875" style="68" customWidth="1"/>
    <col min="5106" max="5109" width="9.140625" style="68"/>
    <col min="5110" max="5110" width="14.85546875" style="68" customWidth="1"/>
    <col min="5111" max="5354" width="9.140625" style="68"/>
    <col min="5355" max="5355" width="37.7109375" style="68" customWidth="1"/>
    <col min="5356" max="5356" width="9.140625" style="68"/>
    <col min="5357" max="5357" width="12.85546875" style="68" customWidth="1"/>
    <col min="5358" max="5359" width="0" style="68" hidden="1" customWidth="1"/>
    <col min="5360" max="5360" width="18.28515625" style="68" customWidth="1"/>
    <col min="5361" max="5361" width="64.85546875" style="68" customWidth="1"/>
    <col min="5362" max="5365" width="9.140625" style="68"/>
    <col min="5366" max="5366" width="14.85546875" style="68" customWidth="1"/>
    <col min="5367" max="5610" width="9.140625" style="68"/>
    <col min="5611" max="5611" width="37.7109375" style="68" customWidth="1"/>
    <col min="5612" max="5612" width="9.140625" style="68"/>
    <col min="5613" max="5613" width="12.85546875" style="68" customWidth="1"/>
    <col min="5614" max="5615" width="0" style="68" hidden="1" customWidth="1"/>
    <col min="5616" max="5616" width="18.28515625" style="68" customWidth="1"/>
    <col min="5617" max="5617" width="64.85546875" style="68" customWidth="1"/>
    <col min="5618" max="5621" width="9.140625" style="68"/>
    <col min="5622" max="5622" width="14.85546875" style="68" customWidth="1"/>
    <col min="5623" max="5866" width="9.140625" style="68"/>
    <col min="5867" max="5867" width="37.7109375" style="68" customWidth="1"/>
    <col min="5868" max="5868" width="9.140625" style="68"/>
    <col min="5869" max="5869" width="12.85546875" style="68" customWidth="1"/>
    <col min="5870" max="5871" width="0" style="68" hidden="1" customWidth="1"/>
    <col min="5872" max="5872" width="18.28515625" style="68" customWidth="1"/>
    <col min="5873" max="5873" width="64.85546875" style="68" customWidth="1"/>
    <col min="5874" max="5877" width="9.140625" style="68"/>
    <col min="5878" max="5878" width="14.85546875" style="68" customWidth="1"/>
    <col min="5879" max="6122" width="9.140625" style="68"/>
    <col min="6123" max="6123" width="37.7109375" style="68" customWidth="1"/>
    <col min="6124" max="6124" width="9.140625" style="68"/>
    <col min="6125" max="6125" width="12.85546875" style="68" customWidth="1"/>
    <col min="6126" max="6127" width="0" style="68" hidden="1" customWidth="1"/>
    <col min="6128" max="6128" width="18.28515625" style="68" customWidth="1"/>
    <col min="6129" max="6129" width="64.85546875" style="68" customWidth="1"/>
    <col min="6130" max="6133" width="9.140625" style="68"/>
    <col min="6134" max="6134" width="14.85546875" style="68" customWidth="1"/>
    <col min="6135" max="6378" width="9.140625" style="68"/>
    <col min="6379" max="6379" width="37.7109375" style="68" customWidth="1"/>
    <col min="6380" max="6380" width="9.140625" style="68"/>
    <col min="6381" max="6381" width="12.85546875" style="68" customWidth="1"/>
    <col min="6382" max="6383" width="0" style="68" hidden="1" customWidth="1"/>
    <col min="6384" max="6384" width="18.28515625" style="68" customWidth="1"/>
    <col min="6385" max="6385" width="64.85546875" style="68" customWidth="1"/>
    <col min="6386" max="6389" width="9.140625" style="68"/>
    <col min="6390" max="6390" width="14.85546875" style="68" customWidth="1"/>
    <col min="6391" max="6634" width="9.140625" style="68"/>
    <col min="6635" max="6635" width="37.7109375" style="68" customWidth="1"/>
    <col min="6636" max="6636" width="9.140625" style="68"/>
    <col min="6637" max="6637" width="12.85546875" style="68" customWidth="1"/>
    <col min="6638" max="6639" width="0" style="68" hidden="1" customWidth="1"/>
    <col min="6640" max="6640" width="18.28515625" style="68" customWidth="1"/>
    <col min="6641" max="6641" width="64.85546875" style="68" customWidth="1"/>
    <col min="6642" max="6645" width="9.140625" style="68"/>
    <col min="6646" max="6646" width="14.85546875" style="68" customWidth="1"/>
    <col min="6647" max="6890" width="9.140625" style="68"/>
    <col min="6891" max="6891" width="37.7109375" style="68" customWidth="1"/>
    <col min="6892" max="6892" width="9.140625" style="68"/>
    <col min="6893" max="6893" width="12.85546875" style="68" customWidth="1"/>
    <col min="6894" max="6895" width="0" style="68" hidden="1" customWidth="1"/>
    <col min="6896" max="6896" width="18.28515625" style="68" customWidth="1"/>
    <col min="6897" max="6897" width="64.85546875" style="68" customWidth="1"/>
    <col min="6898" max="6901" width="9.140625" style="68"/>
    <col min="6902" max="6902" width="14.85546875" style="68" customWidth="1"/>
    <col min="6903" max="7146" width="9.140625" style="68"/>
    <col min="7147" max="7147" width="37.7109375" style="68" customWidth="1"/>
    <col min="7148" max="7148" width="9.140625" style="68"/>
    <col min="7149" max="7149" width="12.85546875" style="68" customWidth="1"/>
    <col min="7150" max="7151" width="0" style="68" hidden="1" customWidth="1"/>
    <col min="7152" max="7152" width="18.28515625" style="68" customWidth="1"/>
    <col min="7153" max="7153" width="64.85546875" style="68" customWidth="1"/>
    <col min="7154" max="7157" width="9.140625" style="68"/>
    <col min="7158" max="7158" width="14.85546875" style="68" customWidth="1"/>
    <col min="7159" max="7402" width="9.140625" style="68"/>
    <col min="7403" max="7403" width="37.7109375" style="68" customWidth="1"/>
    <col min="7404" max="7404" width="9.140625" style="68"/>
    <col min="7405" max="7405" width="12.85546875" style="68" customWidth="1"/>
    <col min="7406" max="7407" width="0" style="68" hidden="1" customWidth="1"/>
    <col min="7408" max="7408" width="18.28515625" style="68" customWidth="1"/>
    <col min="7409" max="7409" width="64.85546875" style="68" customWidth="1"/>
    <col min="7410" max="7413" width="9.140625" style="68"/>
    <col min="7414" max="7414" width="14.85546875" style="68" customWidth="1"/>
    <col min="7415" max="7658" width="9.140625" style="68"/>
    <col min="7659" max="7659" width="37.7109375" style="68" customWidth="1"/>
    <col min="7660" max="7660" width="9.140625" style="68"/>
    <col min="7661" max="7661" width="12.85546875" style="68" customWidth="1"/>
    <col min="7662" max="7663" width="0" style="68" hidden="1" customWidth="1"/>
    <col min="7664" max="7664" width="18.28515625" style="68" customWidth="1"/>
    <col min="7665" max="7665" width="64.85546875" style="68" customWidth="1"/>
    <col min="7666" max="7669" width="9.140625" style="68"/>
    <col min="7670" max="7670" width="14.85546875" style="68" customWidth="1"/>
    <col min="7671" max="7914" width="9.140625" style="68"/>
    <col min="7915" max="7915" width="37.7109375" style="68" customWidth="1"/>
    <col min="7916" max="7916" width="9.140625" style="68"/>
    <col min="7917" max="7917" width="12.85546875" style="68" customWidth="1"/>
    <col min="7918" max="7919" width="0" style="68" hidden="1" customWidth="1"/>
    <col min="7920" max="7920" width="18.28515625" style="68" customWidth="1"/>
    <col min="7921" max="7921" width="64.85546875" style="68" customWidth="1"/>
    <col min="7922" max="7925" width="9.140625" style="68"/>
    <col min="7926" max="7926" width="14.85546875" style="68" customWidth="1"/>
    <col min="7927" max="8170" width="9.140625" style="68"/>
    <col min="8171" max="8171" width="37.7109375" style="68" customWidth="1"/>
    <col min="8172" max="8172" width="9.140625" style="68"/>
    <col min="8173" max="8173" width="12.85546875" style="68" customWidth="1"/>
    <col min="8174" max="8175" width="0" style="68" hidden="1" customWidth="1"/>
    <col min="8176" max="8176" width="18.28515625" style="68" customWidth="1"/>
    <col min="8177" max="8177" width="64.85546875" style="68" customWidth="1"/>
    <col min="8178" max="8181" width="9.140625" style="68"/>
    <col min="8182" max="8182" width="14.85546875" style="68" customWidth="1"/>
    <col min="8183" max="8426" width="9.140625" style="68"/>
    <col min="8427" max="8427" width="37.7109375" style="68" customWidth="1"/>
    <col min="8428" max="8428" width="9.140625" style="68"/>
    <col min="8429" max="8429" width="12.85546875" style="68" customWidth="1"/>
    <col min="8430" max="8431" width="0" style="68" hidden="1" customWidth="1"/>
    <col min="8432" max="8432" width="18.28515625" style="68" customWidth="1"/>
    <col min="8433" max="8433" width="64.85546875" style="68" customWidth="1"/>
    <col min="8434" max="8437" width="9.140625" style="68"/>
    <col min="8438" max="8438" width="14.85546875" style="68" customWidth="1"/>
    <col min="8439" max="8682" width="9.140625" style="68"/>
    <col min="8683" max="8683" width="37.7109375" style="68" customWidth="1"/>
    <col min="8684" max="8684" width="9.140625" style="68"/>
    <col min="8685" max="8685" width="12.85546875" style="68" customWidth="1"/>
    <col min="8686" max="8687" width="0" style="68" hidden="1" customWidth="1"/>
    <col min="8688" max="8688" width="18.28515625" style="68" customWidth="1"/>
    <col min="8689" max="8689" width="64.85546875" style="68" customWidth="1"/>
    <col min="8690" max="8693" width="9.140625" style="68"/>
    <col min="8694" max="8694" width="14.85546875" style="68" customWidth="1"/>
    <col min="8695" max="8938" width="9.140625" style="68"/>
    <col min="8939" max="8939" width="37.7109375" style="68" customWidth="1"/>
    <col min="8940" max="8940" width="9.140625" style="68"/>
    <col min="8941" max="8941" width="12.85546875" style="68" customWidth="1"/>
    <col min="8942" max="8943" width="0" style="68" hidden="1" customWidth="1"/>
    <col min="8944" max="8944" width="18.28515625" style="68" customWidth="1"/>
    <col min="8945" max="8945" width="64.85546875" style="68" customWidth="1"/>
    <col min="8946" max="8949" width="9.140625" style="68"/>
    <col min="8950" max="8950" width="14.85546875" style="68" customWidth="1"/>
    <col min="8951" max="9194" width="9.140625" style="68"/>
    <col min="9195" max="9195" width="37.7109375" style="68" customWidth="1"/>
    <col min="9196" max="9196" width="9.140625" style="68"/>
    <col min="9197" max="9197" width="12.85546875" style="68" customWidth="1"/>
    <col min="9198" max="9199" width="0" style="68" hidden="1" customWidth="1"/>
    <col min="9200" max="9200" width="18.28515625" style="68" customWidth="1"/>
    <col min="9201" max="9201" width="64.85546875" style="68" customWidth="1"/>
    <col min="9202" max="9205" width="9.140625" style="68"/>
    <col min="9206" max="9206" width="14.85546875" style="68" customWidth="1"/>
    <col min="9207" max="9450" width="9.140625" style="68"/>
    <col min="9451" max="9451" width="37.7109375" style="68" customWidth="1"/>
    <col min="9452" max="9452" width="9.140625" style="68"/>
    <col min="9453" max="9453" width="12.85546875" style="68" customWidth="1"/>
    <col min="9454" max="9455" width="0" style="68" hidden="1" customWidth="1"/>
    <col min="9456" max="9456" width="18.28515625" style="68" customWidth="1"/>
    <col min="9457" max="9457" width="64.85546875" style="68" customWidth="1"/>
    <col min="9458" max="9461" width="9.140625" style="68"/>
    <col min="9462" max="9462" width="14.85546875" style="68" customWidth="1"/>
    <col min="9463" max="9706" width="9.140625" style="68"/>
    <col min="9707" max="9707" width="37.7109375" style="68" customWidth="1"/>
    <col min="9708" max="9708" width="9.140625" style="68"/>
    <col min="9709" max="9709" width="12.85546875" style="68" customWidth="1"/>
    <col min="9710" max="9711" width="0" style="68" hidden="1" customWidth="1"/>
    <col min="9712" max="9712" width="18.28515625" style="68" customWidth="1"/>
    <col min="9713" max="9713" width="64.85546875" style="68" customWidth="1"/>
    <col min="9714" max="9717" width="9.140625" style="68"/>
    <col min="9718" max="9718" width="14.85546875" style="68" customWidth="1"/>
    <col min="9719" max="9962" width="9.140625" style="68"/>
    <col min="9963" max="9963" width="37.7109375" style="68" customWidth="1"/>
    <col min="9964" max="9964" width="9.140625" style="68"/>
    <col min="9965" max="9965" width="12.85546875" style="68" customWidth="1"/>
    <col min="9966" max="9967" width="0" style="68" hidden="1" customWidth="1"/>
    <col min="9968" max="9968" width="18.28515625" style="68" customWidth="1"/>
    <col min="9969" max="9969" width="64.85546875" style="68" customWidth="1"/>
    <col min="9970" max="9973" width="9.140625" style="68"/>
    <col min="9974" max="9974" width="14.85546875" style="68" customWidth="1"/>
    <col min="9975" max="10218" width="9.140625" style="68"/>
    <col min="10219" max="10219" width="37.7109375" style="68" customWidth="1"/>
    <col min="10220" max="10220" width="9.140625" style="68"/>
    <col min="10221" max="10221" width="12.85546875" style="68" customWidth="1"/>
    <col min="10222" max="10223" width="0" style="68" hidden="1" customWidth="1"/>
    <col min="10224" max="10224" width="18.28515625" style="68" customWidth="1"/>
    <col min="10225" max="10225" width="64.85546875" style="68" customWidth="1"/>
    <col min="10226" max="10229" width="9.140625" style="68"/>
    <col min="10230" max="10230" width="14.85546875" style="68" customWidth="1"/>
    <col min="10231" max="10474" width="9.140625" style="68"/>
    <col min="10475" max="10475" width="37.7109375" style="68" customWidth="1"/>
    <col min="10476" max="10476" width="9.140625" style="68"/>
    <col min="10477" max="10477" width="12.85546875" style="68" customWidth="1"/>
    <col min="10478" max="10479" width="0" style="68" hidden="1" customWidth="1"/>
    <col min="10480" max="10480" width="18.28515625" style="68" customWidth="1"/>
    <col min="10481" max="10481" width="64.85546875" style="68" customWidth="1"/>
    <col min="10482" max="10485" width="9.140625" style="68"/>
    <col min="10486" max="10486" width="14.85546875" style="68" customWidth="1"/>
    <col min="10487" max="10730" width="9.140625" style="68"/>
    <col min="10731" max="10731" width="37.7109375" style="68" customWidth="1"/>
    <col min="10732" max="10732" width="9.140625" style="68"/>
    <col min="10733" max="10733" width="12.85546875" style="68" customWidth="1"/>
    <col min="10734" max="10735" width="0" style="68" hidden="1" customWidth="1"/>
    <col min="10736" max="10736" width="18.28515625" style="68" customWidth="1"/>
    <col min="10737" max="10737" width="64.85546875" style="68" customWidth="1"/>
    <col min="10738" max="10741" width="9.140625" style="68"/>
    <col min="10742" max="10742" width="14.85546875" style="68" customWidth="1"/>
    <col min="10743" max="10986" width="9.140625" style="68"/>
    <col min="10987" max="10987" width="37.7109375" style="68" customWidth="1"/>
    <col min="10988" max="10988" width="9.140625" style="68"/>
    <col min="10989" max="10989" width="12.85546875" style="68" customWidth="1"/>
    <col min="10990" max="10991" width="0" style="68" hidden="1" customWidth="1"/>
    <col min="10992" max="10992" width="18.28515625" style="68" customWidth="1"/>
    <col min="10993" max="10993" width="64.85546875" style="68" customWidth="1"/>
    <col min="10994" max="10997" width="9.140625" style="68"/>
    <col min="10998" max="10998" width="14.85546875" style="68" customWidth="1"/>
    <col min="10999" max="11242" width="9.140625" style="68"/>
    <col min="11243" max="11243" width="37.7109375" style="68" customWidth="1"/>
    <col min="11244" max="11244" width="9.140625" style="68"/>
    <col min="11245" max="11245" width="12.85546875" style="68" customWidth="1"/>
    <col min="11246" max="11247" width="0" style="68" hidden="1" customWidth="1"/>
    <col min="11248" max="11248" width="18.28515625" style="68" customWidth="1"/>
    <col min="11249" max="11249" width="64.85546875" style="68" customWidth="1"/>
    <col min="11250" max="11253" width="9.140625" style="68"/>
    <col min="11254" max="11254" width="14.85546875" style="68" customWidth="1"/>
    <col min="11255" max="11498" width="9.140625" style="68"/>
    <col min="11499" max="11499" width="37.7109375" style="68" customWidth="1"/>
    <col min="11500" max="11500" width="9.140625" style="68"/>
    <col min="11501" max="11501" width="12.85546875" style="68" customWidth="1"/>
    <col min="11502" max="11503" width="0" style="68" hidden="1" customWidth="1"/>
    <col min="11504" max="11504" width="18.28515625" style="68" customWidth="1"/>
    <col min="11505" max="11505" width="64.85546875" style="68" customWidth="1"/>
    <col min="11506" max="11509" width="9.140625" style="68"/>
    <col min="11510" max="11510" width="14.85546875" style="68" customWidth="1"/>
    <col min="11511" max="11754" width="9.140625" style="68"/>
    <col min="11755" max="11755" width="37.7109375" style="68" customWidth="1"/>
    <col min="11756" max="11756" width="9.140625" style="68"/>
    <col min="11757" max="11757" width="12.85546875" style="68" customWidth="1"/>
    <col min="11758" max="11759" width="0" style="68" hidden="1" customWidth="1"/>
    <col min="11760" max="11760" width="18.28515625" style="68" customWidth="1"/>
    <col min="11761" max="11761" width="64.85546875" style="68" customWidth="1"/>
    <col min="11762" max="11765" width="9.140625" style="68"/>
    <col min="11766" max="11766" width="14.85546875" style="68" customWidth="1"/>
    <col min="11767" max="12010" width="9.140625" style="68"/>
    <col min="12011" max="12011" width="37.7109375" style="68" customWidth="1"/>
    <col min="12012" max="12012" width="9.140625" style="68"/>
    <col min="12013" max="12013" width="12.85546875" style="68" customWidth="1"/>
    <col min="12014" max="12015" width="0" style="68" hidden="1" customWidth="1"/>
    <col min="12016" max="12016" width="18.28515625" style="68" customWidth="1"/>
    <col min="12017" max="12017" width="64.85546875" style="68" customWidth="1"/>
    <col min="12018" max="12021" width="9.140625" style="68"/>
    <col min="12022" max="12022" width="14.85546875" style="68" customWidth="1"/>
    <col min="12023" max="12266" width="9.140625" style="68"/>
    <col min="12267" max="12267" width="37.7109375" style="68" customWidth="1"/>
    <col min="12268" max="12268" width="9.140625" style="68"/>
    <col min="12269" max="12269" width="12.85546875" style="68" customWidth="1"/>
    <col min="12270" max="12271" width="0" style="68" hidden="1" customWidth="1"/>
    <col min="12272" max="12272" width="18.28515625" style="68" customWidth="1"/>
    <col min="12273" max="12273" width="64.85546875" style="68" customWidth="1"/>
    <col min="12274" max="12277" width="9.140625" style="68"/>
    <col min="12278" max="12278" width="14.85546875" style="68" customWidth="1"/>
    <col min="12279" max="12522" width="9.140625" style="68"/>
    <col min="12523" max="12523" width="37.7109375" style="68" customWidth="1"/>
    <col min="12524" max="12524" width="9.140625" style="68"/>
    <col min="12525" max="12525" width="12.85546875" style="68" customWidth="1"/>
    <col min="12526" max="12527" width="0" style="68" hidden="1" customWidth="1"/>
    <col min="12528" max="12528" width="18.28515625" style="68" customWidth="1"/>
    <col min="12529" max="12529" width="64.85546875" style="68" customWidth="1"/>
    <col min="12530" max="12533" width="9.140625" style="68"/>
    <col min="12534" max="12534" width="14.85546875" style="68" customWidth="1"/>
    <col min="12535" max="12778" width="9.140625" style="68"/>
    <col min="12779" max="12779" width="37.7109375" style="68" customWidth="1"/>
    <col min="12780" max="12780" width="9.140625" style="68"/>
    <col min="12781" max="12781" width="12.85546875" style="68" customWidth="1"/>
    <col min="12782" max="12783" width="0" style="68" hidden="1" customWidth="1"/>
    <col min="12784" max="12784" width="18.28515625" style="68" customWidth="1"/>
    <col min="12785" max="12785" width="64.85546875" style="68" customWidth="1"/>
    <col min="12786" max="12789" width="9.140625" style="68"/>
    <col min="12790" max="12790" width="14.85546875" style="68" customWidth="1"/>
    <col min="12791" max="13034" width="9.140625" style="68"/>
    <col min="13035" max="13035" width="37.7109375" style="68" customWidth="1"/>
    <col min="13036" max="13036" width="9.140625" style="68"/>
    <col min="13037" max="13037" width="12.85546875" style="68" customWidth="1"/>
    <col min="13038" max="13039" width="0" style="68" hidden="1" customWidth="1"/>
    <col min="13040" max="13040" width="18.28515625" style="68" customWidth="1"/>
    <col min="13041" max="13041" width="64.85546875" style="68" customWidth="1"/>
    <col min="13042" max="13045" width="9.140625" style="68"/>
    <col min="13046" max="13046" width="14.85546875" style="68" customWidth="1"/>
    <col min="13047" max="13290" width="9.140625" style="68"/>
    <col min="13291" max="13291" width="37.7109375" style="68" customWidth="1"/>
    <col min="13292" max="13292" width="9.140625" style="68"/>
    <col min="13293" max="13293" width="12.85546875" style="68" customWidth="1"/>
    <col min="13294" max="13295" width="0" style="68" hidden="1" customWidth="1"/>
    <col min="13296" max="13296" width="18.28515625" style="68" customWidth="1"/>
    <col min="13297" max="13297" width="64.85546875" style="68" customWidth="1"/>
    <col min="13298" max="13301" width="9.140625" style="68"/>
    <col min="13302" max="13302" width="14.85546875" style="68" customWidth="1"/>
    <col min="13303" max="13546" width="9.140625" style="68"/>
    <col min="13547" max="13547" width="37.7109375" style="68" customWidth="1"/>
    <col min="13548" max="13548" width="9.140625" style="68"/>
    <col min="13549" max="13549" width="12.85546875" style="68" customWidth="1"/>
    <col min="13550" max="13551" width="0" style="68" hidden="1" customWidth="1"/>
    <col min="13552" max="13552" width="18.28515625" style="68" customWidth="1"/>
    <col min="13553" max="13553" width="64.85546875" style="68" customWidth="1"/>
    <col min="13554" max="13557" width="9.140625" style="68"/>
    <col min="13558" max="13558" width="14.85546875" style="68" customWidth="1"/>
    <col min="13559" max="13802" width="9.140625" style="68"/>
    <col min="13803" max="13803" width="37.7109375" style="68" customWidth="1"/>
    <col min="13804" max="13804" width="9.140625" style="68"/>
    <col min="13805" max="13805" width="12.85546875" style="68" customWidth="1"/>
    <col min="13806" max="13807" width="0" style="68" hidden="1" customWidth="1"/>
    <col min="13808" max="13808" width="18.28515625" style="68" customWidth="1"/>
    <col min="13809" max="13809" width="64.85546875" style="68" customWidth="1"/>
    <col min="13810" max="13813" width="9.140625" style="68"/>
    <col min="13814" max="13814" width="14.85546875" style="68" customWidth="1"/>
    <col min="13815" max="14058" width="9.140625" style="68"/>
    <col min="14059" max="14059" width="37.7109375" style="68" customWidth="1"/>
    <col min="14060" max="14060" width="9.140625" style="68"/>
    <col min="14061" max="14061" width="12.85546875" style="68" customWidth="1"/>
    <col min="14062" max="14063" width="0" style="68" hidden="1" customWidth="1"/>
    <col min="14064" max="14064" width="18.28515625" style="68" customWidth="1"/>
    <col min="14065" max="14065" width="64.85546875" style="68" customWidth="1"/>
    <col min="14066" max="14069" width="9.140625" style="68"/>
    <col min="14070" max="14070" width="14.85546875" style="68" customWidth="1"/>
    <col min="14071" max="14314" width="9.140625" style="68"/>
    <col min="14315" max="14315" width="37.7109375" style="68" customWidth="1"/>
    <col min="14316" max="14316" width="9.140625" style="68"/>
    <col min="14317" max="14317" width="12.85546875" style="68" customWidth="1"/>
    <col min="14318" max="14319" width="0" style="68" hidden="1" customWidth="1"/>
    <col min="14320" max="14320" width="18.28515625" style="68" customWidth="1"/>
    <col min="14321" max="14321" width="64.85546875" style="68" customWidth="1"/>
    <col min="14322" max="14325" width="9.140625" style="68"/>
    <col min="14326" max="14326" width="14.85546875" style="68" customWidth="1"/>
    <col min="14327" max="14570" width="9.140625" style="68"/>
    <col min="14571" max="14571" width="37.7109375" style="68" customWidth="1"/>
    <col min="14572" max="14572" width="9.140625" style="68"/>
    <col min="14573" max="14573" width="12.85546875" style="68" customWidth="1"/>
    <col min="14574" max="14575" width="0" style="68" hidden="1" customWidth="1"/>
    <col min="14576" max="14576" width="18.28515625" style="68" customWidth="1"/>
    <col min="14577" max="14577" width="64.85546875" style="68" customWidth="1"/>
    <col min="14578" max="14581" width="9.140625" style="68"/>
    <col min="14582" max="14582" width="14.85546875" style="68" customWidth="1"/>
    <col min="14583" max="14826" width="9.140625" style="68"/>
    <col min="14827" max="14827" width="37.7109375" style="68" customWidth="1"/>
    <col min="14828" max="14828" width="9.140625" style="68"/>
    <col min="14829" max="14829" width="12.85546875" style="68" customWidth="1"/>
    <col min="14830" max="14831" width="0" style="68" hidden="1" customWidth="1"/>
    <col min="14832" max="14832" width="18.28515625" style="68" customWidth="1"/>
    <col min="14833" max="14833" width="64.85546875" style="68" customWidth="1"/>
    <col min="14834" max="14837" width="9.140625" style="68"/>
    <col min="14838" max="14838" width="14.85546875" style="68" customWidth="1"/>
    <col min="14839" max="15082" width="9.140625" style="68"/>
    <col min="15083" max="15083" width="37.7109375" style="68" customWidth="1"/>
    <col min="15084" max="15084" width="9.140625" style="68"/>
    <col min="15085" max="15085" width="12.85546875" style="68" customWidth="1"/>
    <col min="15086" max="15087" width="0" style="68" hidden="1" customWidth="1"/>
    <col min="15088" max="15088" width="18.28515625" style="68" customWidth="1"/>
    <col min="15089" max="15089" width="64.85546875" style="68" customWidth="1"/>
    <col min="15090" max="15093" width="9.140625" style="68"/>
    <col min="15094" max="15094" width="14.85546875" style="68" customWidth="1"/>
    <col min="15095" max="15338" width="9.140625" style="68"/>
    <col min="15339" max="15339" width="37.7109375" style="68" customWidth="1"/>
    <col min="15340" max="15340" width="9.140625" style="68"/>
    <col min="15341" max="15341" width="12.85546875" style="68" customWidth="1"/>
    <col min="15342" max="15343" width="0" style="68" hidden="1" customWidth="1"/>
    <col min="15344" max="15344" width="18.28515625" style="68" customWidth="1"/>
    <col min="15345" max="15345" width="64.85546875" style="68" customWidth="1"/>
    <col min="15346" max="15349" width="9.140625" style="68"/>
    <col min="15350" max="15350" width="14.85546875" style="68" customWidth="1"/>
    <col min="15351" max="15594" width="9.140625" style="68"/>
    <col min="15595" max="15595" width="37.7109375" style="68" customWidth="1"/>
    <col min="15596" max="15596" width="9.140625" style="68"/>
    <col min="15597" max="15597" width="12.85546875" style="68" customWidth="1"/>
    <col min="15598" max="15599" width="0" style="68" hidden="1" customWidth="1"/>
    <col min="15600" max="15600" width="18.28515625" style="68" customWidth="1"/>
    <col min="15601" max="15601" width="64.85546875" style="68" customWidth="1"/>
    <col min="15602" max="15605" width="9.140625" style="68"/>
    <col min="15606" max="15606" width="14.85546875" style="68" customWidth="1"/>
    <col min="15607" max="15850" width="9.140625" style="68"/>
    <col min="15851" max="15851" width="37.7109375" style="68" customWidth="1"/>
    <col min="15852" max="15852" width="9.140625" style="68"/>
    <col min="15853" max="15853" width="12.85546875" style="68" customWidth="1"/>
    <col min="15854" max="15855" width="0" style="68" hidden="1" customWidth="1"/>
    <col min="15856" max="15856" width="18.28515625" style="68" customWidth="1"/>
    <col min="15857" max="15857" width="64.85546875" style="68" customWidth="1"/>
    <col min="15858" max="15861" width="9.140625" style="68"/>
    <col min="15862" max="15862" width="14.85546875" style="68" customWidth="1"/>
    <col min="15863" max="16106" width="9.140625" style="68"/>
    <col min="16107" max="16107" width="37.7109375" style="68" customWidth="1"/>
    <col min="16108" max="16108" width="9.140625" style="68"/>
    <col min="16109" max="16109" width="12.85546875" style="68" customWidth="1"/>
    <col min="16110" max="16111" width="0" style="68" hidden="1" customWidth="1"/>
    <col min="16112" max="16112" width="18.28515625" style="68" customWidth="1"/>
    <col min="16113" max="16113" width="64.85546875" style="68" customWidth="1"/>
    <col min="16114" max="16117" width="9.140625" style="68"/>
    <col min="16118" max="16118" width="14.85546875" style="68" customWidth="1"/>
    <col min="16119" max="16384" width="9.140625" style="68"/>
  </cols>
  <sheetData>
    <row r="1" spans="1:26" ht="18.75" x14ac:dyDescent="0.25">
      <c r="L1" s="42" t="s">
        <v>69</v>
      </c>
    </row>
    <row r="2" spans="1:26" ht="18.75" x14ac:dyDescent="0.3">
      <c r="L2" s="15" t="s">
        <v>10</v>
      </c>
    </row>
    <row r="3" spans="1:26" ht="18.75" x14ac:dyDescent="0.3">
      <c r="L3" s="15" t="s">
        <v>68</v>
      </c>
    </row>
    <row r="4" spans="1:26" ht="18.75" x14ac:dyDescent="0.3">
      <c r="K4" s="15"/>
    </row>
    <row r="5" spans="1:26" x14ac:dyDescent="0.25">
      <c r="A5" s="299" t="s">
        <v>473</v>
      </c>
      <c r="B5" s="299"/>
      <c r="C5" s="299"/>
      <c r="D5" s="299"/>
      <c r="E5" s="299"/>
      <c r="F5" s="299"/>
      <c r="G5" s="299"/>
      <c r="H5" s="299"/>
      <c r="I5" s="299"/>
      <c r="J5" s="299"/>
      <c r="K5" s="299"/>
      <c r="L5" s="299"/>
      <c r="M5" s="163"/>
      <c r="N5" s="163"/>
      <c r="O5" s="163"/>
      <c r="P5" s="163"/>
      <c r="Q5" s="163"/>
      <c r="R5" s="163"/>
      <c r="S5" s="163"/>
      <c r="T5" s="163"/>
      <c r="U5" s="163"/>
      <c r="V5" s="163"/>
      <c r="W5" s="163"/>
      <c r="X5" s="163"/>
      <c r="Y5" s="163"/>
      <c r="Z5" s="163"/>
    </row>
    <row r="6" spans="1:26" ht="18.75" x14ac:dyDescent="0.3">
      <c r="K6" s="15"/>
    </row>
    <row r="7" spans="1:26" ht="18.75" x14ac:dyDescent="0.25">
      <c r="A7" s="303" t="s">
        <v>9</v>
      </c>
      <c r="B7" s="303"/>
      <c r="C7" s="303"/>
      <c r="D7" s="303"/>
      <c r="E7" s="303"/>
      <c r="F7" s="303"/>
      <c r="G7" s="303"/>
      <c r="H7" s="303"/>
      <c r="I7" s="303"/>
      <c r="J7" s="303"/>
      <c r="K7" s="303"/>
      <c r="L7" s="303"/>
    </row>
    <row r="8" spans="1:26" ht="18.75" x14ac:dyDescent="0.25">
      <c r="A8" s="303"/>
      <c r="B8" s="303"/>
      <c r="C8" s="303"/>
      <c r="D8" s="303"/>
      <c r="E8" s="303"/>
      <c r="F8" s="303"/>
      <c r="G8" s="303"/>
      <c r="H8" s="303"/>
      <c r="I8" s="303"/>
      <c r="J8" s="303"/>
      <c r="K8" s="303"/>
      <c r="L8" s="303"/>
    </row>
    <row r="9" spans="1:26" x14ac:dyDescent="0.25">
      <c r="A9" s="305" t="s">
        <v>466</v>
      </c>
      <c r="B9" s="305"/>
      <c r="C9" s="305"/>
      <c r="D9" s="305"/>
      <c r="E9" s="305"/>
      <c r="F9" s="305"/>
      <c r="G9" s="305"/>
      <c r="H9" s="305"/>
      <c r="I9" s="305"/>
      <c r="J9" s="305"/>
      <c r="K9" s="305"/>
      <c r="L9" s="305"/>
    </row>
    <row r="10" spans="1:26" x14ac:dyDescent="0.25">
      <c r="A10" s="300" t="s">
        <v>8</v>
      </c>
      <c r="B10" s="300"/>
      <c r="C10" s="300"/>
      <c r="D10" s="300"/>
      <c r="E10" s="300"/>
      <c r="F10" s="300"/>
      <c r="G10" s="300"/>
      <c r="H10" s="300"/>
      <c r="I10" s="300"/>
      <c r="J10" s="300"/>
      <c r="K10" s="300"/>
      <c r="L10" s="300"/>
    </row>
    <row r="11" spans="1:26" ht="18.75" x14ac:dyDescent="0.25">
      <c r="A11" s="303"/>
      <c r="B11" s="303"/>
      <c r="C11" s="303"/>
      <c r="D11" s="303"/>
      <c r="E11" s="303"/>
      <c r="F11" s="303"/>
      <c r="G11" s="303"/>
      <c r="H11" s="303"/>
      <c r="I11" s="303"/>
      <c r="J11" s="303"/>
      <c r="K11" s="303"/>
      <c r="L11" s="303"/>
    </row>
    <row r="12" spans="1:26" x14ac:dyDescent="0.25">
      <c r="A12" s="305" t="str">
        <f>'1. паспорт местоположение'!A12:C12</f>
        <v xml:space="preserve"> O_TP1600.PS.0183</v>
      </c>
      <c r="B12" s="305"/>
      <c r="C12" s="305"/>
      <c r="D12" s="305"/>
      <c r="E12" s="305"/>
      <c r="F12" s="305"/>
      <c r="G12" s="305"/>
      <c r="H12" s="305"/>
      <c r="I12" s="305"/>
      <c r="J12" s="305"/>
      <c r="K12" s="305"/>
      <c r="L12" s="305"/>
    </row>
    <row r="13" spans="1:26" x14ac:dyDescent="0.25">
      <c r="A13" s="300" t="s">
        <v>7</v>
      </c>
      <c r="B13" s="300"/>
      <c r="C13" s="300"/>
      <c r="D13" s="300"/>
      <c r="E13" s="300"/>
      <c r="F13" s="300"/>
      <c r="G13" s="300"/>
      <c r="H13" s="300"/>
      <c r="I13" s="300"/>
      <c r="J13" s="300"/>
      <c r="K13" s="300"/>
      <c r="L13" s="300"/>
    </row>
    <row r="14" spans="1:26" ht="18.75" x14ac:dyDescent="0.25">
      <c r="A14" s="310"/>
      <c r="B14" s="310"/>
      <c r="C14" s="310"/>
      <c r="D14" s="310"/>
      <c r="E14" s="310"/>
      <c r="F14" s="310"/>
      <c r="G14" s="310"/>
      <c r="H14" s="310"/>
      <c r="I14" s="310"/>
      <c r="J14" s="310"/>
      <c r="K14" s="310"/>
      <c r="L14" s="310"/>
    </row>
    <row r="15" spans="1:26" ht="51.75" customHeight="1" x14ac:dyDescent="0.25">
      <c r="A15" s="306"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38"/>
      <c r="C15" s="338"/>
      <c r="D15" s="338"/>
      <c r="E15" s="338"/>
      <c r="F15" s="338"/>
      <c r="G15" s="338"/>
      <c r="H15" s="338"/>
      <c r="I15" s="338"/>
      <c r="J15" s="338"/>
      <c r="K15" s="338"/>
      <c r="L15" s="338"/>
    </row>
    <row r="16" spans="1:26" x14ac:dyDescent="0.25">
      <c r="A16" s="300" t="s">
        <v>6</v>
      </c>
      <c r="B16" s="300"/>
      <c r="C16" s="300"/>
      <c r="D16" s="300"/>
      <c r="E16" s="300"/>
      <c r="F16" s="300"/>
      <c r="G16" s="300"/>
      <c r="H16" s="300"/>
      <c r="I16" s="300"/>
      <c r="J16" s="300"/>
      <c r="K16" s="300"/>
      <c r="L16" s="300"/>
    </row>
    <row r="17" spans="1:12" ht="15.75" customHeight="1" x14ac:dyDescent="0.25">
      <c r="L17" s="85"/>
    </row>
    <row r="18" spans="1:12" x14ac:dyDescent="0.25">
      <c r="K18" s="84"/>
    </row>
    <row r="19" spans="1:12" ht="15.75" customHeight="1" x14ac:dyDescent="0.25">
      <c r="A19" s="445" t="s">
        <v>422</v>
      </c>
      <c r="B19" s="445"/>
      <c r="C19" s="445"/>
      <c r="D19" s="445"/>
      <c r="E19" s="445"/>
      <c r="F19" s="445"/>
      <c r="G19" s="445"/>
      <c r="H19" s="445"/>
      <c r="I19" s="445"/>
      <c r="J19" s="445"/>
      <c r="K19" s="445"/>
      <c r="L19" s="445"/>
    </row>
    <row r="20" spans="1:12" x14ac:dyDescent="0.25">
      <c r="A20" s="69"/>
      <c r="B20" s="69"/>
      <c r="C20" s="83"/>
      <c r="D20" s="83"/>
      <c r="E20" s="83"/>
      <c r="F20" s="83"/>
      <c r="G20" s="83"/>
      <c r="H20" s="83"/>
      <c r="I20" s="83"/>
      <c r="J20" s="83"/>
      <c r="K20" s="83"/>
      <c r="L20" s="83"/>
    </row>
    <row r="21" spans="1:12" ht="28.5" customHeight="1" x14ac:dyDescent="0.25">
      <c r="A21" s="446" t="s">
        <v>220</v>
      </c>
      <c r="B21" s="446" t="s">
        <v>219</v>
      </c>
      <c r="C21" s="452" t="s">
        <v>354</v>
      </c>
      <c r="D21" s="452"/>
      <c r="E21" s="452"/>
      <c r="F21" s="452"/>
      <c r="G21" s="452"/>
      <c r="H21" s="452"/>
      <c r="I21" s="447" t="s">
        <v>218</v>
      </c>
      <c r="J21" s="449" t="s">
        <v>356</v>
      </c>
      <c r="K21" s="446" t="s">
        <v>217</v>
      </c>
      <c r="L21" s="448" t="s">
        <v>355</v>
      </c>
    </row>
    <row r="22" spans="1:12" ht="58.5" customHeight="1" x14ac:dyDescent="0.25">
      <c r="A22" s="446"/>
      <c r="B22" s="446"/>
      <c r="C22" s="453" t="s">
        <v>2</v>
      </c>
      <c r="D22" s="453"/>
      <c r="E22" s="141"/>
      <c r="F22" s="142"/>
      <c r="G22" s="454" t="s">
        <v>1</v>
      </c>
      <c r="H22" s="455"/>
      <c r="I22" s="447"/>
      <c r="J22" s="450"/>
      <c r="K22" s="446"/>
      <c r="L22" s="448"/>
    </row>
    <row r="23" spans="1:12" ht="47.25" x14ac:dyDescent="0.25">
      <c r="A23" s="446"/>
      <c r="B23" s="446"/>
      <c r="C23" s="82" t="s">
        <v>216</v>
      </c>
      <c r="D23" s="82" t="s">
        <v>215</v>
      </c>
      <c r="E23" s="82" t="s">
        <v>216</v>
      </c>
      <c r="F23" s="82" t="s">
        <v>215</v>
      </c>
      <c r="G23" s="82" t="s">
        <v>216</v>
      </c>
      <c r="H23" s="82" t="s">
        <v>215</v>
      </c>
      <c r="I23" s="447"/>
      <c r="J23" s="451"/>
      <c r="K23" s="446"/>
      <c r="L23" s="448"/>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5">
        <v>1</v>
      </c>
      <c r="B25" s="76" t="s">
        <v>214</v>
      </c>
      <c r="C25" s="76"/>
      <c r="D25" s="80"/>
      <c r="E25" s="80"/>
      <c r="F25" s="80"/>
      <c r="G25" s="80"/>
      <c r="H25" s="80"/>
      <c r="I25" s="80"/>
      <c r="J25" s="80"/>
      <c r="K25" s="73"/>
      <c r="L25" s="93"/>
    </row>
    <row r="26" spans="1:12" ht="21.75" customHeight="1" x14ac:dyDescent="0.25">
      <c r="A26" s="75" t="s">
        <v>213</v>
      </c>
      <c r="B26" s="81" t="s">
        <v>361</v>
      </c>
      <c r="C26" s="195" t="s">
        <v>526</v>
      </c>
      <c r="D26" s="196" t="s">
        <v>526</v>
      </c>
      <c r="E26" s="80"/>
      <c r="F26" s="80"/>
      <c r="G26" s="196">
        <v>45274</v>
      </c>
      <c r="H26" s="196">
        <v>45306</v>
      </c>
      <c r="I26" s="197">
        <v>1</v>
      </c>
      <c r="J26" s="197">
        <v>1</v>
      </c>
      <c r="K26" s="73"/>
      <c r="L26" s="73"/>
    </row>
    <row r="27" spans="1:12" s="70" customFormat="1" ht="39" customHeight="1" x14ac:dyDescent="0.25">
      <c r="A27" s="75" t="s">
        <v>212</v>
      </c>
      <c r="B27" s="81" t="s">
        <v>363</v>
      </c>
      <c r="C27" s="198" t="s">
        <v>526</v>
      </c>
      <c r="D27" s="80" t="s">
        <v>526</v>
      </c>
      <c r="E27" s="80"/>
      <c r="F27" s="80"/>
      <c r="G27" s="192" t="s">
        <v>467</v>
      </c>
      <c r="H27" s="192" t="s">
        <v>467</v>
      </c>
      <c r="I27" s="192"/>
      <c r="J27" s="192"/>
      <c r="K27" s="73"/>
      <c r="L27" s="73"/>
    </row>
    <row r="28" spans="1:12" s="70" customFormat="1" ht="70.5" customHeight="1" x14ac:dyDescent="0.25">
      <c r="A28" s="75" t="s">
        <v>362</v>
      </c>
      <c r="B28" s="81" t="s">
        <v>367</v>
      </c>
      <c r="C28" s="198" t="s">
        <v>526</v>
      </c>
      <c r="D28" s="198" t="s">
        <v>526</v>
      </c>
      <c r="E28" s="80"/>
      <c r="F28" s="80"/>
      <c r="G28" s="192" t="s">
        <v>467</v>
      </c>
      <c r="H28" s="192" t="s">
        <v>467</v>
      </c>
      <c r="I28" s="192"/>
      <c r="J28" s="192"/>
      <c r="K28" s="73"/>
      <c r="L28" s="73"/>
    </row>
    <row r="29" spans="1:12" s="70" customFormat="1" ht="54" customHeight="1" x14ac:dyDescent="0.25">
      <c r="A29" s="75" t="s">
        <v>211</v>
      </c>
      <c r="B29" s="81" t="s">
        <v>366</v>
      </c>
      <c r="C29" s="198" t="s">
        <v>526</v>
      </c>
      <c r="D29" s="198" t="s">
        <v>526</v>
      </c>
      <c r="E29" s="80"/>
      <c r="F29" s="80"/>
      <c r="G29" s="192" t="s">
        <v>467</v>
      </c>
      <c r="H29" s="192" t="s">
        <v>467</v>
      </c>
      <c r="I29" s="192"/>
      <c r="J29" s="192"/>
      <c r="K29" s="73"/>
      <c r="L29" s="73"/>
    </row>
    <row r="30" spans="1:12" s="70" customFormat="1" ht="42" customHeight="1" x14ac:dyDescent="0.25">
      <c r="A30" s="75" t="s">
        <v>210</v>
      </c>
      <c r="B30" s="81" t="s">
        <v>368</v>
      </c>
      <c r="C30" s="198" t="s">
        <v>526</v>
      </c>
      <c r="D30" s="198" t="s">
        <v>526</v>
      </c>
      <c r="E30" s="80"/>
      <c r="F30" s="80"/>
      <c r="G30" s="192" t="s">
        <v>467</v>
      </c>
      <c r="H30" s="192" t="s">
        <v>467</v>
      </c>
      <c r="I30" s="192"/>
      <c r="J30" s="192"/>
      <c r="K30" s="73"/>
      <c r="L30" s="73"/>
    </row>
    <row r="31" spans="1:12" s="70" customFormat="1" ht="37.5" customHeight="1" x14ac:dyDescent="0.25">
      <c r="A31" s="75" t="s">
        <v>209</v>
      </c>
      <c r="B31" s="74" t="s">
        <v>364</v>
      </c>
      <c r="C31" s="198" t="s">
        <v>526</v>
      </c>
      <c r="D31" s="198" t="s">
        <v>526</v>
      </c>
      <c r="E31" s="80"/>
      <c r="F31" s="80"/>
      <c r="G31" s="192" t="s">
        <v>467</v>
      </c>
      <c r="H31" s="192" t="s">
        <v>467</v>
      </c>
      <c r="I31" s="192"/>
      <c r="J31" s="192"/>
      <c r="K31" s="73"/>
      <c r="L31" s="73"/>
    </row>
    <row r="32" spans="1:12" s="70" customFormat="1" ht="31.5" x14ac:dyDescent="0.25">
      <c r="A32" s="75" t="s">
        <v>207</v>
      </c>
      <c r="B32" s="74" t="s">
        <v>369</v>
      </c>
      <c r="C32" s="198" t="s">
        <v>526</v>
      </c>
      <c r="D32" s="198" t="s">
        <v>526</v>
      </c>
      <c r="E32" s="80"/>
      <c r="F32" s="80"/>
      <c r="G32" s="192" t="s">
        <v>467</v>
      </c>
      <c r="H32" s="192" t="s">
        <v>467</v>
      </c>
      <c r="I32" s="192"/>
      <c r="J32" s="192"/>
      <c r="K32" s="73"/>
      <c r="L32" s="73"/>
    </row>
    <row r="33" spans="1:12" s="70" customFormat="1" ht="37.5" customHeight="1" x14ac:dyDescent="0.25">
      <c r="A33" s="75" t="s">
        <v>380</v>
      </c>
      <c r="B33" s="74" t="s">
        <v>296</v>
      </c>
      <c r="C33" s="198" t="s">
        <v>526</v>
      </c>
      <c r="D33" s="198" t="s">
        <v>526</v>
      </c>
      <c r="E33" s="80"/>
      <c r="F33" s="80"/>
      <c r="G33" s="192" t="s">
        <v>467</v>
      </c>
      <c r="H33" s="192" t="s">
        <v>467</v>
      </c>
      <c r="I33" s="192"/>
      <c r="J33" s="192"/>
      <c r="K33" s="73"/>
      <c r="L33" s="73"/>
    </row>
    <row r="34" spans="1:12" s="70" customFormat="1" ht="47.25" customHeight="1" x14ac:dyDescent="0.25">
      <c r="A34" s="75" t="s">
        <v>381</v>
      </c>
      <c r="B34" s="74" t="s">
        <v>373</v>
      </c>
      <c r="C34" s="198" t="s">
        <v>526</v>
      </c>
      <c r="D34" s="198" t="s">
        <v>526</v>
      </c>
      <c r="E34" s="79"/>
      <c r="F34" s="79"/>
      <c r="G34" s="192" t="s">
        <v>467</v>
      </c>
      <c r="H34" s="192" t="s">
        <v>467</v>
      </c>
      <c r="I34" s="192"/>
      <c r="J34" s="192"/>
      <c r="K34" s="79"/>
      <c r="L34" s="73"/>
    </row>
    <row r="35" spans="1:12" s="70" customFormat="1" ht="49.5" customHeight="1" x14ac:dyDescent="0.25">
      <c r="A35" s="75" t="s">
        <v>382</v>
      </c>
      <c r="B35" s="74" t="s">
        <v>208</v>
      </c>
      <c r="C35" s="196" t="s">
        <v>526</v>
      </c>
      <c r="D35" s="196" t="s">
        <v>526</v>
      </c>
      <c r="E35" s="79"/>
      <c r="F35" s="79"/>
      <c r="G35" s="196">
        <v>45453</v>
      </c>
      <c r="H35" s="196">
        <v>45460</v>
      </c>
      <c r="I35" s="197">
        <v>1</v>
      </c>
      <c r="J35" s="197">
        <v>1</v>
      </c>
      <c r="K35" s="79"/>
      <c r="L35" s="73"/>
    </row>
    <row r="36" spans="1:12" ht="37.5" customHeight="1" x14ac:dyDescent="0.25">
      <c r="A36" s="75" t="s">
        <v>383</v>
      </c>
      <c r="B36" s="74" t="s">
        <v>365</v>
      </c>
      <c r="C36" s="199" t="s">
        <v>526</v>
      </c>
      <c r="D36" s="199" t="s">
        <v>526</v>
      </c>
      <c r="E36" s="78"/>
      <c r="F36" s="77"/>
      <c r="G36" s="200" t="s">
        <v>467</v>
      </c>
      <c r="H36" s="200" t="s">
        <v>467</v>
      </c>
      <c r="I36" s="193"/>
      <c r="J36" s="193"/>
      <c r="K36" s="73"/>
      <c r="L36" s="73"/>
    </row>
    <row r="37" spans="1:12" x14ac:dyDescent="0.25">
      <c r="A37" s="75" t="s">
        <v>384</v>
      </c>
      <c r="B37" s="74" t="s">
        <v>206</v>
      </c>
      <c r="C37" s="196" t="s">
        <v>526</v>
      </c>
      <c r="D37" s="196" t="s">
        <v>526</v>
      </c>
      <c r="E37" s="78"/>
      <c r="F37" s="77"/>
      <c r="G37" s="201">
        <v>45397</v>
      </c>
      <c r="H37" s="201">
        <v>45432</v>
      </c>
      <c r="I37" s="197">
        <v>1</v>
      </c>
      <c r="J37" s="197">
        <v>1</v>
      </c>
      <c r="K37" s="73"/>
      <c r="L37" s="73"/>
    </row>
    <row r="38" spans="1:12" x14ac:dyDescent="0.25">
      <c r="A38" s="75" t="s">
        <v>385</v>
      </c>
      <c r="B38" s="76" t="s">
        <v>205</v>
      </c>
      <c r="C38" s="198"/>
      <c r="D38" s="73"/>
      <c r="E38" s="73"/>
      <c r="F38" s="73"/>
      <c r="G38" s="194"/>
      <c r="H38" s="194"/>
      <c r="I38" s="194"/>
      <c r="J38" s="194"/>
      <c r="K38" s="73"/>
      <c r="L38" s="73"/>
    </row>
    <row r="39" spans="1:12" ht="63" x14ac:dyDescent="0.25">
      <c r="A39" s="75">
        <v>2</v>
      </c>
      <c r="B39" s="74" t="s">
        <v>370</v>
      </c>
      <c r="C39" s="198" t="s">
        <v>526</v>
      </c>
      <c r="D39" s="198" t="s">
        <v>526</v>
      </c>
      <c r="E39" s="73"/>
      <c r="F39" s="73"/>
      <c r="G39" s="194" t="s">
        <v>467</v>
      </c>
      <c r="H39" s="194" t="s">
        <v>467</v>
      </c>
      <c r="I39" s="194"/>
      <c r="J39" s="194"/>
      <c r="K39" s="73"/>
      <c r="L39" s="73"/>
    </row>
    <row r="40" spans="1:12" ht="33.75" customHeight="1" x14ac:dyDescent="0.25">
      <c r="A40" s="75" t="s">
        <v>204</v>
      </c>
      <c r="B40" s="74" t="s">
        <v>372</v>
      </c>
      <c r="C40" s="196" t="s">
        <v>526</v>
      </c>
      <c r="D40" s="196" t="s">
        <v>526</v>
      </c>
      <c r="E40" s="73"/>
      <c r="F40" s="73"/>
      <c r="G40" s="201">
        <v>45474</v>
      </c>
      <c r="H40" s="201">
        <v>45565</v>
      </c>
      <c r="I40" s="194"/>
      <c r="J40" s="194"/>
      <c r="K40" s="73"/>
      <c r="L40" s="73"/>
    </row>
    <row r="41" spans="1:12" ht="63" customHeight="1" x14ac:dyDescent="0.25">
      <c r="A41" s="75" t="s">
        <v>203</v>
      </c>
      <c r="B41" s="76" t="s">
        <v>453</v>
      </c>
      <c r="C41" s="198" t="s">
        <v>526</v>
      </c>
      <c r="D41" s="194" t="s">
        <v>526</v>
      </c>
      <c r="E41" s="73"/>
      <c r="F41" s="73"/>
      <c r="G41" s="73"/>
      <c r="H41" s="73"/>
      <c r="I41" s="73"/>
      <c r="J41" s="73"/>
      <c r="K41" s="73"/>
      <c r="L41" s="73"/>
    </row>
    <row r="42" spans="1:12" ht="58.5" customHeight="1" x14ac:dyDescent="0.25">
      <c r="A42" s="75">
        <v>3</v>
      </c>
      <c r="B42" s="74" t="s">
        <v>371</v>
      </c>
      <c r="C42" s="198" t="s">
        <v>526</v>
      </c>
      <c r="D42" s="198" t="s">
        <v>526</v>
      </c>
      <c r="E42" s="73"/>
      <c r="F42" s="73"/>
      <c r="G42" s="201" t="s">
        <v>467</v>
      </c>
      <c r="H42" s="201" t="s">
        <v>467</v>
      </c>
      <c r="I42" s="73"/>
      <c r="J42" s="73"/>
      <c r="K42" s="73"/>
      <c r="L42" s="73"/>
    </row>
    <row r="43" spans="1:12" ht="34.5" customHeight="1" x14ac:dyDescent="0.25">
      <c r="A43" s="75" t="s">
        <v>202</v>
      </c>
      <c r="B43" s="74" t="s">
        <v>200</v>
      </c>
      <c r="C43" s="196" t="s">
        <v>526</v>
      </c>
      <c r="D43" s="196" t="s">
        <v>526</v>
      </c>
      <c r="E43" s="73"/>
      <c r="F43" s="73"/>
      <c r="G43" s="201">
        <v>45566</v>
      </c>
      <c r="H43" s="201">
        <v>45595</v>
      </c>
      <c r="I43" s="73"/>
      <c r="J43" s="73"/>
      <c r="K43" s="73"/>
      <c r="L43" s="73"/>
    </row>
    <row r="44" spans="1:12" ht="24.75" customHeight="1" x14ac:dyDescent="0.25">
      <c r="A44" s="75" t="s">
        <v>201</v>
      </c>
      <c r="B44" s="74" t="s">
        <v>198</v>
      </c>
      <c r="C44" s="196" t="s">
        <v>526</v>
      </c>
      <c r="D44" s="196" t="s">
        <v>526</v>
      </c>
      <c r="E44" s="73"/>
      <c r="F44" s="73"/>
      <c r="G44" s="201">
        <v>45580</v>
      </c>
      <c r="H44" s="201">
        <v>45626</v>
      </c>
      <c r="I44" s="73"/>
      <c r="J44" s="73"/>
      <c r="K44" s="73"/>
      <c r="L44" s="73"/>
    </row>
    <row r="45" spans="1:12" ht="90.75" customHeight="1" x14ac:dyDescent="0.25">
      <c r="A45" s="75" t="s">
        <v>199</v>
      </c>
      <c r="B45" s="74" t="s">
        <v>376</v>
      </c>
      <c r="C45" s="198" t="s">
        <v>526</v>
      </c>
      <c r="D45" s="198" t="s">
        <v>526</v>
      </c>
      <c r="E45" s="73"/>
      <c r="F45" s="73"/>
      <c r="G45" s="201" t="s">
        <v>467</v>
      </c>
      <c r="H45" s="201" t="s">
        <v>467</v>
      </c>
      <c r="I45" s="73"/>
      <c r="J45" s="73"/>
      <c r="K45" s="73"/>
      <c r="L45" s="73"/>
    </row>
    <row r="46" spans="1:12" ht="167.25" customHeight="1" x14ac:dyDescent="0.25">
      <c r="A46" s="75" t="s">
        <v>197</v>
      </c>
      <c r="B46" s="74" t="s">
        <v>374</v>
      </c>
      <c r="C46" s="198" t="s">
        <v>526</v>
      </c>
      <c r="D46" s="198" t="s">
        <v>526</v>
      </c>
      <c r="E46" s="73"/>
      <c r="F46" s="73"/>
      <c r="G46" s="201">
        <v>45616</v>
      </c>
      <c r="H46" s="201">
        <v>45626</v>
      </c>
      <c r="I46" s="73"/>
      <c r="J46" s="73"/>
      <c r="K46" s="73"/>
      <c r="L46" s="73"/>
    </row>
    <row r="47" spans="1:12" ht="30.75" customHeight="1" x14ac:dyDescent="0.25">
      <c r="A47" s="75" t="s">
        <v>195</v>
      </c>
      <c r="B47" s="74" t="s">
        <v>196</v>
      </c>
      <c r="C47" s="196" t="s">
        <v>526</v>
      </c>
      <c r="D47" s="196" t="s">
        <v>526</v>
      </c>
      <c r="E47" s="73"/>
      <c r="F47" s="73"/>
      <c r="G47" s="201">
        <v>45611</v>
      </c>
      <c r="H47" s="201">
        <v>45626</v>
      </c>
      <c r="I47" s="73"/>
      <c r="J47" s="73"/>
      <c r="K47" s="73"/>
      <c r="L47" s="73"/>
    </row>
    <row r="48" spans="1:12" ht="37.5" customHeight="1" x14ac:dyDescent="0.25">
      <c r="A48" s="75" t="s">
        <v>386</v>
      </c>
      <c r="B48" s="76" t="s">
        <v>194</v>
      </c>
      <c r="C48" s="198" t="s">
        <v>526</v>
      </c>
      <c r="D48" s="73" t="s">
        <v>526</v>
      </c>
      <c r="E48" s="73"/>
      <c r="F48" s="73"/>
      <c r="G48" s="201"/>
      <c r="H48" s="201"/>
      <c r="I48" s="73"/>
      <c r="J48" s="73"/>
      <c r="K48" s="73"/>
      <c r="L48" s="73"/>
    </row>
    <row r="49" spans="1:12" ht="35.25" customHeight="1" x14ac:dyDescent="0.25">
      <c r="A49" s="75">
        <v>4</v>
      </c>
      <c r="B49" s="74" t="s">
        <v>192</v>
      </c>
      <c r="C49" s="196" t="s">
        <v>526</v>
      </c>
      <c r="D49" s="196" t="s">
        <v>526</v>
      </c>
      <c r="E49" s="73"/>
      <c r="F49" s="73"/>
      <c r="G49" s="201">
        <v>45636</v>
      </c>
      <c r="H49" s="201">
        <v>45641</v>
      </c>
      <c r="I49" s="73"/>
      <c r="J49" s="73"/>
      <c r="K49" s="73"/>
      <c r="L49" s="73"/>
    </row>
    <row r="50" spans="1:12" ht="86.25" customHeight="1" x14ac:dyDescent="0.25">
      <c r="A50" s="75" t="s">
        <v>193</v>
      </c>
      <c r="B50" s="74" t="s">
        <v>375</v>
      </c>
      <c r="C50" s="196" t="s">
        <v>526</v>
      </c>
      <c r="D50" s="196" t="s">
        <v>526</v>
      </c>
      <c r="E50" s="73"/>
      <c r="F50" s="73"/>
      <c r="G50" s="201">
        <v>45627</v>
      </c>
      <c r="H50" s="201">
        <v>45636</v>
      </c>
      <c r="I50" s="73"/>
      <c r="J50" s="73"/>
      <c r="K50" s="73"/>
      <c r="L50" s="73"/>
    </row>
    <row r="51" spans="1:12" ht="77.25" customHeight="1" x14ac:dyDescent="0.25">
      <c r="A51" s="75" t="s">
        <v>191</v>
      </c>
      <c r="B51" s="74" t="s">
        <v>377</v>
      </c>
      <c r="C51" s="198" t="s">
        <v>526</v>
      </c>
      <c r="D51" s="198" t="s">
        <v>526</v>
      </c>
      <c r="E51" s="73"/>
      <c r="F51" s="73"/>
      <c r="G51" s="201" t="s">
        <v>467</v>
      </c>
      <c r="H51" s="201" t="s">
        <v>467</v>
      </c>
      <c r="I51" s="73"/>
      <c r="J51" s="73"/>
      <c r="K51" s="73"/>
      <c r="L51" s="73"/>
    </row>
    <row r="52" spans="1:12" ht="71.25" customHeight="1" x14ac:dyDescent="0.25">
      <c r="A52" s="75" t="s">
        <v>189</v>
      </c>
      <c r="B52" s="74" t="s">
        <v>190</v>
      </c>
      <c r="C52" s="198" t="s">
        <v>526</v>
      </c>
      <c r="D52" s="198" t="s">
        <v>526</v>
      </c>
      <c r="E52" s="73"/>
      <c r="F52" s="73"/>
      <c r="G52" s="201">
        <v>45641</v>
      </c>
      <c r="H52" s="201">
        <v>45656</v>
      </c>
      <c r="I52" s="73"/>
      <c r="J52" s="73"/>
      <c r="K52" s="73"/>
      <c r="L52" s="73"/>
    </row>
    <row r="53" spans="1:12" ht="48" customHeight="1" x14ac:dyDescent="0.25">
      <c r="A53" s="75" t="s">
        <v>187</v>
      </c>
      <c r="B53" s="149" t="s">
        <v>378</v>
      </c>
      <c r="C53" s="196" t="s">
        <v>526</v>
      </c>
      <c r="D53" s="196" t="s">
        <v>526</v>
      </c>
      <c r="E53" s="73"/>
      <c r="F53" s="73"/>
      <c r="G53" s="201">
        <v>45651</v>
      </c>
      <c r="H53" s="201">
        <v>45656</v>
      </c>
      <c r="I53" s="73"/>
      <c r="J53" s="73"/>
      <c r="K53" s="73"/>
      <c r="L53" s="73"/>
    </row>
    <row r="54" spans="1:12" ht="46.5" customHeight="1" x14ac:dyDescent="0.25">
      <c r="A54" s="75" t="s">
        <v>379</v>
      </c>
      <c r="B54" s="74" t="s">
        <v>188</v>
      </c>
      <c r="C54" s="198" t="s">
        <v>526</v>
      </c>
      <c r="D54" s="198" t="s">
        <v>526</v>
      </c>
      <c r="E54" s="73"/>
      <c r="F54" s="73"/>
      <c r="G54" s="196" t="s">
        <v>467</v>
      </c>
      <c r="H54" s="196" t="s">
        <v>467</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44"/>
  <sheetViews>
    <sheetView topLeftCell="A26" zoomScale="70" zoomScaleNormal="70" zoomScaleSheetLayoutView="85" workbookViewId="0">
      <selection activeCell="C24" sqref="C24:AC86"/>
    </sheetView>
  </sheetViews>
  <sheetFormatPr defaultRowHeight="15.75" x14ac:dyDescent="0.25"/>
  <cols>
    <col min="1" max="1" width="9.140625" style="247"/>
    <col min="2" max="2" width="57.85546875" style="247" customWidth="1"/>
    <col min="3" max="3" width="13" style="247" customWidth="1"/>
    <col min="4" max="4" width="17.85546875" style="247" customWidth="1"/>
    <col min="5" max="5" width="18" style="247" customWidth="1"/>
    <col min="6" max="6" width="16.28515625" style="247" customWidth="1"/>
    <col min="7" max="7" width="12.85546875" style="247" customWidth="1"/>
    <col min="8" max="8" width="9.140625" style="247" customWidth="1"/>
    <col min="9" max="9" width="6.5703125" style="247" customWidth="1"/>
    <col min="10" max="10" width="9.85546875" style="247" customWidth="1"/>
    <col min="11" max="11" width="8.28515625" style="247" customWidth="1"/>
    <col min="12" max="12" width="5.140625" style="247" customWidth="1"/>
    <col min="13" max="13" width="5.28515625" style="247" customWidth="1"/>
    <col min="14" max="14" width="6.7109375" style="247" customWidth="1"/>
    <col min="15" max="15" width="8.5703125" style="247" customWidth="1"/>
    <col min="16" max="18" width="6.140625" style="247" customWidth="1"/>
    <col min="19" max="19" width="10.28515625" style="247" customWidth="1"/>
    <col min="20" max="20" width="7.28515625" style="247" customWidth="1"/>
    <col min="21" max="21" width="6" style="247" customWidth="1"/>
    <col min="22" max="22" width="7" style="247" customWidth="1"/>
    <col min="23" max="23" width="8.7109375" style="247" customWidth="1"/>
    <col min="24" max="24" width="5.7109375" style="247" customWidth="1"/>
    <col min="25" max="25" width="6.28515625" style="247" customWidth="1"/>
    <col min="26" max="26" width="6" style="247" customWidth="1"/>
    <col min="27" max="27" width="9.7109375" style="247" customWidth="1"/>
    <col min="28" max="28" width="9.140625" style="247"/>
    <col min="29" max="29" width="17.140625" style="247" customWidth="1"/>
    <col min="30" max="16384" width="9.140625" style="247"/>
  </cols>
  <sheetData>
    <row r="1" spans="1:21" ht="18.75" x14ac:dyDescent="0.25">
      <c r="U1" s="248" t="s">
        <v>69</v>
      </c>
    </row>
    <row r="2" spans="1:21" ht="18.75" x14ac:dyDescent="0.3">
      <c r="U2" s="249" t="s">
        <v>10</v>
      </c>
    </row>
    <row r="3" spans="1:21" ht="18.75" x14ac:dyDescent="0.3">
      <c r="U3" s="249" t="s">
        <v>68</v>
      </c>
    </row>
    <row r="4" spans="1:21" ht="18.75" customHeight="1" x14ac:dyDescent="0.25">
      <c r="A4" s="468" t="s">
        <v>473</v>
      </c>
      <c r="B4" s="468"/>
      <c r="C4" s="468"/>
      <c r="D4" s="468"/>
      <c r="E4" s="468"/>
      <c r="F4" s="468"/>
      <c r="G4" s="468"/>
      <c r="H4" s="468"/>
      <c r="I4" s="468"/>
      <c r="J4" s="468"/>
      <c r="K4" s="468"/>
      <c r="L4" s="468"/>
      <c r="M4" s="468"/>
      <c r="N4" s="468"/>
      <c r="O4" s="468"/>
      <c r="P4" s="468"/>
      <c r="Q4" s="468"/>
      <c r="R4" s="468"/>
      <c r="S4" s="468"/>
      <c r="T4" s="468"/>
      <c r="U4" s="468"/>
    </row>
    <row r="5" spans="1:21" ht="18.75" x14ac:dyDescent="0.3">
      <c r="U5" s="249"/>
    </row>
    <row r="6" spans="1:21" ht="18.75" x14ac:dyDescent="0.25">
      <c r="A6" s="471" t="s">
        <v>9</v>
      </c>
      <c r="B6" s="471"/>
      <c r="C6" s="471"/>
      <c r="D6" s="471"/>
      <c r="E6" s="471"/>
      <c r="F6" s="471"/>
      <c r="G6" s="471"/>
      <c r="H6" s="471"/>
      <c r="I6" s="471"/>
      <c r="J6" s="471"/>
      <c r="K6" s="471"/>
      <c r="L6" s="471"/>
      <c r="M6" s="471"/>
      <c r="N6" s="471"/>
      <c r="O6" s="471"/>
      <c r="P6" s="471"/>
      <c r="Q6" s="471"/>
      <c r="R6" s="471"/>
      <c r="S6" s="471"/>
      <c r="T6" s="471"/>
      <c r="U6" s="471"/>
    </row>
    <row r="7" spans="1:21" ht="18.75" x14ac:dyDescent="0.25">
      <c r="A7" s="250"/>
      <c r="B7" s="250"/>
      <c r="C7" s="250"/>
      <c r="D7" s="250"/>
      <c r="E7" s="250"/>
      <c r="F7" s="250"/>
      <c r="G7" s="250"/>
      <c r="H7" s="250"/>
      <c r="I7" s="250"/>
      <c r="J7" s="251"/>
      <c r="K7" s="251"/>
      <c r="L7" s="251"/>
      <c r="M7" s="251"/>
      <c r="N7" s="251"/>
      <c r="O7" s="251"/>
      <c r="P7" s="251"/>
      <c r="Q7" s="251"/>
      <c r="R7" s="251"/>
      <c r="S7" s="251"/>
      <c r="T7" s="251"/>
      <c r="U7" s="251"/>
    </row>
    <row r="8" spans="1:21" x14ac:dyDescent="0.25">
      <c r="A8" s="470" t="s">
        <v>468</v>
      </c>
      <c r="B8" s="470"/>
      <c r="C8" s="470"/>
      <c r="D8" s="470"/>
      <c r="E8" s="470"/>
      <c r="F8" s="470"/>
      <c r="G8" s="470"/>
      <c r="H8" s="470"/>
      <c r="I8" s="470"/>
      <c r="J8" s="470"/>
      <c r="K8" s="470"/>
      <c r="L8" s="470"/>
      <c r="M8" s="470"/>
      <c r="N8" s="470"/>
      <c r="O8" s="470"/>
      <c r="P8" s="470"/>
      <c r="Q8" s="470"/>
      <c r="R8" s="470"/>
      <c r="S8" s="470"/>
      <c r="T8" s="470"/>
      <c r="U8" s="470"/>
    </row>
    <row r="9" spans="1:21" ht="18.75" customHeight="1" x14ac:dyDescent="0.25">
      <c r="A9" s="466" t="s">
        <v>8</v>
      </c>
      <c r="B9" s="466"/>
      <c r="C9" s="466"/>
      <c r="D9" s="466"/>
      <c r="E9" s="466"/>
      <c r="F9" s="466"/>
      <c r="G9" s="466"/>
      <c r="H9" s="466"/>
      <c r="I9" s="466"/>
      <c r="J9" s="466"/>
      <c r="K9" s="466"/>
      <c r="L9" s="466"/>
      <c r="M9" s="466"/>
      <c r="N9" s="466"/>
      <c r="O9" s="466"/>
      <c r="P9" s="466"/>
      <c r="Q9" s="466"/>
      <c r="R9" s="466"/>
      <c r="S9" s="466"/>
      <c r="T9" s="466"/>
      <c r="U9" s="466"/>
    </row>
    <row r="10" spans="1:21" ht="18.75" x14ac:dyDescent="0.25">
      <c r="A10" s="250"/>
      <c r="B10" s="250"/>
      <c r="C10" s="250"/>
      <c r="D10" s="250"/>
      <c r="E10" s="250"/>
      <c r="F10" s="250"/>
      <c r="G10" s="250"/>
      <c r="H10" s="250"/>
      <c r="I10" s="250"/>
      <c r="J10" s="251"/>
      <c r="K10" s="251"/>
      <c r="L10" s="251"/>
      <c r="M10" s="251"/>
      <c r="N10" s="251"/>
      <c r="O10" s="251"/>
      <c r="P10" s="251"/>
      <c r="Q10" s="251"/>
      <c r="R10" s="251"/>
      <c r="S10" s="251"/>
      <c r="T10" s="251"/>
      <c r="U10" s="251"/>
    </row>
    <row r="11" spans="1:21" x14ac:dyDescent="0.25">
      <c r="A11" s="469" t="str">
        <f>'1. паспорт местоположение'!A12:C12</f>
        <v xml:space="preserve"> O_TP1600.PS.0183</v>
      </c>
      <c r="B11" s="469"/>
      <c r="C11" s="469"/>
      <c r="D11" s="469"/>
      <c r="E11" s="469"/>
      <c r="F11" s="469"/>
      <c r="G11" s="469"/>
      <c r="H11" s="469"/>
      <c r="I11" s="469"/>
      <c r="J11" s="469"/>
      <c r="K11" s="469"/>
      <c r="L11" s="469"/>
      <c r="M11" s="469"/>
      <c r="N11" s="469"/>
      <c r="O11" s="469"/>
      <c r="P11" s="469"/>
      <c r="Q11" s="469"/>
      <c r="R11" s="469"/>
      <c r="S11" s="469"/>
      <c r="T11" s="469"/>
      <c r="U11" s="469"/>
    </row>
    <row r="12" spans="1:21" x14ac:dyDescent="0.25">
      <c r="A12" s="466" t="s">
        <v>7</v>
      </c>
      <c r="B12" s="466"/>
      <c r="C12" s="466"/>
      <c r="D12" s="466"/>
      <c r="E12" s="466"/>
      <c r="F12" s="466"/>
      <c r="G12" s="466"/>
      <c r="H12" s="466"/>
      <c r="I12" s="466"/>
      <c r="J12" s="466"/>
      <c r="K12" s="466"/>
      <c r="L12" s="466"/>
      <c r="M12" s="466"/>
      <c r="N12" s="466"/>
      <c r="O12" s="466"/>
      <c r="P12" s="466"/>
      <c r="Q12" s="466"/>
      <c r="R12" s="466"/>
      <c r="S12" s="466"/>
      <c r="T12" s="466"/>
      <c r="U12" s="466"/>
    </row>
    <row r="13" spans="1:21" ht="16.5" customHeight="1" x14ac:dyDescent="0.3">
      <c r="A13" s="252"/>
      <c r="B13" s="252"/>
      <c r="C13" s="252"/>
      <c r="D13" s="252"/>
      <c r="E13" s="252"/>
      <c r="F13" s="252"/>
      <c r="G13" s="252"/>
      <c r="H13" s="252"/>
      <c r="I13" s="252"/>
      <c r="J13" s="253"/>
      <c r="K13" s="253"/>
      <c r="L13" s="253"/>
      <c r="M13" s="253"/>
      <c r="N13" s="253"/>
      <c r="O13" s="253"/>
      <c r="P13" s="253"/>
      <c r="Q13" s="253"/>
      <c r="R13" s="253"/>
      <c r="S13" s="253"/>
      <c r="T13" s="253"/>
      <c r="U13" s="253"/>
    </row>
    <row r="14" spans="1:21" ht="62.25" customHeight="1" x14ac:dyDescent="0.25">
      <c r="A14" s="464"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464"/>
      <c r="C14" s="464"/>
      <c r="D14" s="464"/>
      <c r="E14" s="464"/>
      <c r="F14" s="464"/>
      <c r="G14" s="464"/>
      <c r="H14" s="464"/>
      <c r="I14" s="464"/>
      <c r="J14" s="464"/>
      <c r="K14" s="464"/>
      <c r="L14" s="464"/>
      <c r="M14" s="464"/>
      <c r="N14" s="464"/>
      <c r="O14" s="464"/>
      <c r="P14" s="464"/>
      <c r="Q14" s="464"/>
      <c r="R14" s="464"/>
      <c r="S14" s="464"/>
      <c r="T14" s="464"/>
      <c r="U14" s="464"/>
    </row>
    <row r="15" spans="1:21" ht="15.75" customHeight="1" x14ac:dyDescent="0.25">
      <c r="A15" s="466" t="s">
        <v>6</v>
      </c>
      <c r="B15" s="466"/>
      <c r="C15" s="466"/>
      <c r="D15" s="466"/>
      <c r="E15" s="466"/>
      <c r="F15" s="466"/>
      <c r="G15" s="466"/>
      <c r="H15" s="466"/>
      <c r="I15" s="466"/>
      <c r="J15" s="466"/>
      <c r="K15" s="466"/>
      <c r="L15" s="466"/>
      <c r="M15" s="466"/>
      <c r="N15" s="466"/>
      <c r="O15" s="466"/>
      <c r="P15" s="466"/>
      <c r="Q15" s="466"/>
      <c r="R15" s="466"/>
      <c r="S15" s="466"/>
      <c r="T15" s="466"/>
      <c r="U15" s="466"/>
    </row>
    <row r="16" spans="1:21"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8" spans="1:32" x14ac:dyDescent="0.25">
      <c r="A18" s="467" t="s">
        <v>423</v>
      </c>
      <c r="B18" s="467"/>
      <c r="C18" s="467"/>
      <c r="D18" s="467"/>
      <c r="E18" s="467"/>
      <c r="F18" s="467"/>
      <c r="G18" s="467"/>
      <c r="H18" s="467"/>
      <c r="I18" s="467"/>
      <c r="J18" s="467"/>
      <c r="K18" s="467"/>
      <c r="L18" s="467"/>
      <c r="M18" s="467"/>
      <c r="N18" s="467"/>
      <c r="O18" s="467"/>
      <c r="P18" s="467"/>
      <c r="Q18" s="467"/>
      <c r="R18" s="467"/>
      <c r="S18" s="467"/>
      <c r="T18" s="467"/>
      <c r="U18" s="467"/>
    </row>
    <row r="20" spans="1:32" s="255" customFormat="1" ht="33" customHeight="1" x14ac:dyDescent="0.2">
      <c r="A20" s="460" t="s">
        <v>186</v>
      </c>
      <c r="B20" s="460" t="s">
        <v>185</v>
      </c>
      <c r="C20" s="457" t="s">
        <v>184</v>
      </c>
      <c r="D20" s="457"/>
      <c r="E20" s="463" t="s">
        <v>183</v>
      </c>
      <c r="F20" s="463"/>
      <c r="G20" s="460" t="s">
        <v>537</v>
      </c>
      <c r="H20" s="458" t="s">
        <v>485</v>
      </c>
      <c r="I20" s="459"/>
      <c r="J20" s="459"/>
      <c r="K20" s="459"/>
      <c r="L20" s="458" t="s">
        <v>486</v>
      </c>
      <c r="M20" s="459"/>
      <c r="N20" s="459"/>
      <c r="O20" s="459"/>
      <c r="P20" s="458" t="s">
        <v>487</v>
      </c>
      <c r="Q20" s="459"/>
      <c r="R20" s="459"/>
      <c r="S20" s="459"/>
      <c r="T20" s="458" t="s">
        <v>488</v>
      </c>
      <c r="U20" s="459"/>
      <c r="V20" s="459"/>
      <c r="W20" s="459"/>
      <c r="X20" s="458" t="s">
        <v>538</v>
      </c>
      <c r="Y20" s="459"/>
      <c r="Z20" s="459"/>
      <c r="AA20" s="459"/>
      <c r="AB20" s="456" t="s">
        <v>182</v>
      </c>
      <c r="AC20" s="456"/>
      <c r="AD20" s="254"/>
      <c r="AE20" s="254"/>
      <c r="AF20" s="254"/>
    </row>
    <row r="21" spans="1:32" s="255" customFormat="1" ht="99.75" customHeight="1" x14ac:dyDescent="0.2">
      <c r="A21" s="461"/>
      <c r="B21" s="461"/>
      <c r="C21" s="457"/>
      <c r="D21" s="457"/>
      <c r="E21" s="463"/>
      <c r="F21" s="463"/>
      <c r="G21" s="461"/>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56"/>
      <c r="AC21" s="456"/>
    </row>
    <row r="22" spans="1:32" s="255" customFormat="1" ht="89.25" customHeight="1" x14ac:dyDescent="0.2">
      <c r="A22" s="462"/>
      <c r="B22" s="462"/>
      <c r="C22" s="246" t="s">
        <v>2</v>
      </c>
      <c r="D22" s="246" t="s">
        <v>180</v>
      </c>
      <c r="E22" s="256" t="s">
        <v>535</v>
      </c>
      <c r="F22" s="256" t="s">
        <v>536</v>
      </c>
      <c r="G22" s="462"/>
      <c r="H22" s="182" t="s">
        <v>404</v>
      </c>
      <c r="I22" s="182" t="s">
        <v>405</v>
      </c>
      <c r="J22" s="182" t="s">
        <v>404</v>
      </c>
      <c r="K22" s="182" t="s">
        <v>405</v>
      </c>
      <c r="L22" s="182" t="s">
        <v>404</v>
      </c>
      <c r="M22" s="182" t="s">
        <v>405</v>
      </c>
      <c r="N22" s="182" t="s">
        <v>404</v>
      </c>
      <c r="O22" s="182" t="s">
        <v>405</v>
      </c>
      <c r="P22" s="182" t="s">
        <v>404</v>
      </c>
      <c r="Q22" s="182" t="s">
        <v>405</v>
      </c>
      <c r="R22" s="182" t="s">
        <v>404</v>
      </c>
      <c r="S22" s="182" t="s">
        <v>405</v>
      </c>
      <c r="T22" s="182" t="s">
        <v>404</v>
      </c>
      <c r="U22" s="182" t="s">
        <v>405</v>
      </c>
      <c r="V22" s="182" t="s">
        <v>404</v>
      </c>
      <c r="W22" s="182" t="s">
        <v>405</v>
      </c>
      <c r="X22" s="182" t="s">
        <v>404</v>
      </c>
      <c r="Y22" s="182" t="s">
        <v>405</v>
      </c>
      <c r="Z22" s="182" t="s">
        <v>404</v>
      </c>
      <c r="AA22" s="182" t="s">
        <v>405</v>
      </c>
      <c r="AB22" s="246" t="s">
        <v>181</v>
      </c>
      <c r="AC22" s="246" t="s">
        <v>180</v>
      </c>
    </row>
    <row r="23" spans="1:32" s="255" customFormat="1" ht="19.5" customHeight="1" x14ac:dyDescent="0.2">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55" customFormat="1" ht="47.25" customHeight="1" x14ac:dyDescent="0.2">
      <c r="A24" s="257">
        <v>1</v>
      </c>
      <c r="B24" s="258" t="s">
        <v>179</v>
      </c>
      <c r="C24" s="259" t="s">
        <v>526</v>
      </c>
      <c r="D24" s="259">
        <v>1.5966771425485355</v>
      </c>
      <c r="E24" s="259">
        <v>1.5966771425485355</v>
      </c>
      <c r="F24" s="259">
        <v>1.5966771425485355</v>
      </c>
      <c r="G24" s="259">
        <v>0</v>
      </c>
      <c r="H24" s="259" t="s">
        <v>526</v>
      </c>
      <c r="I24" s="259"/>
      <c r="J24" s="259">
        <v>1.5966771425485355</v>
      </c>
      <c r="K24" s="259"/>
      <c r="L24" s="259" t="s">
        <v>526</v>
      </c>
      <c r="M24" s="259"/>
      <c r="N24" s="259">
        <v>0</v>
      </c>
      <c r="O24" s="259"/>
      <c r="P24" s="259" t="s">
        <v>526</v>
      </c>
      <c r="Q24" s="259"/>
      <c r="R24" s="259">
        <v>0</v>
      </c>
      <c r="S24" s="259"/>
      <c r="T24" s="259" t="s">
        <v>526</v>
      </c>
      <c r="U24" s="259"/>
      <c r="V24" s="259">
        <v>0</v>
      </c>
      <c r="W24" s="259"/>
      <c r="X24" s="259">
        <v>0</v>
      </c>
      <c r="Y24" s="259"/>
      <c r="Z24" s="259" t="s">
        <v>526</v>
      </c>
      <c r="AA24" s="259"/>
      <c r="AB24" s="259">
        <v>0</v>
      </c>
      <c r="AC24" s="259">
        <v>1.5966771425485355</v>
      </c>
    </row>
    <row r="25" spans="1:32" s="255" customFormat="1" ht="24" customHeight="1" x14ac:dyDescent="0.2">
      <c r="A25" s="260" t="s">
        <v>178</v>
      </c>
      <c r="B25" s="261" t="s">
        <v>177</v>
      </c>
      <c r="C25" s="259"/>
      <c r="D25" s="259"/>
      <c r="E25" s="259"/>
      <c r="F25" s="259"/>
      <c r="G25" s="259">
        <v>0</v>
      </c>
      <c r="H25" s="259" t="s">
        <v>526</v>
      </c>
      <c r="I25" s="259"/>
      <c r="J25" s="259">
        <v>0</v>
      </c>
      <c r="K25" s="259"/>
      <c r="L25" s="259" t="s">
        <v>526</v>
      </c>
      <c r="M25" s="259"/>
      <c r="N25" s="259">
        <v>0</v>
      </c>
      <c r="O25" s="259"/>
      <c r="P25" s="259" t="s">
        <v>526</v>
      </c>
      <c r="Q25" s="259"/>
      <c r="R25" s="259">
        <v>0</v>
      </c>
      <c r="S25" s="259"/>
      <c r="T25" s="259" t="s">
        <v>526</v>
      </c>
      <c r="U25" s="259"/>
      <c r="V25" s="259">
        <v>0</v>
      </c>
      <c r="W25" s="259"/>
      <c r="X25" s="259">
        <v>0</v>
      </c>
      <c r="Y25" s="259"/>
      <c r="Z25" s="259" t="s">
        <v>526</v>
      </c>
      <c r="AA25" s="259"/>
      <c r="AB25" s="259">
        <v>0</v>
      </c>
      <c r="AC25" s="259">
        <v>0</v>
      </c>
    </row>
    <row r="26" spans="1:32" s="255" customFormat="1" ht="12.75" x14ac:dyDescent="0.2">
      <c r="A26" s="260" t="s">
        <v>176</v>
      </c>
      <c r="B26" s="261" t="s">
        <v>175</v>
      </c>
      <c r="C26" s="259"/>
      <c r="D26" s="259"/>
      <c r="E26" s="259"/>
      <c r="F26" s="259"/>
      <c r="G26" s="259">
        <v>0</v>
      </c>
      <c r="H26" s="259" t="s">
        <v>526</v>
      </c>
      <c r="I26" s="259"/>
      <c r="J26" s="259">
        <v>0</v>
      </c>
      <c r="K26" s="259"/>
      <c r="L26" s="259" t="s">
        <v>526</v>
      </c>
      <c r="M26" s="259"/>
      <c r="N26" s="259">
        <v>0</v>
      </c>
      <c r="O26" s="259"/>
      <c r="P26" s="259" t="s">
        <v>526</v>
      </c>
      <c r="Q26" s="259"/>
      <c r="R26" s="259">
        <v>0</v>
      </c>
      <c r="S26" s="259"/>
      <c r="T26" s="259" t="s">
        <v>526</v>
      </c>
      <c r="U26" s="259"/>
      <c r="V26" s="259">
        <v>0</v>
      </c>
      <c r="W26" s="259"/>
      <c r="X26" s="259">
        <v>0</v>
      </c>
      <c r="Y26" s="259"/>
      <c r="Z26" s="259" t="s">
        <v>526</v>
      </c>
      <c r="AA26" s="259"/>
      <c r="AB26" s="259">
        <v>0</v>
      </c>
      <c r="AC26" s="259">
        <v>0</v>
      </c>
    </row>
    <row r="27" spans="1:32" s="255" customFormat="1" ht="25.5" x14ac:dyDescent="0.2">
      <c r="A27" s="260" t="s">
        <v>174</v>
      </c>
      <c r="B27" s="261" t="s">
        <v>360</v>
      </c>
      <c r="C27" s="259"/>
      <c r="D27" s="259"/>
      <c r="E27" s="259"/>
      <c r="F27" s="259"/>
      <c r="G27" s="259">
        <v>0</v>
      </c>
      <c r="H27" s="259" t="s">
        <v>526</v>
      </c>
      <c r="I27" s="259"/>
      <c r="J27" s="259">
        <v>0</v>
      </c>
      <c r="K27" s="259"/>
      <c r="L27" s="259" t="s">
        <v>526</v>
      </c>
      <c r="M27" s="259"/>
      <c r="N27" s="259">
        <v>0</v>
      </c>
      <c r="O27" s="259"/>
      <c r="P27" s="259" t="s">
        <v>526</v>
      </c>
      <c r="Q27" s="259"/>
      <c r="R27" s="259">
        <v>0</v>
      </c>
      <c r="S27" s="259"/>
      <c r="T27" s="259" t="s">
        <v>526</v>
      </c>
      <c r="U27" s="259"/>
      <c r="V27" s="259">
        <v>0</v>
      </c>
      <c r="W27" s="259"/>
      <c r="X27" s="259">
        <v>0</v>
      </c>
      <c r="Y27" s="259"/>
      <c r="Z27" s="259" t="s">
        <v>526</v>
      </c>
      <c r="AA27" s="259"/>
      <c r="AB27" s="259">
        <v>0</v>
      </c>
      <c r="AC27" s="259">
        <v>0</v>
      </c>
    </row>
    <row r="28" spans="1:32" s="255" customFormat="1" ht="12.75" x14ac:dyDescent="0.2">
      <c r="A28" s="260" t="s">
        <v>173</v>
      </c>
      <c r="B28" s="261" t="s">
        <v>172</v>
      </c>
      <c r="C28" s="259"/>
      <c r="D28" s="259"/>
      <c r="E28" s="259"/>
      <c r="F28" s="259"/>
      <c r="G28" s="259">
        <v>0</v>
      </c>
      <c r="H28" s="259" t="s">
        <v>526</v>
      </c>
      <c r="I28" s="259"/>
      <c r="J28" s="259">
        <v>0.33334999999999998</v>
      </c>
      <c r="K28" s="259"/>
      <c r="L28" s="259" t="s">
        <v>526</v>
      </c>
      <c r="M28" s="259"/>
      <c r="N28" s="259">
        <v>0</v>
      </c>
      <c r="O28" s="259"/>
      <c r="P28" s="259" t="s">
        <v>526</v>
      </c>
      <c r="Q28" s="259"/>
      <c r="R28" s="259">
        <v>0</v>
      </c>
      <c r="S28" s="259"/>
      <c r="T28" s="259" t="s">
        <v>526</v>
      </c>
      <c r="U28" s="259"/>
      <c r="V28" s="259">
        <v>0</v>
      </c>
      <c r="W28" s="259"/>
      <c r="X28" s="259">
        <v>0</v>
      </c>
      <c r="Y28" s="259"/>
      <c r="Z28" s="259">
        <v>0</v>
      </c>
      <c r="AA28" s="259"/>
      <c r="AB28" s="259" t="s">
        <v>526</v>
      </c>
      <c r="AC28" s="259">
        <v>0.33334999999999998</v>
      </c>
    </row>
    <row r="29" spans="1:32" s="255" customFormat="1" ht="12.75" x14ac:dyDescent="0.2">
      <c r="A29" s="260" t="s">
        <v>171</v>
      </c>
      <c r="B29" s="262" t="s">
        <v>170</v>
      </c>
      <c r="C29" s="259"/>
      <c r="D29" s="259"/>
      <c r="E29" s="259"/>
      <c r="F29" s="259"/>
      <c r="G29" s="259">
        <v>0</v>
      </c>
      <c r="H29" s="259" t="s">
        <v>526</v>
      </c>
      <c r="I29" s="259"/>
      <c r="J29" s="259">
        <v>1.2633271425485355</v>
      </c>
      <c r="K29" s="259"/>
      <c r="L29" s="259" t="s">
        <v>526</v>
      </c>
      <c r="M29" s="259"/>
      <c r="N29" s="259">
        <v>0</v>
      </c>
      <c r="O29" s="259"/>
      <c r="P29" s="259" t="s">
        <v>526</v>
      </c>
      <c r="Q29" s="259"/>
      <c r="R29" s="259">
        <v>0</v>
      </c>
      <c r="S29" s="259"/>
      <c r="T29" s="259" t="s">
        <v>526</v>
      </c>
      <c r="U29" s="259"/>
      <c r="V29" s="259">
        <v>0</v>
      </c>
      <c r="W29" s="259"/>
      <c r="X29" s="259">
        <v>0</v>
      </c>
      <c r="Y29" s="259"/>
      <c r="Z29" s="259" t="s">
        <v>526</v>
      </c>
      <c r="AA29" s="259"/>
      <c r="AB29" s="259">
        <v>0</v>
      </c>
      <c r="AC29" s="259">
        <v>1.2633271425485355</v>
      </c>
    </row>
    <row r="30" spans="1:32" s="255" customFormat="1" ht="25.5" x14ac:dyDescent="0.2">
      <c r="A30" s="257" t="s">
        <v>63</v>
      </c>
      <c r="B30" s="258" t="s">
        <v>169</v>
      </c>
      <c r="C30" s="259" t="s">
        <v>526</v>
      </c>
      <c r="D30" s="259">
        <v>1.3391545954067048</v>
      </c>
      <c r="E30" s="259">
        <v>1.3391545954067048</v>
      </c>
      <c r="F30" s="259">
        <v>1.3391545954067048</v>
      </c>
      <c r="G30" s="259">
        <v>0</v>
      </c>
      <c r="H30" s="259" t="s">
        <v>526</v>
      </c>
      <c r="I30" s="259"/>
      <c r="J30" s="259">
        <v>1.3391545954067048</v>
      </c>
      <c r="K30" s="259"/>
      <c r="L30" s="259" t="s">
        <v>526</v>
      </c>
      <c r="M30" s="259"/>
      <c r="N30" s="259">
        <v>0</v>
      </c>
      <c r="O30" s="259"/>
      <c r="P30" s="259" t="s">
        <v>526</v>
      </c>
      <c r="Q30" s="259"/>
      <c r="R30" s="259">
        <v>0</v>
      </c>
      <c r="S30" s="259"/>
      <c r="T30" s="259" t="s">
        <v>526</v>
      </c>
      <c r="U30" s="259"/>
      <c r="V30" s="259">
        <v>0</v>
      </c>
      <c r="W30" s="259"/>
      <c r="X30" s="259">
        <v>0</v>
      </c>
      <c r="Y30" s="259"/>
      <c r="Z30" s="259" t="s">
        <v>526</v>
      </c>
      <c r="AA30" s="259"/>
      <c r="AB30" s="259">
        <v>0</v>
      </c>
      <c r="AC30" s="259">
        <v>1.3391545954067048</v>
      </c>
    </row>
    <row r="31" spans="1:32" s="255" customFormat="1" ht="12.75" x14ac:dyDescent="0.2">
      <c r="A31" s="257" t="s">
        <v>168</v>
      </c>
      <c r="B31" s="261" t="s">
        <v>167</v>
      </c>
      <c r="C31" s="259" t="s">
        <v>526</v>
      </c>
      <c r="D31" s="259">
        <v>6.5528084079985258E-3</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2" s="255" customFormat="1" ht="12.75" x14ac:dyDescent="0.2">
      <c r="A32" s="257" t="s">
        <v>166</v>
      </c>
      <c r="B32" s="261" t="s">
        <v>165</v>
      </c>
      <c r="C32" s="259" t="s">
        <v>526</v>
      </c>
      <c r="D32" s="259">
        <v>0.42918577899141858</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5" customFormat="1" ht="12.75" x14ac:dyDescent="0.2">
      <c r="A33" s="257" t="s">
        <v>164</v>
      </c>
      <c r="B33" s="261" t="s">
        <v>163</v>
      </c>
      <c r="C33" s="259" t="s">
        <v>526</v>
      </c>
      <c r="D33" s="259">
        <v>0.25607397530000003</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5" customFormat="1" ht="12.75" x14ac:dyDescent="0.2">
      <c r="A34" s="257" t="s">
        <v>162</v>
      </c>
      <c r="B34" s="261" t="s">
        <v>161</v>
      </c>
      <c r="C34" s="259" t="s">
        <v>526</v>
      </c>
      <c r="D34" s="259">
        <v>0.64734203270728763</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5" customFormat="1" ht="24" customHeight="1" x14ac:dyDescent="0.2">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55" customFormat="1" ht="12.75" x14ac:dyDescent="0.2">
      <c r="A36" s="260" t="s">
        <v>159</v>
      </c>
      <c r="B36" s="261" t="s">
        <v>489</v>
      </c>
      <c r="C36" s="259"/>
      <c r="D36" s="259"/>
      <c r="E36" s="259"/>
      <c r="F36" s="259"/>
      <c r="G36" s="259">
        <v>0</v>
      </c>
      <c r="H36" s="259" t="s">
        <v>526</v>
      </c>
      <c r="I36" s="259" t="s">
        <v>526</v>
      </c>
      <c r="J36" s="259">
        <v>0</v>
      </c>
      <c r="K36" s="259" t="s">
        <v>490</v>
      </c>
      <c r="L36" s="259" t="s">
        <v>526</v>
      </c>
      <c r="M36" s="259" t="s">
        <v>526</v>
      </c>
      <c r="N36" s="259">
        <v>0</v>
      </c>
      <c r="O36" s="259" t="s">
        <v>490</v>
      </c>
      <c r="P36" s="259" t="s">
        <v>526</v>
      </c>
      <c r="Q36" s="259" t="s">
        <v>526</v>
      </c>
      <c r="R36" s="259">
        <v>0</v>
      </c>
      <c r="S36" s="259" t="s">
        <v>490</v>
      </c>
      <c r="T36" s="259" t="s">
        <v>526</v>
      </c>
      <c r="U36" s="259" t="s">
        <v>526</v>
      </c>
      <c r="V36" s="259">
        <v>0</v>
      </c>
      <c r="W36" s="259" t="s">
        <v>490</v>
      </c>
      <c r="X36" s="259">
        <v>0</v>
      </c>
      <c r="Y36" s="259" t="s">
        <v>490</v>
      </c>
      <c r="Z36" s="259" t="s">
        <v>526</v>
      </c>
      <c r="AA36" s="259" t="s">
        <v>526</v>
      </c>
      <c r="AB36" s="259">
        <v>0</v>
      </c>
      <c r="AC36" s="259">
        <v>0</v>
      </c>
    </row>
    <row r="37" spans="1:29" s="255" customFormat="1" ht="25.5" x14ac:dyDescent="0.2">
      <c r="A37" s="260" t="s">
        <v>158</v>
      </c>
      <c r="B37" s="263" t="s">
        <v>491</v>
      </c>
      <c r="C37" s="259"/>
      <c r="D37" s="259"/>
      <c r="E37" s="259"/>
      <c r="F37" s="259"/>
      <c r="G37" s="259">
        <v>0</v>
      </c>
      <c r="H37" s="259" t="s">
        <v>526</v>
      </c>
      <c r="I37" s="259" t="s">
        <v>526</v>
      </c>
      <c r="J37" s="259">
        <v>0</v>
      </c>
      <c r="K37" s="259" t="s">
        <v>490</v>
      </c>
      <c r="L37" s="259" t="s">
        <v>526</v>
      </c>
      <c r="M37" s="259" t="s">
        <v>526</v>
      </c>
      <c r="N37" s="259">
        <v>0</v>
      </c>
      <c r="O37" s="259" t="s">
        <v>490</v>
      </c>
      <c r="P37" s="259" t="s">
        <v>526</v>
      </c>
      <c r="Q37" s="259" t="s">
        <v>526</v>
      </c>
      <c r="R37" s="259">
        <v>0</v>
      </c>
      <c r="S37" s="259" t="s">
        <v>490</v>
      </c>
      <c r="T37" s="259" t="s">
        <v>526</v>
      </c>
      <c r="U37" s="259" t="s">
        <v>526</v>
      </c>
      <c r="V37" s="259">
        <v>0</v>
      </c>
      <c r="W37" s="259" t="s">
        <v>490</v>
      </c>
      <c r="X37" s="259">
        <v>0</v>
      </c>
      <c r="Y37" s="259" t="s">
        <v>490</v>
      </c>
      <c r="Z37" s="259" t="s">
        <v>526</v>
      </c>
      <c r="AA37" s="259" t="s">
        <v>526</v>
      </c>
      <c r="AB37" s="259">
        <v>0</v>
      </c>
      <c r="AC37" s="259">
        <v>0</v>
      </c>
    </row>
    <row r="38" spans="1:29" s="255" customFormat="1" ht="12.75" x14ac:dyDescent="0.2">
      <c r="A38" s="260" t="s">
        <v>157</v>
      </c>
      <c r="B38" s="263" t="s">
        <v>148</v>
      </c>
      <c r="C38" s="259"/>
      <c r="D38" s="259"/>
      <c r="E38" s="259"/>
      <c r="F38" s="259"/>
      <c r="G38" s="259">
        <v>0</v>
      </c>
      <c r="H38" s="259" t="s">
        <v>526</v>
      </c>
      <c r="I38" s="259" t="s">
        <v>526</v>
      </c>
      <c r="J38" s="259">
        <v>0</v>
      </c>
      <c r="K38" s="259" t="s">
        <v>490</v>
      </c>
      <c r="L38" s="259" t="s">
        <v>526</v>
      </c>
      <c r="M38" s="259" t="s">
        <v>526</v>
      </c>
      <c r="N38" s="259">
        <v>0</v>
      </c>
      <c r="O38" s="259" t="s">
        <v>490</v>
      </c>
      <c r="P38" s="259" t="s">
        <v>526</v>
      </c>
      <c r="Q38" s="259" t="s">
        <v>526</v>
      </c>
      <c r="R38" s="259">
        <v>0</v>
      </c>
      <c r="S38" s="259" t="s">
        <v>490</v>
      </c>
      <c r="T38" s="259" t="s">
        <v>526</v>
      </c>
      <c r="U38" s="259" t="s">
        <v>526</v>
      </c>
      <c r="V38" s="259">
        <v>0</v>
      </c>
      <c r="W38" s="259" t="s">
        <v>490</v>
      </c>
      <c r="X38" s="259">
        <v>0</v>
      </c>
      <c r="Y38" s="259" t="s">
        <v>490</v>
      </c>
      <c r="Z38" s="259" t="s">
        <v>526</v>
      </c>
      <c r="AA38" s="259" t="s">
        <v>526</v>
      </c>
      <c r="AB38" s="259">
        <v>0</v>
      </c>
      <c r="AC38" s="259">
        <v>0</v>
      </c>
    </row>
    <row r="39" spans="1:29" s="255" customFormat="1" ht="12.75" x14ac:dyDescent="0.2">
      <c r="A39" s="260" t="s">
        <v>156</v>
      </c>
      <c r="B39" s="261" t="s">
        <v>492</v>
      </c>
      <c r="C39" s="259"/>
      <c r="D39" s="259"/>
      <c r="E39" s="259"/>
      <c r="F39" s="259"/>
      <c r="G39" s="259">
        <v>0</v>
      </c>
      <c r="H39" s="259" t="s">
        <v>526</v>
      </c>
      <c r="I39" s="259" t="s">
        <v>526</v>
      </c>
      <c r="J39" s="259">
        <v>0</v>
      </c>
      <c r="K39" s="259" t="s">
        <v>490</v>
      </c>
      <c r="L39" s="259" t="s">
        <v>526</v>
      </c>
      <c r="M39" s="259" t="s">
        <v>526</v>
      </c>
      <c r="N39" s="259">
        <v>0</v>
      </c>
      <c r="O39" s="259" t="s">
        <v>490</v>
      </c>
      <c r="P39" s="259" t="s">
        <v>526</v>
      </c>
      <c r="Q39" s="259" t="s">
        <v>526</v>
      </c>
      <c r="R39" s="259">
        <v>0</v>
      </c>
      <c r="S39" s="259" t="s">
        <v>490</v>
      </c>
      <c r="T39" s="259" t="s">
        <v>526</v>
      </c>
      <c r="U39" s="259" t="s">
        <v>526</v>
      </c>
      <c r="V39" s="259">
        <v>0</v>
      </c>
      <c r="W39" s="259" t="s">
        <v>490</v>
      </c>
      <c r="X39" s="259">
        <v>0</v>
      </c>
      <c r="Y39" s="259" t="s">
        <v>490</v>
      </c>
      <c r="Z39" s="259" t="s">
        <v>526</v>
      </c>
      <c r="AA39" s="259" t="s">
        <v>526</v>
      </c>
      <c r="AB39" s="259">
        <v>0</v>
      </c>
      <c r="AC39" s="259">
        <v>0</v>
      </c>
    </row>
    <row r="40" spans="1:29" s="255" customFormat="1" ht="12.75" x14ac:dyDescent="0.2">
      <c r="A40" s="260" t="s">
        <v>155</v>
      </c>
      <c r="B40" s="261" t="s">
        <v>493</v>
      </c>
      <c r="C40" s="259"/>
      <c r="D40" s="259"/>
      <c r="E40" s="259"/>
      <c r="F40" s="259"/>
      <c r="G40" s="259">
        <v>0</v>
      </c>
      <c r="H40" s="259" t="s">
        <v>526</v>
      </c>
      <c r="I40" s="259" t="s">
        <v>526</v>
      </c>
      <c r="J40" s="259">
        <v>0</v>
      </c>
      <c r="K40" s="259" t="s">
        <v>490</v>
      </c>
      <c r="L40" s="259" t="s">
        <v>526</v>
      </c>
      <c r="M40" s="259" t="s">
        <v>526</v>
      </c>
      <c r="N40" s="259">
        <v>0</v>
      </c>
      <c r="O40" s="259" t="s">
        <v>490</v>
      </c>
      <c r="P40" s="259" t="s">
        <v>526</v>
      </c>
      <c r="Q40" s="259" t="s">
        <v>526</v>
      </c>
      <c r="R40" s="259">
        <v>0</v>
      </c>
      <c r="S40" s="259" t="s">
        <v>490</v>
      </c>
      <c r="T40" s="259" t="s">
        <v>526</v>
      </c>
      <c r="U40" s="259" t="s">
        <v>526</v>
      </c>
      <c r="V40" s="259">
        <v>0</v>
      </c>
      <c r="W40" s="259" t="s">
        <v>490</v>
      </c>
      <c r="X40" s="259">
        <v>0</v>
      </c>
      <c r="Y40" s="259" t="s">
        <v>490</v>
      </c>
      <c r="Z40" s="259" t="s">
        <v>526</v>
      </c>
      <c r="AA40" s="259" t="s">
        <v>526</v>
      </c>
      <c r="AB40" s="259">
        <v>0</v>
      </c>
      <c r="AC40" s="259">
        <v>0</v>
      </c>
    </row>
    <row r="41" spans="1:29" s="255" customFormat="1" ht="12.75" x14ac:dyDescent="0.2">
      <c r="A41" s="260" t="s">
        <v>154</v>
      </c>
      <c r="B41" s="261" t="s">
        <v>494</v>
      </c>
      <c r="C41" s="259"/>
      <c r="D41" s="259"/>
      <c r="E41" s="259"/>
      <c r="F41" s="259"/>
      <c r="G41" s="259">
        <v>0</v>
      </c>
      <c r="H41" s="259" t="s">
        <v>526</v>
      </c>
      <c r="I41" s="259" t="s">
        <v>526</v>
      </c>
      <c r="J41" s="259">
        <v>0</v>
      </c>
      <c r="K41" s="259" t="s">
        <v>490</v>
      </c>
      <c r="L41" s="259" t="s">
        <v>526</v>
      </c>
      <c r="M41" s="259" t="s">
        <v>526</v>
      </c>
      <c r="N41" s="259">
        <v>0</v>
      </c>
      <c r="O41" s="259" t="s">
        <v>490</v>
      </c>
      <c r="P41" s="259" t="s">
        <v>526</v>
      </c>
      <c r="Q41" s="259" t="s">
        <v>526</v>
      </c>
      <c r="R41" s="259">
        <v>0</v>
      </c>
      <c r="S41" s="259" t="s">
        <v>490</v>
      </c>
      <c r="T41" s="259" t="s">
        <v>526</v>
      </c>
      <c r="U41" s="259" t="s">
        <v>526</v>
      </c>
      <c r="V41" s="259">
        <v>0</v>
      </c>
      <c r="W41" s="259" t="s">
        <v>490</v>
      </c>
      <c r="X41" s="259">
        <v>0</v>
      </c>
      <c r="Y41" s="259" t="s">
        <v>490</v>
      </c>
      <c r="Z41" s="259" t="s">
        <v>526</v>
      </c>
      <c r="AA41" s="259" t="s">
        <v>526</v>
      </c>
      <c r="AB41" s="259">
        <v>0</v>
      </c>
      <c r="AC41" s="259">
        <v>0</v>
      </c>
    </row>
    <row r="42" spans="1:29" s="255" customFormat="1" ht="12.75" x14ac:dyDescent="0.2">
      <c r="A42" s="260" t="s">
        <v>153</v>
      </c>
      <c r="B42" s="261" t="s">
        <v>495</v>
      </c>
      <c r="C42" s="259"/>
      <c r="D42" s="259"/>
      <c r="E42" s="259"/>
      <c r="F42" s="259"/>
      <c r="G42" s="259">
        <v>0</v>
      </c>
      <c r="H42" s="259" t="s">
        <v>526</v>
      </c>
      <c r="I42" s="259" t="s">
        <v>526</v>
      </c>
      <c r="J42" s="259">
        <v>0</v>
      </c>
      <c r="K42" s="259" t="s">
        <v>490</v>
      </c>
      <c r="L42" s="259" t="s">
        <v>526</v>
      </c>
      <c r="M42" s="259" t="s">
        <v>526</v>
      </c>
      <c r="N42" s="259">
        <v>0</v>
      </c>
      <c r="O42" s="259" t="s">
        <v>490</v>
      </c>
      <c r="P42" s="259" t="s">
        <v>526</v>
      </c>
      <c r="Q42" s="259" t="s">
        <v>526</v>
      </c>
      <c r="R42" s="259">
        <v>0</v>
      </c>
      <c r="S42" s="259" t="s">
        <v>490</v>
      </c>
      <c r="T42" s="259" t="s">
        <v>526</v>
      </c>
      <c r="U42" s="259" t="s">
        <v>526</v>
      </c>
      <c r="V42" s="259">
        <v>0</v>
      </c>
      <c r="W42" s="259" t="s">
        <v>490</v>
      </c>
      <c r="X42" s="259">
        <v>0</v>
      </c>
      <c r="Y42" s="259" t="s">
        <v>490</v>
      </c>
      <c r="Z42" s="259" t="s">
        <v>526</v>
      </c>
      <c r="AA42" s="259" t="s">
        <v>526</v>
      </c>
      <c r="AB42" s="259">
        <v>0</v>
      </c>
      <c r="AC42" s="259">
        <v>0</v>
      </c>
    </row>
    <row r="43" spans="1:29" s="255" customFormat="1" ht="12.75" x14ac:dyDescent="0.2">
      <c r="A43" s="260" t="s">
        <v>496</v>
      </c>
      <c r="B43" s="261" t="s">
        <v>497</v>
      </c>
      <c r="C43" s="259"/>
      <c r="D43" s="259"/>
      <c r="E43" s="259"/>
      <c r="F43" s="259"/>
      <c r="G43" s="259">
        <v>0</v>
      </c>
      <c r="H43" s="259" t="s">
        <v>526</v>
      </c>
      <c r="I43" s="259" t="s">
        <v>526</v>
      </c>
      <c r="J43" s="259">
        <v>0</v>
      </c>
      <c r="K43" s="259" t="s">
        <v>490</v>
      </c>
      <c r="L43" s="259" t="s">
        <v>526</v>
      </c>
      <c r="M43" s="259" t="s">
        <v>526</v>
      </c>
      <c r="N43" s="259">
        <v>0</v>
      </c>
      <c r="O43" s="259" t="s">
        <v>490</v>
      </c>
      <c r="P43" s="259" t="s">
        <v>526</v>
      </c>
      <c r="Q43" s="259" t="s">
        <v>526</v>
      </c>
      <c r="R43" s="259">
        <v>0</v>
      </c>
      <c r="S43" s="259" t="s">
        <v>490</v>
      </c>
      <c r="T43" s="259" t="s">
        <v>526</v>
      </c>
      <c r="U43" s="259" t="s">
        <v>526</v>
      </c>
      <c r="V43" s="259">
        <v>0</v>
      </c>
      <c r="W43" s="259" t="s">
        <v>490</v>
      </c>
      <c r="X43" s="259">
        <v>0</v>
      </c>
      <c r="Y43" s="259" t="s">
        <v>490</v>
      </c>
      <c r="Z43" s="259" t="s">
        <v>526</v>
      </c>
      <c r="AA43" s="259" t="s">
        <v>526</v>
      </c>
      <c r="AB43" s="259">
        <v>0</v>
      </c>
      <c r="AC43" s="259">
        <v>0</v>
      </c>
    </row>
    <row r="44" spans="1:29" s="255" customFormat="1" ht="12.75" x14ac:dyDescent="0.2">
      <c r="A44" s="260" t="s">
        <v>498</v>
      </c>
      <c r="B44" s="261" t="s">
        <v>499</v>
      </c>
      <c r="C44" s="259"/>
      <c r="D44" s="259"/>
      <c r="E44" s="259"/>
      <c r="F44" s="259"/>
      <c r="G44" s="259">
        <v>0</v>
      </c>
      <c r="H44" s="259" t="s">
        <v>526</v>
      </c>
      <c r="I44" s="259" t="s">
        <v>526</v>
      </c>
      <c r="J44" s="259">
        <v>13</v>
      </c>
      <c r="K44" s="259">
        <v>4</v>
      </c>
      <c r="L44" s="259" t="s">
        <v>526</v>
      </c>
      <c r="M44" s="259" t="s">
        <v>526</v>
      </c>
      <c r="N44" s="259">
        <v>0</v>
      </c>
      <c r="O44" s="259" t="s">
        <v>490</v>
      </c>
      <c r="P44" s="259" t="s">
        <v>526</v>
      </c>
      <c r="Q44" s="259" t="s">
        <v>526</v>
      </c>
      <c r="R44" s="259">
        <v>0</v>
      </c>
      <c r="S44" s="259" t="s">
        <v>490</v>
      </c>
      <c r="T44" s="259" t="s">
        <v>526</v>
      </c>
      <c r="U44" s="259" t="s">
        <v>526</v>
      </c>
      <c r="V44" s="259">
        <v>0</v>
      </c>
      <c r="W44" s="259" t="s">
        <v>490</v>
      </c>
      <c r="X44" s="259">
        <v>0</v>
      </c>
      <c r="Y44" s="259" t="s">
        <v>490</v>
      </c>
      <c r="Z44" s="259" t="s">
        <v>526</v>
      </c>
      <c r="AA44" s="259" t="s">
        <v>526</v>
      </c>
      <c r="AB44" s="259">
        <v>0</v>
      </c>
      <c r="AC44" s="259">
        <v>13</v>
      </c>
    </row>
    <row r="45" spans="1:29" s="255" customFormat="1" ht="12.75" x14ac:dyDescent="0.2">
      <c r="A45" s="260" t="s">
        <v>500</v>
      </c>
      <c r="B45" s="261" t="s">
        <v>501</v>
      </c>
      <c r="C45" s="259"/>
      <c r="D45" s="259"/>
      <c r="E45" s="259"/>
      <c r="F45" s="259"/>
      <c r="G45" s="259">
        <v>0</v>
      </c>
      <c r="H45" s="259" t="s">
        <v>526</v>
      </c>
      <c r="I45" s="259" t="s">
        <v>526</v>
      </c>
      <c r="J45" s="259">
        <v>0</v>
      </c>
      <c r="K45" s="259" t="s">
        <v>490</v>
      </c>
      <c r="L45" s="259" t="s">
        <v>526</v>
      </c>
      <c r="M45" s="259" t="s">
        <v>526</v>
      </c>
      <c r="N45" s="259">
        <v>0</v>
      </c>
      <c r="O45" s="259" t="s">
        <v>490</v>
      </c>
      <c r="P45" s="259" t="s">
        <v>526</v>
      </c>
      <c r="Q45" s="259" t="s">
        <v>526</v>
      </c>
      <c r="R45" s="259">
        <v>0</v>
      </c>
      <c r="S45" s="259" t="s">
        <v>490</v>
      </c>
      <c r="T45" s="259" t="s">
        <v>526</v>
      </c>
      <c r="U45" s="259" t="s">
        <v>526</v>
      </c>
      <c r="V45" s="259">
        <v>0</v>
      </c>
      <c r="W45" s="259" t="s">
        <v>490</v>
      </c>
      <c r="X45" s="259">
        <v>0</v>
      </c>
      <c r="Y45" s="259" t="s">
        <v>490</v>
      </c>
      <c r="Z45" s="259" t="s">
        <v>526</v>
      </c>
      <c r="AA45" s="259" t="s">
        <v>526</v>
      </c>
      <c r="AB45" s="259">
        <v>0</v>
      </c>
      <c r="AC45" s="259">
        <v>0</v>
      </c>
    </row>
    <row r="46" spans="1:29" s="255" customFormat="1" ht="12.75" x14ac:dyDescent="0.2">
      <c r="A46" s="260" t="s">
        <v>502</v>
      </c>
      <c r="B46" s="261" t="s">
        <v>503</v>
      </c>
      <c r="C46" s="259"/>
      <c r="D46" s="259"/>
      <c r="E46" s="259"/>
      <c r="F46" s="259"/>
      <c r="G46" s="259">
        <v>0</v>
      </c>
      <c r="H46" s="259" t="s">
        <v>526</v>
      </c>
      <c r="I46" s="259" t="s">
        <v>526</v>
      </c>
      <c r="J46" s="259">
        <v>0</v>
      </c>
      <c r="K46" s="259" t="s">
        <v>490</v>
      </c>
      <c r="L46" s="259" t="s">
        <v>526</v>
      </c>
      <c r="M46" s="259" t="s">
        <v>526</v>
      </c>
      <c r="N46" s="259">
        <v>0</v>
      </c>
      <c r="O46" s="259" t="s">
        <v>490</v>
      </c>
      <c r="P46" s="259" t="s">
        <v>526</v>
      </c>
      <c r="Q46" s="259" t="s">
        <v>526</v>
      </c>
      <c r="R46" s="259">
        <v>0</v>
      </c>
      <c r="S46" s="259" t="s">
        <v>490</v>
      </c>
      <c r="T46" s="259" t="s">
        <v>526</v>
      </c>
      <c r="U46" s="259" t="s">
        <v>526</v>
      </c>
      <c r="V46" s="259">
        <v>0</v>
      </c>
      <c r="W46" s="259" t="s">
        <v>490</v>
      </c>
      <c r="X46" s="259">
        <v>0</v>
      </c>
      <c r="Y46" s="259" t="s">
        <v>490</v>
      </c>
      <c r="Z46" s="259" t="s">
        <v>526</v>
      </c>
      <c r="AA46" s="259" t="s">
        <v>526</v>
      </c>
      <c r="AB46" s="259">
        <v>0</v>
      </c>
      <c r="AC46" s="259">
        <v>0</v>
      </c>
    </row>
    <row r="47" spans="1:29" s="255" customFormat="1" ht="12.75" x14ac:dyDescent="0.2">
      <c r="A47" s="257" t="s">
        <v>61</v>
      </c>
      <c r="B47" s="258" t="s">
        <v>152</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s="255" customFormat="1" ht="12.75" x14ac:dyDescent="0.2">
      <c r="A48" s="260" t="s">
        <v>151</v>
      </c>
      <c r="B48" s="261" t="s">
        <v>489</v>
      </c>
      <c r="C48" s="259" t="s">
        <v>526</v>
      </c>
      <c r="D48" s="259">
        <v>0</v>
      </c>
      <c r="E48" s="259"/>
      <c r="F48" s="259"/>
      <c r="G48" s="259">
        <v>0</v>
      </c>
      <c r="H48" s="259" t="s">
        <v>526</v>
      </c>
      <c r="I48" s="259"/>
      <c r="J48" s="259">
        <v>0</v>
      </c>
      <c r="K48" s="259"/>
      <c r="L48" s="259" t="s">
        <v>526</v>
      </c>
      <c r="M48" s="259"/>
      <c r="N48" s="259">
        <v>0</v>
      </c>
      <c r="O48" s="259"/>
      <c r="P48" s="259" t="s">
        <v>526</v>
      </c>
      <c r="Q48" s="259"/>
      <c r="R48" s="259">
        <v>0</v>
      </c>
      <c r="S48" s="259"/>
      <c r="T48" s="259" t="s">
        <v>526</v>
      </c>
      <c r="U48" s="259"/>
      <c r="V48" s="259">
        <v>0</v>
      </c>
      <c r="W48" s="259"/>
      <c r="X48" s="259">
        <v>0</v>
      </c>
      <c r="Y48" s="259"/>
      <c r="Z48" s="259" t="s">
        <v>526</v>
      </c>
      <c r="AA48" s="259"/>
      <c r="AB48" s="259">
        <v>0</v>
      </c>
      <c r="AC48" s="259">
        <v>0</v>
      </c>
    </row>
    <row r="49" spans="1:29" s="255" customFormat="1" ht="25.5" x14ac:dyDescent="0.2">
      <c r="A49" s="260" t="s">
        <v>150</v>
      </c>
      <c r="B49" s="263" t="s">
        <v>491</v>
      </c>
      <c r="C49" s="259" t="s">
        <v>526</v>
      </c>
      <c r="D49" s="259">
        <v>0</v>
      </c>
      <c r="E49" s="259"/>
      <c r="F49" s="259"/>
      <c r="G49" s="259">
        <v>0</v>
      </c>
      <c r="H49" s="259" t="s">
        <v>526</v>
      </c>
      <c r="I49" s="259"/>
      <c r="J49" s="259">
        <v>0</v>
      </c>
      <c r="K49" s="259"/>
      <c r="L49" s="259" t="s">
        <v>526</v>
      </c>
      <c r="M49" s="259"/>
      <c r="N49" s="259">
        <v>0</v>
      </c>
      <c r="O49" s="259"/>
      <c r="P49" s="259" t="s">
        <v>526</v>
      </c>
      <c r="Q49" s="259"/>
      <c r="R49" s="259">
        <v>0</v>
      </c>
      <c r="S49" s="259"/>
      <c r="T49" s="259" t="s">
        <v>526</v>
      </c>
      <c r="U49" s="259"/>
      <c r="V49" s="259">
        <v>0</v>
      </c>
      <c r="W49" s="259"/>
      <c r="X49" s="259">
        <v>0</v>
      </c>
      <c r="Y49" s="259"/>
      <c r="Z49" s="259" t="s">
        <v>526</v>
      </c>
      <c r="AA49" s="259"/>
      <c r="AB49" s="259">
        <v>0</v>
      </c>
      <c r="AC49" s="259">
        <v>0</v>
      </c>
    </row>
    <row r="50" spans="1:29" s="255" customFormat="1" ht="12.75" x14ac:dyDescent="0.2">
      <c r="A50" s="260" t="s">
        <v>149</v>
      </c>
      <c r="B50" s="263" t="s">
        <v>148</v>
      </c>
      <c r="C50" s="259" t="s">
        <v>526</v>
      </c>
      <c r="D50" s="259">
        <v>0</v>
      </c>
      <c r="E50" s="259"/>
      <c r="F50" s="259"/>
      <c r="G50" s="259">
        <v>0</v>
      </c>
      <c r="H50" s="259" t="s">
        <v>526</v>
      </c>
      <c r="I50" s="259"/>
      <c r="J50" s="259">
        <v>0</v>
      </c>
      <c r="K50" s="259"/>
      <c r="L50" s="259" t="s">
        <v>526</v>
      </c>
      <c r="M50" s="259"/>
      <c r="N50" s="259">
        <v>0</v>
      </c>
      <c r="O50" s="259"/>
      <c r="P50" s="259" t="s">
        <v>526</v>
      </c>
      <c r="Q50" s="259"/>
      <c r="R50" s="259">
        <v>0</v>
      </c>
      <c r="S50" s="259"/>
      <c r="T50" s="259" t="s">
        <v>526</v>
      </c>
      <c r="U50" s="259"/>
      <c r="V50" s="259">
        <v>0</v>
      </c>
      <c r="W50" s="259"/>
      <c r="X50" s="259">
        <v>0</v>
      </c>
      <c r="Y50" s="259"/>
      <c r="Z50" s="259" t="s">
        <v>526</v>
      </c>
      <c r="AA50" s="259"/>
      <c r="AB50" s="259">
        <v>0</v>
      </c>
      <c r="AC50" s="259">
        <v>0</v>
      </c>
    </row>
    <row r="51" spans="1:29" s="255" customFormat="1" ht="35.25" customHeight="1" x14ac:dyDescent="0.2">
      <c r="A51" s="260" t="s">
        <v>147</v>
      </c>
      <c r="B51" s="261" t="s">
        <v>146</v>
      </c>
      <c r="C51" s="259" t="s">
        <v>526</v>
      </c>
      <c r="D51" s="259">
        <v>0</v>
      </c>
      <c r="E51" s="259"/>
      <c r="F51" s="259"/>
      <c r="G51" s="259">
        <v>0</v>
      </c>
      <c r="H51" s="259" t="s">
        <v>526</v>
      </c>
      <c r="I51" s="259"/>
      <c r="J51" s="259">
        <v>0</v>
      </c>
      <c r="K51" s="259"/>
      <c r="L51" s="259" t="s">
        <v>526</v>
      </c>
      <c r="M51" s="259"/>
      <c r="N51" s="259">
        <v>0</v>
      </c>
      <c r="O51" s="259"/>
      <c r="P51" s="259" t="s">
        <v>526</v>
      </c>
      <c r="Q51" s="259"/>
      <c r="R51" s="259">
        <v>0</v>
      </c>
      <c r="S51" s="259"/>
      <c r="T51" s="259" t="s">
        <v>526</v>
      </c>
      <c r="U51" s="259"/>
      <c r="V51" s="259">
        <v>0</v>
      </c>
      <c r="W51" s="259"/>
      <c r="X51" s="259">
        <v>0</v>
      </c>
      <c r="Y51" s="259"/>
      <c r="Z51" s="259" t="s">
        <v>526</v>
      </c>
      <c r="AA51" s="259"/>
      <c r="AB51" s="259">
        <v>0</v>
      </c>
      <c r="AC51" s="259">
        <v>0</v>
      </c>
    </row>
    <row r="52" spans="1:29" s="255" customFormat="1" ht="12.75" x14ac:dyDescent="0.2">
      <c r="A52" s="260" t="s">
        <v>145</v>
      </c>
      <c r="B52" s="261" t="s">
        <v>144</v>
      </c>
      <c r="C52" s="259" t="s">
        <v>526</v>
      </c>
      <c r="D52" s="259">
        <v>0</v>
      </c>
      <c r="E52" s="259"/>
      <c r="F52" s="259"/>
      <c r="G52" s="259">
        <v>0</v>
      </c>
      <c r="H52" s="259" t="s">
        <v>526</v>
      </c>
      <c r="I52" s="259"/>
      <c r="J52" s="259">
        <v>0</v>
      </c>
      <c r="K52" s="259"/>
      <c r="L52" s="259" t="s">
        <v>526</v>
      </c>
      <c r="M52" s="259"/>
      <c r="N52" s="259">
        <v>0</v>
      </c>
      <c r="O52" s="259"/>
      <c r="P52" s="259" t="s">
        <v>526</v>
      </c>
      <c r="Q52" s="259"/>
      <c r="R52" s="259">
        <v>0</v>
      </c>
      <c r="S52" s="259"/>
      <c r="T52" s="259" t="s">
        <v>526</v>
      </c>
      <c r="U52" s="259"/>
      <c r="V52" s="259">
        <v>0</v>
      </c>
      <c r="W52" s="259"/>
      <c r="X52" s="259">
        <v>0</v>
      </c>
      <c r="Y52" s="259"/>
      <c r="Z52" s="259" t="s">
        <v>526</v>
      </c>
      <c r="AA52" s="259"/>
      <c r="AB52" s="259">
        <v>0</v>
      </c>
      <c r="AC52" s="259">
        <v>0</v>
      </c>
    </row>
    <row r="53" spans="1:29" s="255" customFormat="1" ht="12.75" x14ac:dyDescent="0.2">
      <c r="A53" s="260" t="s">
        <v>143</v>
      </c>
      <c r="B53" s="261" t="s">
        <v>142</v>
      </c>
      <c r="C53" s="259" t="s">
        <v>526</v>
      </c>
      <c r="D53" s="259">
        <v>0</v>
      </c>
      <c r="E53" s="259"/>
      <c r="F53" s="259"/>
      <c r="G53" s="259">
        <v>0</v>
      </c>
      <c r="H53" s="259" t="s">
        <v>526</v>
      </c>
      <c r="I53" s="259"/>
      <c r="J53" s="259">
        <v>0</v>
      </c>
      <c r="K53" s="259"/>
      <c r="L53" s="259" t="s">
        <v>526</v>
      </c>
      <c r="M53" s="259"/>
      <c r="N53" s="259">
        <v>0</v>
      </c>
      <c r="O53" s="259"/>
      <c r="P53" s="259" t="s">
        <v>526</v>
      </c>
      <c r="Q53" s="259"/>
      <c r="R53" s="259">
        <v>0</v>
      </c>
      <c r="S53" s="259"/>
      <c r="T53" s="259" t="s">
        <v>526</v>
      </c>
      <c r="U53" s="259"/>
      <c r="V53" s="259">
        <v>0</v>
      </c>
      <c r="W53" s="259"/>
      <c r="X53" s="259">
        <v>0</v>
      </c>
      <c r="Y53" s="259"/>
      <c r="Z53" s="259" t="s">
        <v>526</v>
      </c>
      <c r="AA53" s="259"/>
      <c r="AB53" s="259">
        <v>0</v>
      </c>
      <c r="AC53" s="259">
        <v>0</v>
      </c>
    </row>
    <row r="54" spans="1:29" s="255" customFormat="1" ht="12.75" x14ac:dyDescent="0.2">
      <c r="A54" s="260" t="s">
        <v>141</v>
      </c>
      <c r="B54" s="261" t="s">
        <v>493</v>
      </c>
      <c r="C54" s="259" t="s">
        <v>526</v>
      </c>
      <c r="D54" s="259">
        <v>0</v>
      </c>
      <c r="E54" s="259"/>
      <c r="F54" s="259"/>
      <c r="G54" s="259">
        <v>0</v>
      </c>
      <c r="H54" s="259" t="s">
        <v>526</v>
      </c>
      <c r="I54" s="259"/>
      <c r="J54" s="259">
        <v>0</v>
      </c>
      <c r="K54" s="259"/>
      <c r="L54" s="259" t="s">
        <v>526</v>
      </c>
      <c r="M54" s="259"/>
      <c r="N54" s="259">
        <v>0</v>
      </c>
      <c r="O54" s="259"/>
      <c r="P54" s="259" t="s">
        <v>526</v>
      </c>
      <c r="Q54" s="259"/>
      <c r="R54" s="259">
        <v>0</v>
      </c>
      <c r="S54" s="259"/>
      <c r="T54" s="259" t="s">
        <v>526</v>
      </c>
      <c r="U54" s="259"/>
      <c r="V54" s="259">
        <v>0</v>
      </c>
      <c r="W54" s="259"/>
      <c r="X54" s="259">
        <v>0</v>
      </c>
      <c r="Y54" s="259"/>
      <c r="Z54" s="259" t="s">
        <v>526</v>
      </c>
      <c r="AA54" s="259"/>
      <c r="AB54" s="259">
        <v>0</v>
      </c>
      <c r="AC54" s="259">
        <v>0</v>
      </c>
    </row>
    <row r="55" spans="1:29" s="255" customFormat="1" ht="12.75" x14ac:dyDescent="0.2">
      <c r="A55" s="260" t="s">
        <v>504</v>
      </c>
      <c r="B55" s="261" t="s">
        <v>494</v>
      </c>
      <c r="C55" s="259" t="s">
        <v>526</v>
      </c>
      <c r="D55" s="259">
        <v>0</v>
      </c>
      <c r="E55" s="259"/>
      <c r="F55" s="259"/>
      <c r="G55" s="259">
        <v>0</v>
      </c>
      <c r="H55" s="259" t="s">
        <v>526</v>
      </c>
      <c r="I55" s="259"/>
      <c r="J55" s="259">
        <v>0</v>
      </c>
      <c r="K55" s="259"/>
      <c r="L55" s="259" t="s">
        <v>526</v>
      </c>
      <c r="M55" s="259"/>
      <c r="N55" s="259">
        <v>0</v>
      </c>
      <c r="O55" s="259"/>
      <c r="P55" s="259" t="s">
        <v>526</v>
      </c>
      <c r="Q55" s="259"/>
      <c r="R55" s="259">
        <v>0</v>
      </c>
      <c r="S55" s="259"/>
      <c r="T55" s="259" t="s">
        <v>526</v>
      </c>
      <c r="U55" s="259"/>
      <c r="V55" s="259">
        <v>0</v>
      </c>
      <c r="W55" s="259"/>
      <c r="X55" s="259">
        <v>0</v>
      </c>
      <c r="Y55" s="259"/>
      <c r="Z55" s="259" t="s">
        <v>526</v>
      </c>
      <c r="AA55" s="259"/>
      <c r="AB55" s="259">
        <v>0</v>
      </c>
      <c r="AC55" s="259">
        <v>0</v>
      </c>
    </row>
    <row r="56" spans="1:29" s="255" customFormat="1" ht="12.75" x14ac:dyDescent="0.2">
      <c r="A56" s="260" t="s">
        <v>505</v>
      </c>
      <c r="B56" s="261" t="s">
        <v>495</v>
      </c>
      <c r="C56" s="259" t="s">
        <v>526</v>
      </c>
      <c r="D56" s="259">
        <v>0</v>
      </c>
      <c r="E56" s="259"/>
      <c r="F56" s="259"/>
      <c r="G56" s="259">
        <v>0</v>
      </c>
      <c r="H56" s="259" t="s">
        <v>526</v>
      </c>
      <c r="I56" s="259"/>
      <c r="J56" s="259">
        <v>0</v>
      </c>
      <c r="K56" s="259"/>
      <c r="L56" s="259" t="s">
        <v>526</v>
      </c>
      <c r="M56" s="259"/>
      <c r="N56" s="259">
        <v>0</v>
      </c>
      <c r="O56" s="259"/>
      <c r="P56" s="259" t="s">
        <v>526</v>
      </c>
      <c r="Q56" s="259"/>
      <c r="R56" s="259">
        <v>0</v>
      </c>
      <c r="S56" s="259"/>
      <c r="T56" s="259" t="s">
        <v>526</v>
      </c>
      <c r="U56" s="259"/>
      <c r="V56" s="259">
        <v>0</v>
      </c>
      <c r="W56" s="259"/>
      <c r="X56" s="259">
        <v>0</v>
      </c>
      <c r="Y56" s="259"/>
      <c r="Z56" s="259" t="s">
        <v>526</v>
      </c>
      <c r="AA56" s="259"/>
      <c r="AB56" s="259">
        <v>0</v>
      </c>
      <c r="AC56" s="259">
        <v>0</v>
      </c>
    </row>
    <row r="57" spans="1:29" s="255" customFormat="1" ht="12.75" x14ac:dyDescent="0.2">
      <c r="A57" s="260" t="s">
        <v>506</v>
      </c>
      <c r="B57" s="261" t="s">
        <v>497</v>
      </c>
      <c r="C57" s="259" t="s">
        <v>526</v>
      </c>
      <c r="D57" s="259">
        <v>0</v>
      </c>
      <c r="E57" s="259"/>
      <c r="F57" s="259"/>
      <c r="G57" s="259">
        <v>0</v>
      </c>
      <c r="H57" s="259" t="s">
        <v>526</v>
      </c>
      <c r="I57" s="259"/>
      <c r="J57" s="259">
        <v>0</v>
      </c>
      <c r="K57" s="259"/>
      <c r="L57" s="259" t="s">
        <v>526</v>
      </c>
      <c r="M57" s="259"/>
      <c r="N57" s="259">
        <v>0</v>
      </c>
      <c r="O57" s="259"/>
      <c r="P57" s="259" t="s">
        <v>526</v>
      </c>
      <c r="Q57" s="259"/>
      <c r="R57" s="259">
        <v>0</v>
      </c>
      <c r="S57" s="259"/>
      <c r="T57" s="259" t="s">
        <v>526</v>
      </c>
      <c r="U57" s="259"/>
      <c r="V57" s="259">
        <v>0</v>
      </c>
      <c r="W57" s="259"/>
      <c r="X57" s="259">
        <v>0</v>
      </c>
      <c r="Y57" s="259"/>
      <c r="Z57" s="259" t="s">
        <v>526</v>
      </c>
      <c r="AA57" s="259"/>
      <c r="AB57" s="259">
        <v>0</v>
      </c>
      <c r="AC57" s="259">
        <v>0</v>
      </c>
    </row>
    <row r="58" spans="1:29" s="255" customFormat="1" ht="36.75" customHeight="1" x14ac:dyDescent="0.2">
      <c r="A58" s="260" t="s">
        <v>507</v>
      </c>
      <c r="B58" s="261" t="s">
        <v>499</v>
      </c>
      <c r="C58" s="259" t="s">
        <v>526</v>
      </c>
      <c r="D58" s="259">
        <v>13</v>
      </c>
      <c r="E58" s="259"/>
      <c r="F58" s="259"/>
      <c r="G58" s="259">
        <v>0</v>
      </c>
      <c r="H58" s="259" t="s">
        <v>526</v>
      </c>
      <c r="I58" s="259"/>
      <c r="J58" s="259">
        <v>13</v>
      </c>
      <c r="K58" s="259"/>
      <c r="L58" s="259" t="s">
        <v>526</v>
      </c>
      <c r="M58" s="259"/>
      <c r="N58" s="259">
        <v>0</v>
      </c>
      <c r="O58" s="259"/>
      <c r="P58" s="259" t="s">
        <v>526</v>
      </c>
      <c r="Q58" s="259"/>
      <c r="R58" s="259">
        <v>0</v>
      </c>
      <c r="S58" s="259"/>
      <c r="T58" s="259" t="s">
        <v>526</v>
      </c>
      <c r="U58" s="259"/>
      <c r="V58" s="259">
        <v>0</v>
      </c>
      <c r="W58" s="259"/>
      <c r="X58" s="259">
        <v>0</v>
      </c>
      <c r="Y58" s="259"/>
      <c r="Z58" s="259" t="s">
        <v>526</v>
      </c>
      <c r="AA58" s="259"/>
      <c r="AB58" s="259">
        <v>0</v>
      </c>
      <c r="AC58" s="259">
        <v>13</v>
      </c>
    </row>
    <row r="59" spans="1:29" s="255" customFormat="1" ht="12.75" x14ac:dyDescent="0.2">
      <c r="A59" s="260" t="s">
        <v>508</v>
      </c>
      <c r="B59" s="261" t="s">
        <v>501</v>
      </c>
      <c r="C59" s="259" t="s">
        <v>526</v>
      </c>
      <c r="D59" s="259">
        <v>0</v>
      </c>
      <c r="E59" s="259"/>
      <c r="F59" s="259"/>
      <c r="G59" s="259">
        <v>0</v>
      </c>
      <c r="H59" s="259" t="s">
        <v>526</v>
      </c>
      <c r="I59" s="259"/>
      <c r="J59" s="259">
        <v>0</v>
      </c>
      <c r="K59" s="259"/>
      <c r="L59" s="259" t="s">
        <v>526</v>
      </c>
      <c r="M59" s="259"/>
      <c r="N59" s="259">
        <v>0</v>
      </c>
      <c r="O59" s="259"/>
      <c r="P59" s="259" t="s">
        <v>526</v>
      </c>
      <c r="Q59" s="259"/>
      <c r="R59" s="259">
        <v>0</v>
      </c>
      <c r="S59" s="259"/>
      <c r="T59" s="259" t="s">
        <v>526</v>
      </c>
      <c r="U59" s="259"/>
      <c r="V59" s="259">
        <v>0</v>
      </c>
      <c r="W59" s="259"/>
      <c r="X59" s="259">
        <v>0</v>
      </c>
      <c r="Y59" s="259"/>
      <c r="Z59" s="259" t="s">
        <v>526</v>
      </c>
      <c r="AA59" s="259"/>
      <c r="AB59" s="259">
        <v>0</v>
      </c>
      <c r="AC59" s="259">
        <v>0</v>
      </c>
    </row>
    <row r="60" spans="1:29" s="255" customFormat="1" ht="12.75" x14ac:dyDescent="0.2">
      <c r="A60" s="260" t="s">
        <v>509</v>
      </c>
      <c r="B60" s="261" t="s">
        <v>503</v>
      </c>
      <c r="C60" s="259" t="s">
        <v>526</v>
      </c>
      <c r="D60" s="259">
        <v>0</v>
      </c>
      <c r="E60" s="259"/>
      <c r="F60" s="259"/>
      <c r="G60" s="259">
        <v>0</v>
      </c>
      <c r="H60" s="259" t="s">
        <v>526</v>
      </c>
      <c r="I60" s="259"/>
      <c r="J60" s="259">
        <v>0</v>
      </c>
      <c r="K60" s="259"/>
      <c r="L60" s="259" t="s">
        <v>526</v>
      </c>
      <c r="M60" s="259"/>
      <c r="N60" s="259">
        <v>0</v>
      </c>
      <c r="O60" s="259"/>
      <c r="P60" s="259" t="s">
        <v>526</v>
      </c>
      <c r="Q60" s="259"/>
      <c r="R60" s="259">
        <v>0</v>
      </c>
      <c r="S60" s="259"/>
      <c r="T60" s="259" t="s">
        <v>526</v>
      </c>
      <c r="U60" s="259"/>
      <c r="V60" s="259">
        <v>0</v>
      </c>
      <c r="W60" s="259"/>
      <c r="X60" s="259">
        <v>0</v>
      </c>
      <c r="Y60" s="259"/>
      <c r="Z60" s="259" t="s">
        <v>526</v>
      </c>
      <c r="AA60" s="259"/>
      <c r="AB60" s="259">
        <v>0</v>
      </c>
      <c r="AC60" s="259">
        <v>0</v>
      </c>
    </row>
    <row r="61" spans="1:29" s="255" customFormat="1" ht="12.75" x14ac:dyDescent="0.2">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55" customFormat="1" ht="12.75" x14ac:dyDescent="0.2">
      <c r="A62" s="260" t="s">
        <v>139</v>
      </c>
      <c r="B62" s="261" t="s">
        <v>138</v>
      </c>
      <c r="C62" s="259" t="s">
        <v>526</v>
      </c>
      <c r="D62" s="259">
        <v>1.3391545954067048</v>
      </c>
      <c r="E62" s="259"/>
      <c r="F62" s="259"/>
      <c r="G62" s="259">
        <v>0</v>
      </c>
      <c r="H62" s="259" t="s">
        <v>526</v>
      </c>
      <c r="I62" s="259"/>
      <c r="J62" s="259">
        <v>1.3391545954067048</v>
      </c>
      <c r="K62" s="259"/>
      <c r="L62" s="259" t="s">
        <v>526</v>
      </c>
      <c r="M62" s="259"/>
      <c r="N62" s="259">
        <v>0</v>
      </c>
      <c r="O62" s="259"/>
      <c r="P62" s="259" t="s">
        <v>526</v>
      </c>
      <c r="Q62" s="259"/>
      <c r="R62" s="259">
        <v>0</v>
      </c>
      <c r="S62" s="259"/>
      <c r="T62" s="259" t="s">
        <v>526</v>
      </c>
      <c r="U62" s="259"/>
      <c r="V62" s="259">
        <v>0</v>
      </c>
      <c r="W62" s="259"/>
      <c r="X62" s="259">
        <v>0</v>
      </c>
      <c r="Y62" s="259"/>
      <c r="Z62" s="259" t="s">
        <v>526</v>
      </c>
      <c r="AA62" s="259"/>
      <c r="AB62" s="259">
        <v>0</v>
      </c>
      <c r="AC62" s="259">
        <v>1.3391545954067048</v>
      </c>
    </row>
    <row r="63" spans="1:29" s="255" customFormat="1" ht="12.75" x14ac:dyDescent="0.2">
      <c r="A63" s="260" t="s">
        <v>137</v>
      </c>
      <c r="B63" s="263" t="s">
        <v>131</v>
      </c>
      <c r="C63" s="259"/>
      <c r="D63" s="259"/>
      <c r="E63" s="259"/>
      <c r="F63" s="259"/>
      <c r="G63" s="259">
        <v>0</v>
      </c>
      <c r="H63" s="259" t="s">
        <v>526</v>
      </c>
      <c r="I63" s="259"/>
      <c r="J63" s="259">
        <v>0</v>
      </c>
      <c r="K63" s="259"/>
      <c r="L63" s="259" t="s">
        <v>526</v>
      </c>
      <c r="M63" s="259"/>
      <c r="N63" s="259">
        <v>0</v>
      </c>
      <c r="O63" s="259"/>
      <c r="P63" s="259" t="s">
        <v>526</v>
      </c>
      <c r="Q63" s="259"/>
      <c r="R63" s="259">
        <v>0</v>
      </c>
      <c r="S63" s="259"/>
      <c r="T63" s="259" t="s">
        <v>526</v>
      </c>
      <c r="U63" s="259"/>
      <c r="V63" s="259">
        <v>0</v>
      </c>
      <c r="W63" s="259"/>
      <c r="X63" s="259">
        <v>0</v>
      </c>
      <c r="Y63" s="259"/>
      <c r="Z63" s="259" t="s">
        <v>526</v>
      </c>
      <c r="AA63" s="259"/>
      <c r="AB63" s="259">
        <v>0</v>
      </c>
      <c r="AC63" s="259">
        <v>0</v>
      </c>
    </row>
    <row r="64" spans="1:29" s="255" customFormat="1" ht="12.75" x14ac:dyDescent="0.2">
      <c r="A64" s="260" t="s">
        <v>136</v>
      </c>
      <c r="B64" s="261" t="s">
        <v>130</v>
      </c>
      <c r="C64" s="259"/>
      <c r="D64" s="259"/>
      <c r="E64" s="259"/>
      <c r="F64" s="259"/>
      <c r="G64" s="259">
        <v>0</v>
      </c>
      <c r="H64" s="259" t="s">
        <v>526</v>
      </c>
      <c r="I64" s="259"/>
      <c r="J64" s="259">
        <v>0</v>
      </c>
      <c r="K64" s="259"/>
      <c r="L64" s="259" t="s">
        <v>526</v>
      </c>
      <c r="M64" s="259"/>
      <c r="N64" s="259">
        <v>0</v>
      </c>
      <c r="O64" s="259"/>
      <c r="P64" s="259" t="s">
        <v>526</v>
      </c>
      <c r="Q64" s="259"/>
      <c r="R64" s="259">
        <v>0</v>
      </c>
      <c r="S64" s="259"/>
      <c r="T64" s="259" t="s">
        <v>526</v>
      </c>
      <c r="U64" s="259"/>
      <c r="V64" s="259">
        <v>0</v>
      </c>
      <c r="W64" s="259"/>
      <c r="X64" s="259">
        <v>0</v>
      </c>
      <c r="Y64" s="259"/>
      <c r="Z64" s="259" t="s">
        <v>526</v>
      </c>
      <c r="AA64" s="259"/>
      <c r="AB64" s="259">
        <v>0</v>
      </c>
      <c r="AC64" s="259">
        <v>0</v>
      </c>
    </row>
    <row r="65" spans="1:29" s="255" customFormat="1" ht="12.75" x14ac:dyDescent="0.2">
      <c r="A65" s="260" t="s">
        <v>135</v>
      </c>
      <c r="B65" s="263" t="s">
        <v>129</v>
      </c>
      <c r="C65" s="259"/>
      <c r="D65" s="259"/>
      <c r="E65" s="259"/>
      <c r="F65" s="259"/>
      <c r="G65" s="259">
        <v>0</v>
      </c>
      <c r="H65" s="259" t="s">
        <v>526</v>
      </c>
      <c r="I65" s="259"/>
      <c r="J65" s="259">
        <v>0</v>
      </c>
      <c r="K65" s="259"/>
      <c r="L65" s="259" t="s">
        <v>526</v>
      </c>
      <c r="M65" s="259"/>
      <c r="N65" s="259">
        <v>0</v>
      </c>
      <c r="O65" s="259"/>
      <c r="P65" s="259" t="s">
        <v>526</v>
      </c>
      <c r="Q65" s="259"/>
      <c r="R65" s="259">
        <v>0</v>
      </c>
      <c r="S65" s="259"/>
      <c r="T65" s="259" t="s">
        <v>526</v>
      </c>
      <c r="U65" s="259"/>
      <c r="V65" s="259">
        <v>0</v>
      </c>
      <c r="W65" s="259"/>
      <c r="X65" s="259">
        <v>0</v>
      </c>
      <c r="Y65" s="259"/>
      <c r="Z65" s="259" t="s">
        <v>526</v>
      </c>
      <c r="AA65" s="259"/>
      <c r="AB65" s="259">
        <v>0</v>
      </c>
      <c r="AC65" s="259">
        <v>0</v>
      </c>
    </row>
    <row r="66" spans="1:29" s="255" customFormat="1" ht="17.25" customHeight="1" x14ac:dyDescent="0.2">
      <c r="A66" s="260" t="s">
        <v>134</v>
      </c>
      <c r="B66" s="263" t="s">
        <v>128</v>
      </c>
      <c r="C66" s="259"/>
      <c r="D66" s="259"/>
      <c r="E66" s="259"/>
      <c r="F66" s="259"/>
      <c r="G66" s="259">
        <v>0</v>
      </c>
      <c r="H66" s="259" t="s">
        <v>526</v>
      </c>
      <c r="I66" s="259"/>
      <c r="J66" s="259">
        <v>0</v>
      </c>
      <c r="K66" s="259"/>
      <c r="L66" s="259" t="s">
        <v>526</v>
      </c>
      <c r="M66" s="259"/>
      <c r="N66" s="259">
        <v>0</v>
      </c>
      <c r="O66" s="259"/>
      <c r="P66" s="259" t="s">
        <v>526</v>
      </c>
      <c r="Q66" s="259"/>
      <c r="R66" s="259">
        <v>0</v>
      </c>
      <c r="S66" s="259"/>
      <c r="T66" s="259" t="s">
        <v>526</v>
      </c>
      <c r="U66" s="259"/>
      <c r="V66" s="259">
        <v>0</v>
      </c>
      <c r="W66" s="259"/>
      <c r="X66" s="259">
        <v>0</v>
      </c>
      <c r="Y66" s="259"/>
      <c r="Z66" s="259" t="s">
        <v>526</v>
      </c>
      <c r="AA66" s="259"/>
      <c r="AB66" s="259">
        <v>0</v>
      </c>
      <c r="AC66" s="259">
        <v>0</v>
      </c>
    </row>
    <row r="67" spans="1:29" s="255" customFormat="1" ht="17.25" customHeight="1" x14ac:dyDescent="0.2">
      <c r="A67" s="260" t="s">
        <v>133</v>
      </c>
      <c r="B67" s="261" t="s">
        <v>493</v>
      </c>
      <c r="C67" s="259"/>
      <c r="D67" s="259"/>
      <c r="E67" s="259"/>
      <c r="F67" s="259"/>
      <c r="G67" s="259">
        <v>0</v>
      </c>
      <c r="H67" s="259" t="s">
        <v>526</v>
      </c>
      <c r="I67" s="259"/>
      <c r="J67" s="259">
        <v>0</v>
      </c>
      <c r="K67" s="259"/>
      <c r="L67" s="259" t="s">
        <v>526</v>
      </c>
      <c r="M67" s="259"/>
      <c r="N67" s="259">
        <v>0</v>
      </c>
      <c r="O67" s="259"/>
      <c r="P67" s="259" t="s">
        <v>526</v>
      </c>
      <c r="Q67" s="259"/>
      <c r="R67" s="259">
        <v>0</v>
      </c>
      <c r="S67" s="259"/>
      <c r="T67" s="259" t="s">
        <v>526</v>
      </c>
      <c r="U67" s="259"/>
      <c r="V67" s="259">
        <v>0</v>
      </c>
      <c r="W67" s="259"/>
      <c r="X67" s="259">
        <v>0</v>
      </c>
      <c r="Y67" s="259"/>
      <c r="Z67" s="259" t="s">
        <v>526</v>
      </c>
      <c r="AA67" s="259"/>
      <c r="AB67" s="259">
        <v>0</v>
      </c>
      <c r="AC67" s="259">
        <v>0</v>
      </c>
    </row>
    <row r="68" spans="1:29" s="255" customFormat="1" ht="17.25" customHeight="1" x14ac:dyDescent="0.2">
      <c r="A68" s="260" t="s">
        <v>510</v>
      </c>
      <c r="B68" s="261" t="s">
        <v>494</v>
      </c>
      <c r="C68" s="259"/>
      <c r="D68" s="259"/>
      <c r="E68" s="259"/>
      <c r="F68" s="259"/>
      <c r="G68" s="259">
        <v>0</v>
      </c>
      <c r="H68" s="259" t="s">
        <v>526</v>
      </c>
      <c r="I68" s="259"/>
      <c r="J68" s="259">
        <v>0</v>
      </c>
      <c r="K68" s="259"/>
      <c r="L68" s="259" t="s">
        <v>526</v>
      </c>
      <c r="M68" s="259"/>
      <c r="N68" s="259">
        <v>0</v>
      </c>
      <c r="O68" s="259"/>
      <c r="P68" s="259" t="s">
        <v>526</v>
      </c>
      <c r="Q68" s="259"/>
      <c r="R68" s="259">
        <v>0</v>
      </c>
      <c r="S68" s="259"/>
      <c r="T68" s="259" t="s">
        <v>526</v>
      </c>
      <c r="U68" s="259"/>
      <c r="V68" s="259">
        <v>0</v>
      </c>
      <c r="W68" s="259"/>
      <c r="X68" s="259">
        <v>0</v>
      </c>
      <c r="Y68" s="259"/>
      <c r="Z68" s="259" t="s">
        <v>526</v>
      </c>
      <c r="AA68" s="259"/>
      <c r="AB68" s="259">
        <v>0</v>
      </c>
      <c r="AC68" s="259">
        <v>0</v>
      </c>
    </row>
    <row r="69" spans="1:29" s="255" customFormat="1" ht="17.25" customHeight="1" x14ac:dyDescent="0.2">
      <c r="A69" s="260" t="s">
        <v>511</v>
      </c>
      <c r="B69" s="261" t="s">
        <v>495</v>
      </c>
      <c r="C69" s="259"/>
      <c r="D69" s="259"/>
      <c r="E69" s="259"/>
      <c r="F69" s="259"/>
      <c r="G69" s="259">
        <v>0</v>
      </c>
      <c r="H69" s="259" t="s">
        <v>526</v>
      </c>
      <c r="I69" s="259"/>
      <c r="J69" s="259">
        <v>0</v>
      </c>
      <c r="K69" s="259"/>
      <c r="L69" s="259" t="s">
        <v>526</v>
      </c>
      <c r="M69" s="259"/>
      <c r="N69" s="259">
        <v>0</v>
      </c>
      <c r="O69" s="259"/>
      <c r="P69" s="259" t="s">
        <v>526</v>
      </c>
      <c r="Q69" s="259"/>
      <c r="R69" s="259">
        <v>0</v>
      </c>
      <c r="S69" s="259"/>
      <c r="T69" s="259" t="s">
        <v>526</v>
      </c>
      <c r="U69" s="259"/>
      <c r="V69" s="259">
        <v>0</v>
      </c>
      <c r="W69" s="259"/>
      <c r="X69" s="259">
        <v>0</v>
      </c>
      <c r="Y69" s="259"/>
      <c r="Z69" s="259" t="s">
        <v>526</v>
      </c>
      <c r="AA69" s="259"/>
      <c r="AB69" s="259">
        <v>0</v>
      </c>
      <c r="AC69" s="259">
        <v>0</v>
      </c>
    </row>
    <row r="70" spans="1:29" s="255" customFormat="1" ht="17.25" customHeight="1" x14ac:dyDescent="0.2">
      <c r="A70" s="260" t="s">
        <v>512</v>
      </c>
      <c r="B70" s="261" t="s">
        <v>497</v>
      </c>
      <c r="C70" s="259"/>
      <c r="D70" s="259"/>
      <c r="E70" s="259"/>
      <c r="F70" s="259"/>
      <c r="G70" s="259">
        <v>0</v>
      </c>
      <c r="H70" s="259" t="s">
        <v>526</v>
      </c>
      <c r="I70" s="259"/>
      <c r="J70" s="259">
        <v>0</v>
      </c>
      <c r="K70" s="259"/>
      <c r="L70" s="259" t="s">
        <v>526</v>
      </c>
      <c r="M70" s="259"/>
      <c r="N70" s="259">
        <v>0</v>
      </c>
      <c r="O70" s="259"/>
      <c r="P70" s="259" t="s">
        <v>526</v>
      </c>
      <c r="Q70" s="259"/>
      <c r="R70" s="259">
        <v>0</v>
      </c>
      <c r="S70" s="259"/>
      <c r="T70" s="259" t="s">
        <v>526</v>
      </c>
      <c r="U70" s="259"/>
      <c r="V70" s="259">
        <v>0</v>
      </c>
      <c r="W70" s="259"/>
      <c r="X70" s="259">
        <v>0</v>
      </c>
      <c r="Y70" s="259"/>
      <c r="Z70" s="259" t="s">
        <v>526</v>
      </c>
      <c r="AA70" s="259"/>
      <c r="AB70" s="259">
        <v>0</v>
      </c>
      <c r="AC70" s="259">
        <v>0</v>
      </c>
    </row>
    <row r="71" spans="1:29" s="255" customFormat="1" ht="17.25" customHeight="1" x14ac:dyDescent="0.2">
      <c r="A71" s="260" t="s">
        <v>513</v>
      </c>
      <c r="B71" s="261" t="s">
        <v>499</v>
      </c>
      <c r="C71" s="259"/>
      <c r="D71" s="259"/>
      <c r="E71" s="259"/>
      <c r="F71" s="259"/>
      <c r="G71" s="259">
        <v>0</v>
      </c>
      <c r="H71" s="259" t="s">
        <v>526</v>
      </c>
      <c r="I71" s="259"/>
      <c r="J71" s="259">
        <v>13</v>
      </c>
      <c r="K71" s="259"/>
      <c r="L71" s="259" t="s">
        <v>526</v>
      </c>
      <c r="M71" s="259"/>
      <c r="N71" s="259">
        <v>0</v>
      </c>
      <c r="O71" s="259"/>
      <c r="P71" s="259" t="s">
        <v>526</v>
      </c>
      <c r="Q71" s="259"/>
      <c r="R71" s="259">
        <v>0</v>
      </c>
      <c r="S71" s="259"/>
      <c r="T71" s="259" t="s">
        <v>526</v>
      </c>
      <c r="U71" s="259"/>
      <c r="V71" s="259">
        <v>0</v>
      </c>
      <c r="W71" s="259"/>
      <c r="X71" s="259">
        <v>0</v>
      </c>
      <c r="Y71" s="259"/>
      <c r="Z71" s="259" t="s">
        <v>526</v>
      </c>
      <c r="AA71" s="259"/>
      <c r="AB71" s="259">
        <v>0</v>
      </c>
      <c r="AC71" s="259">
        <v>13</v>
      </c>
    </row>
    <row r="72" spans="1:29" s="255" customFormat="1" ht="17.25" customHeight="1" x14ac:dyDescent="0.2">
      <c r="A72" s="260" t="s">
        <v>514</v>
      </c>
      <c r="B72" s="261" t="s">
        <v>501</v>
      </c>
      <c r="C72" s="259"/>
      <c r="D72" s="259"/>
      <c r="E72" s="259"/>
      <c r="F72" s="259"/>
      <c r="G72" s="259">
        <v>0</v>
      </c>
      <c r="H72" s="259" t="s">
        <v>526</v>
      </c>
      <c r="I72" s="259"/>
      <c r="J72" s="259">
        <v>0</v>
      </c>
      <c r="K72" s="259"/>
      <c r="L72" s="259" t="s">
        <v>526</v>
      </c>
      <c r="M72" s="259"/>
      <c r="N72" s="259">
        <v>0</v>
      </c>
      <c r="O72" s="259"/>
      <c r="P72" s="259" t="s">
        <v>526</v>
      </c>
      <c r="Q72" s="259"/>
      <c r="R72" s="259">
        <v>0</v>
      </c>
      <c r="S72" s="259"/>
      <c r="T72" s="259" t="s">
        <v>526</v>
      </c>
      <c r="U72" s="259"/>
      <c r="V72" s="259">
        <v>0</v>
      </c>
      <c r="W72" s="259"/>
      <c r="X72" s="259">
        <v>0</v>
      </c>
      <c r="Y72" s="259"/>
      <c r="Z72" s="259" t="s">
        <v>526</v>
      </c>
      <c r="AA72" s="259"/>
      <c r="AB72" s="259">
        <v>0</v>
      </c>
      <c r="AC72" s="259">
        <v>0</v>
      </c>
    </row>
    <row r="73" spans="1:29" s="255" customFormat="1" ht="17.25" customHeight="1" x14ac:dyDescent="0.2">
      <c r="A73" s="260" t="s">
        <v>515</v>
      </c>
      <c r="B73" s="261" t="s">
        <v>503</v>
      </c>
      <c r="C73" s="259"/>
      <c r="D73" s="259"/>
      <c r="E73" s="259"/>
      <c r="F73" s="259"/>
      <c r="G73" s="259">
        <v>0</v>
      </c>
      <c r="H73" s="259" t="s">
        <v>526</v>
      </c>
      <c r="I73" s="259"/>
      <c r="J73" s="259">
        <v>0</v>
      </c>
      <c r="K73" s="259"/>
      <c r="L73" s="259" t="s">
        <v>526</v>
      </c>
      <c r="M73" s="259"/>
      <c r="N73" s="259">
        <v>0</v>
      </c>
      <c r="O73" s="259"/>
      <c r="P73" s="259" t="s">
        <v>526</v>
      </c>
      <c r="Q73" s="259"/>
      <c r="R73" s="259">
        <v>0</v>
      </c>
      <c r="S73" s="259"/>
      <c r="T73" s="259" t="s">
        <v>526</v>
      </c>
      <c r="U73" s="259"/>
      <c r="V73" s="259">
        <v>0</v>
      </c>
      <c r="W73" s="259"/>
      <c r="X73" s="259">
        <v>0</v>
      </c>
      <c r="Y73" s="259"/>
      <c r="Z73" s="259" t="s">
        <v>526</v>
      </c>
      <c r="AA73" s="259"/>
      <c r="AB73" s="259">
        <v>0</v>
      </c>
      <c r="AC73" s="259">
        <v>0</v>
      </c>
    </row>
    <row r="74" spans="1:29" s="255" customFormat="1" ht="51.75" customHeight="1" x14ac:dyDescent="0.2">
      <c r="A74" s="257" t="s">
        <v>58</v>
      </c>
      <c r="B74" s="264" t="s">
        <v>227</v>
      </c>
      <c r="C74" s="259"/>
      <c r="D74" s="259"/>
      <c r="E74" s="259"/>
      <c r="F74" s="259"/>
      <c r="G74" s="259">
        <v>0</v>
      </c>
      <c r="H74" s="259" t="s">
        <v>526</v>
      </c>
      <c r="I74" s="259"/>
      <c r="J74" s="259">
        <v>0</v>
      </c>
      <c r="K74" s="259"/>
      <c r="L74" s="259" t="s">
        <v>526</v>
      </c>
      <c r="M74" s="259"/>
      <c r="N74" s="259">
        <v>0</v>
      </c>
      <c r="O74" s="259"/>
      <c r="P74" s="259" t="s">
        <v>526</v>
      </c>
      <c r="Q74" s="259"/>
      <c r="R74" s="259">
        <v>0</v>
      </c>
      <c r="S74" s="259"/>
      <c r="T74" s="259" t="s">
        <v>526</v>
      </c>
      <c r="U74" s="259"/>
      <c r="V74" s="259">
        <v>0</v>
      </c>
      <c r="W74" s="259"/>
      <c r="X74" s="259">
        <v>0</v>
      </c>
      <c r="Y74" s="259"/>
      <c r="Z74" s="259" t="s">
        <v>526</v>
      </c>
      <c r="AA74" s="259"/>
      <c r="AB74" s="259">
        <v>0</v>
      </c>
      <c r="AC74" s="259">
        <v>0</v>
      </c>
    </row>
    <row r="75" spans="1:29" s="255" customFormat="1" ht="21.75" customHeight="1" x14ac:dyDescent="0.2">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55" customFormat="1" ht="23.25" customHeight="1" x14ac:dyDescent="0.2">
      <c r="A76" s="260" t="s">
        <v>222</v>
      </c>
      <c r="B76" s="261" t="s">
        <v>489</v>
      </c>
      <c r="C76" s="265"/>
      <c r="D76" s="266"/>
      <c r="E76" s="266"/>
      <c r="F76" s="266"/>
      <c r="G76" s="259">
        <v>0</v>
      </c>
      <c r="H76" s="259" t="s">
        <v>526</v>
      </c>
      <c r="I76" s="267"/>
      <c r="J76" s="259">
        <v>0</v>
      </c>
      <c r="K76" s="268"/>
      <c r="L76" s="259" t="s">
        <v>526</v>
      </c>
      <c r="M76" s="268"/>
      <c r="N76" s="259">
        <v>0</v>
      </c>
      <c r="O76" s="268"/>
      <c r="P76" s="259" t="s">
        <v>526</v>
      </c>
      <c r="Q76" s="268"/>
      <c r="R76" s="259">
        <v>0</v>
      </c>
      <c r="S76" s="268"/>
      <c r="T76" s="259" t="s">
        <v>526</v>
      </c>
      <c r="U76" s="268"/>
      <c r="V76" s="259">
        <v>0</v>
      </c>
      <c r="W76" s="268"/>
      <c r="X76" s="259">
        <v>0</v>
      </c>
      <c r="Y76" s="268"/>
      <c r="Z76" s="259" t="s">
        <v>526</v>
      </c>
      <c r="AA76" s="268"/>
      <c r="AB76" s="259">
        <v>0</v>
      </c>
      <c r="AC76" s="259">
        <v>0</v>
      </c>
    </row>
    <row r="77" spans="1:29" s="255" customFormat="1" ht="18.75" customHeight="1" x14ac:dyDescent="0.2">
      <c r="A77" s="260" t="s">
        <v>223</v>
      </c>
      <c r="B77" s="263" t="s">
        <v>491</v>
      </c>
      <c r="C77" s="259"/>
      <c r="D77" s="259"/>
      <c r="E77" s="259"/>
      <c r="F77" s="259"/>
      <c r="G77" s="259">
        <v>0</v>
      </c>
      <c r="H77" s="259" t="s">
        <v>526</v>
      </c>
      <c r="I77" s="259"/>
      <c r="J77" s="259">
        <v>0</v>
      </c>
      <c r="K77" s="259"/>
      <c r="L77" s="259" t="s">
        <v>526</v>
      </c>
      <c r="M77" s="259"/>
      <c r="N77" s="259">
        <v>0</v>
      </c>
      <c r="O77" s="259"/>
      <c r="P77" s="259" t="s">
        <v>526</v>
      </c>
      <c r="Q77" s="259"/>
      <c r="R77" s="259">
        <v>0</v>
      </c>
      <c r="S77" s="259"/>
      <c r="T77" s="259" t="s">
        <v>526</v>
      </c>
      <c r="U77" s="259"/>
      <c r="V77" s="259">
        <v>0</v>
      </c>
      <c r="W77" s="259"/>
      <c r="X77" s="259">
        <v>0</v>
      </c>
      <c r="Y77" s="259"/>
      <c r="Z77" s="259" t="s">
        <v>526</v>
      </c>
      <c r="AA77" s="259"/>
      <c r="AB77" s="259">
        <v>0</v>
      </c>
      <c r="AC77" s="259">
        <v>0</v>
      </c>
    </row>
    <row r="78" spans="1:29" s="255" customFormat="1" ht="12.75" x14ac:dyDescent="0.2">
      <c r="A78" s="260" t="s">
        <v>224</v>
      </c>
      <c r="B78" s="263" t="s">
        <v>148</v>
      </c>
      <c r="C78" s="259"/>
      <c r="D78" s="259"/>
      <c r="E78" s="259"/>
      <c r="F78" s="259"/>
      <c r="G78" s="259">
        <v>0</v>
      </c>
      <c r="H78" s="259" t="s">
        <v>526</v>
      </c>
      <c r="I78" s="259"/>
      <c r="J78" s="259">
        <v>0</v>
      </c>
      <c r="K78" s="259"/>
      <c r="L78" s="259" t="s">
        <v>526</v>
      </c>
      <c r="M78" s="259"/>
      <c r="N78" s="259">
        <v>0</v>
      </c>
      <c r="O78" s="259"/>
      <c r="P78" s="259" t="s">
        <v>526</v>
      </c>
      <c r="Q78" s="259"/>
      <c r="R78" s="259">
        <v>0</v>
      </c>
      <c r="S78" s="259"/>
      <c r="T78" s="259" t="s">
        <v>526</v>
      </c>
      <c r="U78" s="259"/>
      <c r="V78" s="259">
        <v>0</v>
      </c>
      <c r="W78" s="259"/>
      <c r="X78" s="259">
        <v>0</v>
      </c>
      <c r="Y78" s="259"/>
      <c r="Z78" s="259" t="s">
        <v>526</v>
      </c>
      <c r="AA78" s="259"/>
      <c r="AB78" s="259">
        <v>0</v>
      </c>
      <c r="AC78" s="259">
        <v>0</v>
      </c>
    </row>
    <row r="79" spans="1:29" s="255" customFormat="1" ht="12.75" x14ac:dyDescent="0.2">
      <c r="A79" s="260" t="s">
        <v>225</v>
      </c>
      <c r="B79" s="261" t="s">
        <v>516</v>
      </c>
      <c r="C79" s="259"/>
      <c r="D79" s="259"/>
      <c r="E79" s="259"/>
      <c r="F79" s="259"/>
      <c r="G79" s="259">
        <v>0</v>
      </c>
      <c r="H79" s="259" t="s">
        <v>526</v>
      </c>
      <c r="I79" s="259"/>
      <c r="J79" s="259">
        <v>0</v>
      </c>
      <c r="K79" s="259"/>
      <c r="L79" s="259" t="s">
        <v>526</v>
      </c>
      <c r="M79" s="259"/>
      <c r="N79" s="259">
        <v>0</v>
      </c>
      <c r="O79" s="259"/>
      <c r="P79" s="259" t="s">
        <v>526</v>
      </c>
      <c r="Q79" s="259"/>
      <c r="R79" s="259">
        <v>0</v>
      </c>
      <c r="S79" s="259"/>
      <c r="T79" s="259" t="s">
        <v>526</v>
      </c>
      <c r="U79" s="259"/>
      <c r="V79" s="259">
        <v>0</v>
      </c>
      <c r="W79" s="259"/>
      <c r="X79" s="259">
        <v>0</v>
      </c>
      <c r="Y79" s="259"/>
      <c r="Z79" s="259" t="s">
        <v>526</v>
      </c>
      <c r="AA79" s="259"/>
      <c r="AB79" s="259">
        <v>0</v>
      </c>
      <c r="AC79" s="259">
        <v>0</v>
      </c>
    </row>
    <row r="80" spans="1:29" s="255" customFormat="1" ht="12.75" x14ac:dyDescent="0.2">
      <c r="A80" s="260" t="s">
        <v>226</v>
      </c>
      <c r="B80" s="261" t="s">
        <v>493</v>
      </c>
      <c r="C80" s="269"/>
      <c r="D80" s="268"/>
      <c r="E80" s="267"/>
      <c r="F80" s="267"/>
      <c r="G80" s="259">
        <v>0</v>
      </c>
      <c r="H80" s="259" t="s">
        <v>526</v>
      </c>
      <c r="I80" s="267"/>
      <c r="J80" s="259">
        <v>0</v>
      </c>
      <c r="K80" s="268"/>
      <c r="L80" s="259" t="s">
        <v>526</v>
      </c>
      <c r="M80" s="268"/>
      <c r="N80" s="259">
        <v>0</v>
      </c>
      <c r="O80" s="268"/>
      <c r="P80" s="259" t="s">
        <v>526</v>
      </c>
      <c r="Q80" s="268"/>
      <c r="R80" s="259">
        <v>0</v>
      </c>
      <c r="S80" s="268"/>
      <c r="T80" s="259" t="s">
        <v>526</v>
      </c>
      <c r="U80" s="268"/>
      <c r="V80" s="259">
        <v>0</v>
      </c>
      <c r="W80" s="268"/>
      <c r="X80" s="259">
        <v>0</v>
      </c>
      <c r="Y80" s="268"/>
      <c r="Z80" s="259" t="s">
        <v>526</v>
      </c>
      <c r="AA80" s="268"/>
      <c r="AB80" s="259">
        <v>0</v>
      </c>
      <c r="AC80" s="259">
        <v>0</v>
      </c>
    </row>
    <row r="81" spans="1:29" s="255" customFormat="1" ht="12.75" x14ac:dyDescent="0.2">
      <c r="A81" s="260" t="s">
        <v>517</v>
      </c>
      <c r="B81" s="261" t="s">
        <v>494</v>
      </c>
      <c r="C81" s="269"/>
      <c r="D81" s="268"/>
      <c r="E81" s="267"/>
      <c r="F81" s="267"/>
      <c r="G81" s="259">
        <v>0</v>
      </c>
      <c r="H81" s="259" t="s">
        <v>526</v>
      </c>
      <c r="I81" s="267"/>
      <c r="J81" s="259">
        <v>0</v>
      </c>
      <c r="K81" s="268"/>
      <c r="L81" s="259" t="s">
        <v>526</v>
      </c>
      <c r="M81" s="268"/>
      <c r="N81" s="259">
        <v>0</v>
      </c>
      <c r="O81" s="268"/>
      <c r="P81" s="259" t="s">
        <v>526</v>
      </c>
      <c r="Q81" s="268"/>
      <c r="R81" s="259">
        <v>0</v>
      </c>
      <c r="S81" s="268"/>
      <c r="T81" s="259" t="s">
        <v>526</v>
      </c>
      <c r="U81" s="268"/>
      <c r="V81" s="259">
        <v>0</v>
      </c>
      <c r="W81" s="268"/>
      <c r="X81" s="259">
        <v>0</v>
      </c>
      <c r="Y81" s="268"/>
      <c r="Z81" s="259" t="s">
        <v>526</v>
      </c>
      <c r="AA81" s="268"/>
      <c r="AB81" s="259">
        <v>0</v>
      </c>
      <c r="AC81" s="259">
        <v>0</v>
      </c>
    </row>
    <row r="82" spans="1:29" s="255" customFormat="1" ht="12.75" x14ac:dyDescent="0.2">
      <c r="A82" s="260" t="s">
        <v>518</v>
      </c>
      <c r="B82" s="261" t="s">
        <v>495</v>
      </c>
      <c r="C82" s="269"/>
      <c r="D82" s="268"/>
      <c r="E82" s="267"/>
      <c r="F82" s="267"/>
      <c r="G82" s="259">
        <v>0</v>
      </c>
      <c r="H82" s="259" t="s">
        <v>526</v>
      </c>
      <c r="I82" s="267"/>
      <c r="J82" s="259">
        <v>0</v>
      </c>
      <c r="K82" s="268"/>
      <c r="L82" s="259" t="s">
        <v>526</v>
      </c>
      <c r="M82" s="268"/>
      <c r="N82" s="259">
        <v>0</v>
      </c>
      <c r="O82" s="268"/>
      <c r="P82" s="259" t="s">
        <v>526</v>
      </c>
      <c r="Q82" s="268"/>
      <c r="R82" s="259">
        <v>0</v>
      </c>
      <c r="S82" s="268"/>
      <c r="T82" s="259" t="s">
        <v>526</v>
      </c>
      <c r="U82" s="268"/>
      <c r="V82" s="259">
        <v>0</v>
      </c>
      <c r="W82" s="268"/>
      <c r="X82" s="259">
        <v>0</v>
      </c>
      <c r="Y82" s="268"/>
      <c r="Z82" s="259" t="s">
        <v>526</v>
      </c>
      <c r="AA82" s="268"/>
      <c r="AB82" s="259">
        <v>0</v>
      </c>
      <c r="AC82" s="259">
        <v>0</v>
      </c>
    </row>
    <row r="83" spans="1:29" s="255" customFormat="1" ht="12.75" x14ac:dyDescent="0.2">
      <c r="A83" s="260" t="s">
        <v>519</v>
      </c>
      <c r="B83" s="261" t="s">
        <v>497</v>
      </c>
      <c r="C83" s="269"/>
      <c r="D83" s="268"/>
      <c r="E83" s="267"/>
      <c r="F83" s="267"/>
      <c r="G83" s="259">
        <v>0</v>
      </c>
      <c r="H83" s="259" t="s">
        <v>526</v>
      </c>
      <c r="I83" s="267"/>
      <c r="J83" s="259">
        <v>0</v>
      </c>
      <c r="K83" s="268"/>
      <c r="L83" s="259" t="s">
        <v>526</v>
      </c>
      <c r="M83" s="268"/>
      <c r="N83" s="259">
        <v>0</v>
      </c>
      <c r="O83" s="268"/>
      <c r="P83" s="259" t="s">
        <v>526</v>
      </c>
      <c r="Q83" s="268"/>
      <c r="R83" s="259">
        <v>0</v>
      </c>
      <c r="S83" s="268"/>
      <c r="T83" s="259" t="s">
        <v>526</v>
      </c>
      <c r="U83" s="268"/>
      <c r="V83" s="259">
        <v>0</v>
      </c>
      <c r="W83" s="268"/>
      <c r="X83" s="259">
        <v>0</v>
      </c>
      <c r="Y83" s="268"/>
      <c r="Z83" s="259" t="s">
        <v>526</v>
      </c>
      <c r="AA83" s="268"/>
      <c r="AB83" s="259">
        <v>0</v>
      </c>
      <c r="AC83" s="259">
        <v>0</v>
      </c>
    </row>
    <row r="84" spans="1:29" s="255" customFormat="1" ht="12.75" x14ac:dyDescent="0.2">
      <c r="A84" s="260" t="s">
        <v>520</v>
      </c>
      <c r="B84" s="261" t="s">
        <v>499</v>
      </c>
      <c r="C84" s="269"/>
      <c r="D84" s="268"/>
      <c r="E84" s="267"/>
      <c r="F84" s="267"/>
      <c r="G84" s="259">
        <v>0</v>
      </c>
      <c r="H84" s="259" t="s">
        <v>526</v>
      </c>
      <c r="I84" s="267"/>
      <c r="J84" s="259">
        <v>13</v>
      </c>
      <c r="K84" s="268"/>
      <c r="L84" s="259" t="s">
        <v>526</v>
      </c>
      <c r="M84" s="268"/>
      <c r="N84" s="259">
        <v>0</v>
      </c>
      <c r="O84" s="268"/>
      <c r="P84" s="259" t="s">
        <v>526</v>
      </c>
      <c r="Q84" s="268"/>
      <c r="R84" s="259">
        <v>0</v>
      </c>
      <c r="S84" s="268"/>
      <c r="T84" s="259" t="s">
        <v>526</v>
      </c>
      <c r="U84" s="268"/>
      <c r="V84" s="259">
        <v>0</v>
      </c>
      <c r="W84" s="268"/>
      <c r="X84" s="259">
        <v>0</v>
      </c>
      <c r="Y84" s="268"/>
      <c r="Z84" s="259" t="s">
        <v>526</v>
      </c>
      <c r="AA84" s="268"/>
      <c r="AB84" s="259">
        <v>0</v>
      </c>
      <c r="AC84" s="259">
        <v>13</v>
      </c>
    </row>
    <row r="85" spans="1:29" s="255" customFormat="1" ht="12.75" x14ac:dyDescent="0.2">
      <c r="A85" s="260" t="s">
        <v>521</v>
      </c>
      <c r="B85" s="261" t="s">
        <v>501</v>
      </c>
      <c r="C85" s="269"/>
      <c r="D85" s="268"/>
      <c r="E85" s="267"/>
      <c r="F85" s="267"/>
      <c r="G85" s="259">
        <v>0</v>
      </c>
      <c r="H85" s="259" t="s">
        <v>526</v>
      </c>
      <c r="I85" s="267"/>
      <c r="J85" s="259">
        <v>0</v>
      </c>
      <c r="K85" s="268"/>
      <c r="L85" s="259" t="s">
        <v>526</v>
      </c>
      <c r="M85" s="268"/>
      <c r="N85" s="259">
        <v>0</v>
      </c>
      <c r="O85" s="268"/>
      <c r="P85" s="259" t="s">
        <v>526</v>
      </c>
      <c r="Q85" s="268"/>
      <c r="R85" s="259">
        <v>0</v>
      </c>
      <c r="S85" s="268"/>
      <c r="T85" s="259" t="s">
        <v>526</v>
      </c>
      <c r="U85" s="268"/>
      <c r="V85" s="259">
        <v>0</v>
      </c>
      <c r="W85" s="268"/>
      <c r="X85" s="259">
        <v>0</v>
      </c>
      <c r="Y85" s="268"/>
      <c r="Z85" s="259" t="s">
        <v>526</v>
      </c>
      <c r="AA85" s="268"/>
      <c r="AB85" s="259">
        <v>0</v>
      </c>
      <c r="AC85" s="259">
        <v>0</v>
      </c>
    </row>
    <row r="86" spans="1:29" s="255" customFormat="1" ht="12.75" x14ac:dyDescent="0.2">
      <c r="A86" s="260" t="s">
        <v>522</v>
      </c>
      <c r="B86" s="261" t="s">
        <v>503</v>
      </c>
      <c r="C86" s="270"/>
      <c r="D86" s="268"/>
      <c r="E86" s="267"/>
      <c r="F86" s="267"/>
      <c r="G86" s="259">
        <v>0</v>
      </c>
      <c r="H86" s="259" t="s">
        <v>526</v>
      </c>
      <c r="I86" s="267"/>
      <c r="J86" s="259">
        <v>0</v>
      </c>
      <c r="K86" s="268"/>
      <c r="L86" s="259" t="s">
        <v>526</v>
      </c>
      <c r="M86" s="268"/>
      <c r="N86" s="259">
        <v>0</v>
      </c>
      <c r="O86" s="268"/>
      <c r="P86" s="259" t="s">
        <v>526</v>
      </c>
      <c r="Q86" s="268"/>
      <c r="R86" s="259">
        <v>0</v>
      </c>
      <c r="S86" s="268"/>
      <c r="T86" s="259" t="s">
        <v>526</v>
      </c>
      <c r="U86" s="268"/>
      <c r="V86" s="259">
        <v>0</v>
      </c>
      <c r="W86" s="268"/>
      <c r="X86" s="259">
        <v>0</v>
      </c>
      <c r="Y86" s="268"/>
      <c r="Z86" s="259" t="s">
        <v>526</v>
      </c>
      <c r="AA86" s="268"/>
      <c r="AB86" s="259">
        <v>0</v>
      </c>
      <c r="AC86" s="259">
        <v>0</v>
      </c>
    </row>
    <row r="87" spans="1:29" ht="33" customHeight="1" x14ac:dyDescent="0.25">
      <c r="J87" s="271"/>
      <c r="K87" s="271"/>
      <c r="V87" s="272"/>
      <c r="W87" s="272"/>
      <c r="X87" s="272"/>
    </row>
    <row r="88" spans="1:29" ht="99.75" customHeight="1" x14ac:dyDescent="0.25">
      <c r="N88" s="273"/>
    </row>
    <row r="89" spans="1:29" ht="89.25" customHeight="1" x14ac:dyDescent="0.25">
      <c r="J89" s="271"/>
      <c r="K89" s="271"/>
      <c r="N89" s="273"/>
    </row>
    <row r="90" spans="1:29" ht="19.5" customHeight="1" x14ac:dyDescent="0.25">
      <c r="J90" s="274"/>
      <c r="K90" s="274"/>
    </row>
    <row r="91" spans="1:29" ht="47.25" customHeight="1" x14ac:dyDescent="0.25">
      <c r="J91" s="271"/>
      <c r="K91" s="271"/>
    </row>
    <row r="92" spans="1:29" ht="24" customHeight="1" x14ac:dyDescent="0.25">
      <c r="J92" s="275"/>
      <c r="K92" s="275"/>
      <c r="L92" s="276"/>
      <c r="M92" s="276"/>
    </row>
    <row r="94" spans="1:29" x14ac:dyDescent="0.25">
      <c r="J94" s="277"/>
      <c r="K94" s="277"/>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XFD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9" t="s">
        <v>297</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s="295" customFormat="1" ht="15.75" x14ac:dyDescent="0.25">
      <c r="A9" s="305" t="str">
        <f>'1. паспорт местоположение'!A12:C12</f>
        <v xml:space="preserve"> O_TP1600.PS.0183</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4" t="str">
        <f>'1. паспорт местоположение'!A12:C12</f>
        <v xml:space="preserve"> O_TP1600.PS.0183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04"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472" t="s">
        <v>436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6" customFormat="1" ht="58.5" customHeight="1" x14ac:dyDescent="0.25">
      <c r="A22" s="473" t="s">
        <v>52</v>
      </c>
      <c r="B22" s="476" t="s">
        <v>24</v>
      </c>
      <c r="C22" s="473" t="s">
        <v>51</v>
      </c>
      <c r="D22" s="473" t="s">
        <v>50</v>
      </c>
      <c r="E22" s="479" t="s">
        <v>447</v>
      </c>
      <c r="F22" s="480"/>
      <c r="G22" s="480"/>
      <c r="H22" s="480"/>
      <c r="I22" s="480"/>
      <c r="J22" s="480"/>
      <c r="K22" s="480"/>
      <c r="L22" s="481"/>
      <c r="M22" s="473" t="s">
        <v>49</v>
      </c>
      <c r="N22" s="473" t="s">
        <v>48</v>
      </c>
      <c r="O22" s="473" t="s">
        <v>47</v>
      </c>
      <c r="P22" s="482" t="s">
        <v>235</v>
      </c>
      <c r="Q22" s="482" t="s">
        <v>46</v>
      </c>
      <c r="R22" s="482" t="s">
        <v>45</v>
      </c>
      <c r="S22" s="482" t="s">
        <v>44</v>
      </c>
      <c r="T22" s="482"/>
      <c r="U22" s="483" t="s">
        <v>43</v>
      </c>
      <c r="V22" s="483" t="s">
        <v>42</v>
      </c>
      <c r="W22" s="482" t="s">
        <v>41</v>
      </c>
      <c r="X22" s="482" t="s">
        <v>40</v>
      </c>
      <c r="Y22" s="482" t="s">
        <v>39</v>
      </c>
      <c r="Z22" s="496"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86" t="s">
        <v>25</v>
      </c>
    </row>
    <row r="23" spans="1:48" s="26" customFormat="1" ht="64.5" customHeight="1" x14ac:dyDescent="0.25">
      <c r="A23" s="474"/>
      <c r="B23" s="477"/>
      <c r="C23" s="474"/>
      <c r="D23" s="474"/>
      <c r="E23" s="488" t="s">
        <v>23</v>
      </c>
      <c r="F23" s="490" t="s">
        <v>131</v>
      </c>
      <c r="G23" s="490" t="s">
        <v>130</v>
      </c>
      <c r="H23" s="490" t="s">
        <v>129</v>
      </c>
      <c r="I23" s="494" t="s">
        <v>357</v>
      </c>
      <c r="J23" s="494" t="s">
        <v>358</v>
      </c>
      <c r="K23" s="494" t="s">
        <v>359</v>
      </c>
      <c r="L23" s="490" t="s">
        <v>80</v>
      </c>
      <c r="M23" s="474"/>
      <c r="N23" s="474"/>
      <c r="O23" s="474"/>
      <c r="P23" s="482"/>
      <c r="Q23" s="482"/>
      <c r="R23" s="482"/>
      <c r="S23" s="492" t="s">
        <v>2</v>
      </c>
      <c r="T23" s="492" t="s">
        <v>11</v>
      </c>
      <c r="U23" s="483"/>
      <c r="V23" s="483"/>
      <c r="W23" s="482"/>
      <c r="X23" s="482"/>
      <c r="Y23" s="482"/>
      <c r="Z23" s="482"/>
      <c r="AA23" s="482"/>
      <c r="AB23" s="482"/>
      <c r="AC23" s="482"/>
      <c r="AD23" s="482"/>
      <c r="AE23" s="482"/>
      <c r="AF23" s="482" t="s">
        <v>22</v>
      </c>
      <c r="AG23" s="482"/>
      <c r="AH23" s="482" t="s">
        <v>21</v>
      </c>
      <c r="AI23" s="482"/>
      <c r="AJ23" s="473" t="s">
        <v>20</v>
      </c>
      <c r="AK23" s="473" t="s">
        <v>19</v>
      </c>
      <c r="AL23" s="473" t="s">
        <v>18</v>
      </c>
      <c r="AM23" s="473" t="s">
        <v>17</v>
      </c>
      <c r="AN23" s="473" t="s">
        <v>16</v>
      </c>
      <c r="AO23" s="473" t="s">
        <v>15</v>
      </c>
      <c r="AP23" s="473" t="s">
        <v>14</v>
      </c>
      <c r="AQ23" s="484" t="s">
        <v>11</v>
      </c>
      <c r="AR23" s="482"/>
      <c r="AS23" s="482"/>
      <c r="AT23" s="482"/>
      <c r="AU23" s="482"/>
      <c r="AV23" s="487"/>
    </row>
    <row r="24" spans="1:48" s="26"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43" t="s">
        <v>13</v>
      </c>
      <c r="AG24" s="143" t="s">
        <v>12</v>
      </c>
      <c r="AH24" s="144" t="s">
        <v>2</v>
      </c>
      <c r="AI24" s="144" t="s">
        <v>11</v>
      </c>
      <c r="AJ24" s="475"/>
      <c r="AK24" s="475"/>
      <c r="AL24" s="475"/>
      <c r="AM24" s="475"/>
      <c r="AN24" s="475"/>
      <c r="AO24" s="475"/>
      <c r="AP24" s="475"/>
      <c r="AQ24" s="485"/>
      <c r="AR24" s="482"/>
      <c r="AS24" s="482"/>
      <c r="AT24" s="482"/>
      <c r="AU24" s="482"/>
      <c r="AV24" s="4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0" zoomScaleNormal="90" zoomScaleSheetLayoutView="80" workbookViewId="0">
      <selection activeCell="B27" sqref="B27"/>
    </sheetView>
  </sheetViews>
  <sheetFormatPr defaultRowHeight="15.75" x14ac:dyDescent="0.25"/>
  <cols>
    <col min="1" max="2" width="66.140625" style="114" customWidth="1"/>
    <col min="3" max="5" width="9.140625" style="115"/>
    <col min="6" max="6" width="45.42578125" style="115" customWidth="1"/>
    <col min="7"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2" t="s">
        <v>69</v>
      </c>
    </row>
    <row r="2" spans="1:8" ht="18.75" x14ac:dyDescent="0.3">
      <c r="B2" s="15" t="s">
        <v>10</v>
      </c>
    </row>
    <row r="3" spans="1:8" ht="18.75" x14ac:dyDescent="0.3">
      <c r="B3" s="15" t="s">
        <v>455</v>
      </c>
    </row>
    <row r="4" spans="1:8" x14ac:dyDescent="0.25">
      <c r="B4" s="47"/>
    </row>
    <row r="5" spans="1:8" ht="18.75" x14ac:dyDescent="0.3">
      <c r="A5" s="499" t="s">
        <v>474</v>
      </c>
      <c r="B5" s="499"/>
      <c r="C5" s="72"/>
      <c r="D5" s="72"/>
      <c r="E5" s="72"/>
      <c r="F5" s="72"/>
      <c r="G5" s="72"/>
      <c r="H5" s="72"/>
    </row>
    <row r="6" spans="1:8" ht="18.75" x14ac:dyDescent="0.3">
      <c r="A6" s="148"/>
      <c r="B6" s="148"/>
      <c r="C6" s="148"/>
      <c r="D6" s="148"/>
      <c r="E6" s="148"/>
      <c r="F6" s="148"/>
      <c r="G6" s="148"/>
      <c r="H6" s="148"/>
    </row>
    <row r="7" spans="1:8" ht="18.75" x14ac:dyDescent="0.25">
      <c r="A7" s="303" t="s">
        <v>9</v>
      </c>
      <c r="B7" s="303"/>
      <c r="C7" s="147"/>
      <c r="D7" s="147"/>
      <c r="E7" s="147"/>
      <c r="F7" s="147"/>
      <c r="G7" s="147"/>
      <c r="H7" s="147"/>
    </row>
    <row r="8" spans="1:8" ht="18.75" x14ac:dyDescent="0.25">
      <c r="A8" s="147"/>
      <c r="B8" s="147"/>
      <c r="C8" s="147"/>
      <c r="D8" s="147"/>
      <c r="E8" s="147"/>
      <c r="F8" s="147"/>
      <c r="G8" s="147"/>
      <c r="H8" s="147"/>
    </row>
    <row r="9" spans="1:8" x14ac:dyDescent="0.25">
      <c r="A9" s="305" t="s">
        <v>469</v>
      </c>
      <c r="B9" s="305"/>
      <c r="C9" s="145"/>
      <c r="D9" s="145"/>
      <c r="E9" s="145"/>
      <c r="F9" s="145"/>
      <c r="G9" s="145"/>
      <c r="H9" s="145"/>
    </row>
    <row r="10" spans="1:8" x14ac:dyDescent="0.25">
      <c r="A10" s="300" t="s">
        <v>8</v>
      </c>
      <c r="B10" s="300"/>
      <c r="C10" s="146"/>
      <c r="D10" s="146"/>
      <c r="E10" s="146"/>
      <c r="F10" s="146"/>
      <c r="G10" s="146"/>
      <c r="H10" s="146"/>
    </row>
    <row r="11" spans="1:8" ht="18.75" x14ac:dyDescent="0.25">
      <c r="A11" s="147"/>
      <c r="B11" s="147"/>
      <c r="C11" s="147"/>
      <c r="D11" s="147"/>
      <c r="E11" s="147"/>
      <c r="F11" s="147"/>
      <c r="G11" s="147"/>
      <c r="H11" s="147"/>
    </row>
    <row r="12" spans="1:8" s="68" customFormat="1" ht="37.5" customHeight="1" x14ac:dyDescent="0.25">
      <c r="A12" s="500" t="str">
        <f>'1. паспорт местоположение'!A12:C12</f>
        <v xml:space="preserve"> O_TP1600.PS.0183</v>
      </c>
      <c r="B12" s="501"/>
      <c r="C12" s="294"/>
      <c r="D12" s="294"/>
      <c r="E12" s="294"/>
      <c r="F12" s="294"/>
      <c r="G12" s="294"/>
      <c r="H12" s="294"/>
    </row>
    <row r="13" spans="1:8" x14ac:dyDescent="0.25">
      <c r="A13" s="300" t="s">
        <v>7</v>
      </c>
      <c r="B13" s="300"/>
      <c r="C13" s="146"/>
      <c r="D13" s="146"/>
      <c r="E13" s="146"/>
      <c r="F13" s="146"/>
      <c r="G13" s="146"/>
      <c r="H13" s="146"/>
    </row>
    <row r="14" spans="1:8" ht="18.75" x14ac:dyDescent="0.25">
      <c r="A14" s="11"/>
      <c r="B14" s="11"/>
      <c r="C14" s="11"/>
      <c r="D14" s="11"/>
      <c r="E14" s="11"/>
      <c r="F14" s="11"/>
      <c r="G14" s="11"/>
      <c r="H14" s="11"/>
    </row>
    <row r="15" spans="1:8" ht="45.75" customHeight="1" x14ac:dyDescent="0.25">
      <c r="A15" s="307"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07"/>
      <c r="C15" s="145"/>
      <c r="D15" s="145"/>
      <c r="E15" s="145"/>
      <c r="F15" s="145"/>
      <c r="G15" s="145"/>
      <c r="H15" s="145"/>
    </row>
    <row r="16" spans="1:8" x14ac:dyDescent="0.25">
      <c r="A16" s="300" t="s">
        <v>6</v>
      </c>
      <c r="B16" s="300"/>
      <c r="C16" s="146"/>
      <c r="D16" s="146"/>
      <c r="E16" s="146"/>
      <c r="F16" s="146"/>
      <c r="G16" s="146"/>
      <c r="H16" s="146"/>
    </row>
    <row r="17" spans="1:3" x14ac:dyDescent="0.25">
      <c r="B17" s="116"/>
    </row>
    <row r="18" spans="1:3" ht="33.75" customHeight="1" x14ac:dyDescent="0.25">
      <c r="A18" s="505" t="s">
        <v>437</v>
      </c>
      <c r="B18" s="506"/>
    </row>
    <row r="19" spans="1:3" x14ac:dyDescent="0.25">
      <c r="B19" s="47"/>
    </row>
    <row r="20" spans="1:3" ht="16.5" thickBot="1" x14ac:dyDescent="0.3">
      <c r="B20" s="117"/>
    </row>
    <row r="21" spans="1:3" ht="45.75" thickBot="1" x14ac:dyDescent="0.3">
      <c r="A21" s="118" t="s">
        <v>308</v>
      </c>
      <c r="B21" s="172" t="str">
        <f>A15</f>
        <v xml:space="preserve"> Модернизация ячеек 10 кВ №112, №206, №308, №404, №508, №612, №702 ЗРУ-10 кВ №1,2 ПС 110/10/10 кВ Обская для технологического присоединения дата-центров (замена ТТ - 13 шт.)</v>
      </c>
    </row>
    <row r="22" spans="1:3" ht="30.75" thickBot="1" x14ac:dyDescent="0.3">
      <c r="A22" s="118" t="s">
        <v>309</v>
      </c>
      <c r="B22" s="181" t="s">
        <v>477</v>
      </c>
    </row>
    <row r="23" spans="1:3" ht="16.5" thickBot="1" x14ac:dyDescent="0.3">
      <c r="A23" s="118" t="s">
        <v>288</v>
      </c>
      <c r="B23" s="188" t="s">
        <v>527</v>
      </c>
      <c r="C23" s="186"/>
    </row>
    <row r="24" spans="1:3" ht="16.5" thickBot="1" x14ac:dyDescent="0.3">
      <c r="A24" s="118" t="s">
        <v>310</v>
      </c>
      <c r="B24" s="188" t="s">
        <v>528</v>
      </c>
      <c r="C24" s="186"/>
    </row>
    <row r="25" spans="1:3" ht="16.5" thickBot="1" x14ac:dyDescent="0.3">
      <c r="A25" s="119" t="s">
        <v>311</v>
      </c>
      <c r="B25" s="189">
        <v>2024</v>
      </c>
      <c r="C25" s="187"/>
    </row>
    <row r="26" spans="1:3" ht="16.5" thickBot="1" x14ac:dyDescent="0.3">
      <c r="A26" s="120" t="s">
        <v>312</v>
      </c>
      <c r="B26" s="121" t="s">
        <v>525</v>
      </c>
      <c r="C26" s="186"/>
    </row>
    <row r="27" spans="1:3" ht="29.25" thickBot="1" x14ac:dyDescent="0.3">
      <c r="A27" s="128" t="s">
        <v>533</v>
      </c>
      <c r="B27" s="244">
        <v>1.5966771425485355</v>
      </c>
    </row>
    <row r="28" spans="1:3" ht="16.5" thickBot="1" x14ac:dyDescent="0.3">
      <c r="A28" s="123" t="s">
        <v>313</v>
      </c>
      <c r="B28" s="123" t="s">
        <v>532</v>
      </c>
    </row>
    <row r="29" spans="1:3" ht="29.25" thickBot="1" x14ac:dyDescent="0.3">
      <c r="A29" s="129" t="s">
        <v>314</v>
      </c>
      <c r="B29" s="123"/>
    </row>
    <row r="30" spans="1:3" ht="29.25" thickBot="1" x14ac:dyDescent="0.3">
      <c r="A30" s="129" t="s">
        <v>315</v>
      </c>
      <c r="B30" s="123"/>
    </row>
    <row r="31" spans="1:3" ht="16.5" thickBot="1" x14ac:dyDescent="0.3">
      <c r="A31" s="123" t="s">
        <v>316</v>
      </c>
      <c r="B31" s="123"/>
    </row>
    <row r="32" spans="1:3" ht="29.25" thickBot="1" x14ac:dyDescent="0.3">
      <c r="A32" s="129" t="s">
        <v>317</v>
      </c>
      <c r="B32" s="123"/>
    </row>
    <row r="33" spans="1:2" ht="16.5" thickBot="1" x14ac:dyDescent="0.3">
      <c r="A33" s="123" t="s">
        <v>318</v>
      </c>
      <c r="B33" s="123"/>
    </row>
    <row r="34" spans="1:2" ht="16.5" thickBot="1" x14ac:dyDescent="0.3">
      <c r="A34" s="123" t="s">
        <v>319</v>
      </c>
      <c r="B34" s="123"/>
    </row>
    <row r="35" spans="1:2" ht="16.5" thickBot="1" x14ac:dyDescent="0.3">
      <c r="A35" s="123" t="s">
        <v>320</v>
      </c>
      <c r="B35" s="123"/>
    </row>
    <row r="36" spans="1:2" ht="16.5" thickBot="1" x14ac:dyDescent="0.3">
      <c r="A36" s="123" t="s">
        <v>321</v>
      </c>
      <c r="B36" s="123"/>
    </row>
    <row r="37" spans="1:2" ht="29.25" thickBot="1" x14ac:dyDescent="0.3">
      <c r="A37" s="129" t="s">
        <v>322</v>
      </c>
      <c r="B37" s="123"/>
    </row>
    <row r="38" spans="1:2" ht="16.5" thickBot="1" x14ac:dyDescent="0.3">
      <c r="A38" s="123" t="s">
        <v>318</v>
      </c>
      <c r="B38" s="123"/>
    </row>
    <row r="39" spans="1:2" ht="16.5" thickBot="1" x14ac:dyDescent="0.3">
      <c r="A39" s="123" t="s">
        <v>319</v>
      </c>
      <c r="B39" s="123"/>
    </row>
    <row r="40" spans="1:2" ht="16.5" thickBot="1" x14ac:dyDescent="0.3">
      <c r="A40" s="123" t="s">
        <v>320</v>
      </c>
      <c r="B40" s="123"/>
    </row>
    <row r="41" spans="1:2" ht="16.5" thickBot="1" x14ac:dyDescent="0.3">
      <c r="A41" s="123" t="s">
        <v>321</v>
      </c>
      <c r="B41" s="123"/>
    </row>
    <row r="42" spans="1:2" ht="29.25" thickBot="1" x14ac:dyDescent="0.3">
      <c r="A42" s="129" t="s">
        <v>323</v>
      </c>
      <c r="B42" s="123"/>
    </row>
    <row r="43" spans="1:2" ht="16.5" thickBot="1" x14ac:dyDescent="0.3">
      <c r="A43" s="123" t="s">
        <v>318</v>
      </c>
      <c r="B43" s="123"/>
    </row>
    <row r="44" spans="1:2" ht="16.5" thickBot="1" x14ac:dyDescent="0.3">
      <c r="A44" s="123" t="s">
        <v>319</v>
      </c>
      <c r="B44" s="123"/>
    </row>
    <row r="45" spans="1:2" ht="16.5" thickBot="1" x14ac:dyDescent="0.3">
      <c r="A45" s="123" t="s">
        <v>320</v>
      </c>
      <c r="B45" s="123"/>
    </row>
    <row r="46" spans="1:2" ht="16.5" thickBot="1" x14ac:dyDescent="0.3">
      <c r="A46" s="123" t="s">
        <v>321</v>
      </c>
      <c r="B46" s="123"/>
    </row>
    <row r="47" spans="1:2" ht="29.25" thickBot="1" x14ac:dyDescent="0.3">
      <c r="A47" s="122" t="s">
        <v>324</v>
      </c>
      <c r="B47" s="130"/>
    </row>
    <row r="48" spans="1:2" ht="16.5" thickBot="1" x14ac:dyDescent="0.3">
      <c r="A48" s="124" t="s">
        <v>316</v>
      </c>
      <c r="B48" s="130"/>
    </row>
    <row r="49" spans="1:3" ht="16.5" thickBot="1" x14ac:dyDescent="0.3">
      <c r="A49" s="124" t="s">
        <v>325</v>
      </c>
      <c r="B49" s="130"/>
    </row>
    <row r="50" spans="1:3" ht="16.5" thickBot="1" x14ac:dyDescent="0.3">
      <c r="A50" s="124" t="s">
        <v>326</v>
      </c>
      <c r="B50" s="130"/>
    </row>
    <row r="51" spans="1:3" ht="16.5" thickBot="1" x14ac:dyDescent="0.3">
      <c r="A51" s="124" t="s">
        <v>327</v>
      </c>
      <c r="B51" s="130"/>
    </row>
    <row r="52" spans="1:3" ht="16.5" thickBot="1" x14ac:dyDescent="0.3">
      <c r="A52" s="119" t="s">
        <v>328</v>
      </c>
      <c r="B52" s="131"/>
    </row>
    <row r="53" spans="1:3" ht="16.5" thickBot="1" x14ac:dyDescent="0.3">
      <c r="A53" s="119" t="s">
        <v>329</v>
      </c>
      <c r="B53" s="131"/>
    </row>
    <row r="54" spans="1:3" ht="16.5" thickBot="1" x14ac:dyDescent="0.3">
      <c r="A54" s="119" t="s">
        <v>330</v>
      </c>
      <c r="B54" s="131"/>
    </row>
    <row r="55" spans="1:3" ht="16.5" thickBot="1" x14ac:dyDescent="0.3">
      <c r="A55" s="120" t="s">
        <v>331</v>
      </c>
      <c r="B55" s="121"/>
    </row>
    <row r="56" spans="1:3" x14ac:dyDescent="0.25">
      <c r="A56" s="122" t="s">
        <v>332</v>
      </c>
      <c r="B56" s="168"/>
    </row>
    <row r="57" spans="1:3" x14ac:dyDescent="0.25">
      <c r="A57" s="126" t="s">
        <v>333</v>
      </c>
      <c r="B57" s="169" t="s">
        <v>470</v>
      </c>
    </row>
    <row r="58" spans="1:3" x14ac:dyDescent="0.25">
      <c r="A58" s="126" t="s">
        <v>334</v>
      </c>
      <c r="B58" s="169"/>
    </row>
    <row r="59" spans="1:3" x14ac:dyDescent="0.25">
      <c r="A59" s="126" t="s">
        <v>335</v>
      </c>
      <c r="B59" s="169"/>
    </row>
    <row r="60" spans="1:3" x14ac:dyDescent="0.25">
      <c r="A60" s="126" t="s">
        <v>336</v>
      </c>
      <c r="B60" s="169"/>
    </row>
    <row r="61" spans="1:3" ht="16.5" thickBot="1" x14ac:dyDescent="0.3">
      <c r="A61" s="127" t="s">
        <v>337</v>
      </c>
      <c r="B61" s="170"/>
    </row>
    <row r="62" spans="1:3" ht="30.75" thickBot="1" x14ac:dyDescent="0.3">
      <c r="A62" s="124" t="s">
        <v>338</v>
      </c>
      <c r="B62" s="190" t="s">
        <v>467</v>
      </c>
      <c r="C62" s="186"/>
    </row>
    <row r="63" spans="1:3" ht="29.25" thickBot="1" x14ac:dyDescent="0.3">
      <c r="A63" s="119" t="s">
        <v>339</v>
      </c>
      <c r="B63" s="190" t="s">
        <v>529</v>
      </c>
      <c r="C63" s="186"/>
    </row>
    <row r="64" spans="1:3" ht="16.5" thickBot="1" x14ac:dyDescent="0.3">
      <c r="A64" s="124" t="s">
        <v>316</v>
      </c>
      <c r="B64" s="132"/>
    </row>
    <row r="65" spans="1:6" ht="16.5" thickBot="1" x14ac:dyDescent="0.3">
      <c r="A65" s="124" t="s">
        <v>340</v>
      </c>
      <c r="B65" s="125"/>
    </row>
    <row r="66" spans="1:6" ht="16.5" thickBot="1" x14ac:dyDescent="0.3">
      <c r="A66" s="124" t="s">
        <v>341</v>
      </c>
      <c r="B66" s="132"/>
    </row>
    <row r="67" spans="1:6" ht="120" customHeight="1" thickBot="1" x14ac:dyDescent="0.3">
      <c r="A67" s="133" t="s">
        <v>342</v>
      </c>
      <c r="B67" s="191" t="s">
        <v>531</v>
      </c>
      <c r="C67" s="497"/>
      <c r="D67" s="498"/>
      <c r="E67" s="498"/>
      <c r="F67" s="498"/>
    </row>
    <row r="68" spans="1:6" ht="16.5" thickBot="1" x14ac:dyDescent="0.3">
      <c r="A68" s="119" t="s">
        <v>343</v>
      </c>
      <c r="B68" s="190" t="s">
        <v>530</v>
      </c>
      <c r="C68" s="186"/>
    </row>
    <row r="69" spans="1:6" ht="16.5" thickBot="1" x14ac:dyDescent="0.3">
      <c r="A69" s="126" t="s">
        <v>344</v>
      </c>
      <c r="B69" s="134"/>
    </row>
    <row r="70" spans="1:6" ht="16.5" thickBot="1" x14ac:dyDescent="0.3">
      <c r="A70" s="126" t="s">
        <v>345</v>
      </c>
      <c r="B70" s="134"/>
    </row>
    <row r="71" spans="1:6" ht="16.5" thickBot="1" x14ac:dyDescent="0.3">
      <c r="A71" s="126" t="s">
        <v>346</v>
      </c>
      <c r="B71" s="134"/>
    </row>
    <row r="72" spans="1:6" ht="29.25" thickBot="1" x14ac:dyDescent="0.3">
      <c r="A72" s="135" t="s">
        <v>347</v>
      </c>
      <c r="B72" s="132" t="s">
        <v>471</v>
      </c>
    </row>
    <row r="73" spans="1:6" ht="28.5" x14ac:dyDescent="0.25">
      <c r="A73" s="122" t="s">
        <v>348</v>
      </c>
      <c r="B73" s="502"/>
    </row>
    <row r="74" spans="1:6" x14ac:dyDescent="0.25">
      <c r="A74" s="126" t="s">
        <v>349</v>
      </c>
      <c r="B74" s="503"/>
    </row>
    <row r="75" spans="1:6" x14ac:dyDescent="0.25">
      <c r="A75" s="126" t="s">
        <v>350</v>
      </c>
      <c r="B75" s="503"/>
    </row>
    <row r="76" spans="1:6" x14ac:dyDescent="0.25">
      <c r="A76" s="126" t="s">
        <v>351</v>
      </c>
      <c r="B76" s="503"/>
    </row>
    <row r="77" spans="1:6" x14ac:dyDescent="0.25">
      <c r="A77" s="126" t="s">
        <v>352</v>
      </c>
      <c r="B77" s="503"/>
    </row>
    <row r="78" spans="1:6" ht="16.5" thickBot="1" x14ac:dyDescent="0.3">
      <c r="A78" s="136" t="s">
        <v>353</v>
      </c>
      <c r="B78" s="504"/>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C67:F6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3.4. Паспорт надежность</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2024-11-04T08:53:57Z</dcterms:modified>
</cp:coreProperties>
</file>