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24D80ED-F89B-4975-8331-7CE6FD580F22}" xr6:coauthVersionLast="36" xr6:coauthVersionMax="36" xr10:uidLastSave="{00000000-0000-0000-0000-000000000000}"/>
  <bookViews>
    <workbookView xWindow="0" yWindow="0" windowWidth="24720" windowHeight="10665" tabRatio="816"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сведения'!$A$1:$B$114</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R27" i="15" l="1"/>
  <c r="N64" i="15"/>
  <c r="N63" i="15"/>
  <c r="N62" i="15"/>
  <c r="N61" i="15"/>
  <c r="N60" i="15"/>
  <c r="N59" i="15"/>
  <c r="N58" i="15"/>
  <c r="N57" i="15"/>
  <c r="N56" i="15"/>
  <c r="N55" i="15"/>
  <c r="N54" i="15"/>
  <c r="N53" i="15"/>
  <c r="N52" i="15"/>
  <c r="N51" i="15"/>
  <c r="N50" i="15"/>
  <c r="N49" i="15"/>
  <c r="N48" i="15"/>
  <c r="N47" i="15"/>
  <c r="N46" i="15"/>
  <c r="N45" i="15"/>
  <c r="N44" i="15"/>
  <c r="N43" i="15"/>
  <c r="N42" i="15"/>
  <c r="N41" i="15"/>
  <c r="N40" i="15"/>
  <c r="N39" i="15"/>
  <c r="N38" i="15"/>
  <c r="N37" i="15"/>
  <c r="N36" i="15"/>
  <c r="N34" i="15"/>
  <c r="N33" i="15"/>
  <c r="N32" i="15"/>
  <c r="N31" i="15"/>
  <c r="V30" i="15"/>
  <c r="U30" i="15"/>
  <c r="T30" i="15"/>
  <c r="S30" i="15"/>
  <c r="R30" i="15"/>
  <c r="V24" i="15"/>
  <c r="U24" i="15"/>
  <c r="T24" i="15"/>
  <c r="S24" i="15"/>
  <c r="R24" i="15"/>
  <c r="B44" i="37" l="1"/>
  <c r="J105" i="37" l="1"/>
  <c r="K105" i="37" s="1"/>
  <c r="L105" i="37" s="1"/>
  <c r="M105" i="37" s="1"/>
  <c r="N105" i="37" s="1"/>
  <c r="O105" i="37" s="1"/>
  <c r="P105" i="37" s="1"/>
  <c r="Q105" i="37" s="1"/>
  <c r="R105" i="37" s="1"/>
  <c r="S105" i="37" s="1"/>
  <c r="T105" i="37" s="1"/>
  <c r="U105" i="37" s="1"/>
  <c r="V105" i="37" s="1"/>
  <c r="W105" i="37" s="1"/>
  <c r="X105" i="37" s="1"/>
  <c r="Y105" i="37" s="1"/>
  <c r="Z105" i="37" s="1"/>
  <c r="AA105" i="37" s="1"/>
  <c r="AB105" i="37" s="1"/>
  <c r="AC105" i="37" s="1"/>
  <c r="AD105" i="37" s="1"/>
  <c r="AE105" i="37" s="1"/>
  <c r="AF105" i="37" s="1"/>
  <c r="AG105" i="37" s="1"/>
  <c r="AH105" i="37" s="1"/>
  <c r="AI105" i="37" s="1"/>
  <c r="AJ105" i="37" s="1"/>
  <c r="AK105" i="37" s="1"/>
  <c r="AL105" i="37" s="1"/>
  <c r="AM105" i="37" s="1"/>
  <c r="AN105" i="37" s="1"/>
  <c r="AO105" i="37" s="1"/>
  <c r="AP105" i="37" s="1"/>
  <c r="AQ105" i="37" s="1"/>
  <c r="AR105" i="37" s="1"/>
  <c r="AS105" i="37" s="1"/>
  <c r="AT105" i="37" s="1"/>
  <c r="AU105" i="37" s="1"/>
  <c r="AV105" i="37" s="1"/>
  <c r="AW105" i="37" s="1"/>
  <c r="AX105" i="37" s="1"/>
  <c r="AY105" i="37" s="1"/>
  <c r="AZ105" i="37" s="1"/>
  <c r="BA105" i="37" s="1"/>
  <c r="BB105" i="37" s="1"/>
  <c r="BC105" i="37" s="1"/>
  <c r="BD105" i="37" s="1"/>
  <c r="BE105" i="37" s="1"/>
  <c r="BF105" i="37" s="1"/>
  <c r="BG105" i="37" s="1"/>
  <c r="BH105" i="37" s="1"/>
  <c r="BI105" i="37" s="1"/>
  <c r="BJ105" i="37" s="1"/>
  <c r="BK105" i="37" s="1"/>
  <c r="F132" i="37"/>
  <c r="AG50" i="37" l="1"/>
  <c r="AH50" i="37"/>
  <c r="AI50" i="37"/>
  <c r="AJ50" i="37"/>
  <c r="AK50" i="37"/>
  <c r="AL50" i="37"/>
  <c r="AM50" i="37"/>
  <c r="AN50" i="37"/>
  <c r="AO50" i="37"/>
  <c r="AP50" i="37"/>
  <c r="AQ50" i="37"/>
  <c r="AR50" i="37"/>
  <c r="AS50" i="37"/>
  <c r="AT50" i="37"/>
  <c r="AU50" i="37"/>
  <c r="AV50" i="37"/>
  <c r="AW50" i="37"/>
  <c r="AX50" i="37"/>
  <c r="AY50" i="37"/>
  <c r="AZ50" i="37"/>
  <c r="BA50" i="37"/>
  <c r="BB50" i="37"/>
  <c r="BC50" i="37"/>
  <c r="BD50" i="37"/>
  <c r="BE50" i="37"/>
  <c r="BF50" i="37"/>
  <c r="BG50" i="37"/>
  <c r="BH50" i="37"/>
  <c r="BI50" i="37"/>
  <c r="BJ50" i="37"/>
  <c r="BK50" i="37"/>
  <c r="G101" i="37"/>
  <c r="AB24" i="15" l="1"/>
  <c r="AB26" i="15"/>
  <c r="AC26" i="15"/>
  <c r="AB27" i="15"/>
  <c r="AC27" i="15"/>
  <c r="AB28" i="15"/>
  <c r="AC28" i="15"/>
  <c r="AB29" i="15"/>
  <c r="AC29" i="15"/>
  <c r="AB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C25" i="15"/>
  <c r="AB25" i="15"/>
  <c r="X36" i="15"/>
  <c r="X35" i="15"/>
  <c r="AA30" i="15"/>
  <c r="Z30" i="15"/>
  <c r="Y30" i="15"/>
  <c r="X30" i="15"/>
  <c r="AA24" i="15"/>
  <c r="Z24" i="15"/>
  <c r="Y24" i="15"/>
  <c r="X24" i="15"/>
  <c r="H24" i="15"/>
  <c r="I24" i="15"/>
  <c r="J24" i="15"/>
  <c r="K24" i="15"/>
  <c r="M24" i="15"/>
  <c r="N24" i="15"/>
  <c r="AC24" i="15" s="1"/>
  <c r="O24" i="15"/>
  <c r="Q24" i="15"/>
  <c r="W24" i="15"/>
  <c r="H30" i="15"/>
  <c r="I30" i="15"/>
  <c r="J30" i="15"/>
  <c r="K30" i="15"/>
  <c r="M30" i="15"/>
  <c r="N30" i="15"/>
  <c r="B81" i="37" s="1"/>
  <c r="O30" i="15"/>
  <c r="Q30" i="15"/>
  <c r="W30" i="15"/>
  <c r="AC30" i="15" l="1"/>
  <c r="J131" i="37"/>
  <c r="K131" i="37" s="1"/>
  <c r="L131" i="37" s="1"/>
  <c r="M131" i="37" s="1"/>
  <c r="N131" i="37" s="1"/>
  <c r="O131" i="37" s="1"/>
  <c r="P131" i="37" s="1"/>
  <c r="Q131" i="37" s="1"/>
  <c r="R131" i="37" s="1"/>
  <c r="S131" i="37" s="1"/>
  <c r="T131" i="37" s="1"/>
  <c r="U131" i="37" s="1"/>
  <c r="V131" i="37" s="1"/>
  <c r="W131" i="37" s="1"/>
  <c r="X131" i="37" s="1"/>
  <c r="Y131" i="37" s="1"/>
  <c r="Z131" i="37" s="1"/>
  <c r="AA131" i="37" s="1"/>
  <c r="AB131" i="37" s="1"/>
  <c r="AC131" i="37" s="1"/>
  <c r="AD131" i="37" s="1"/>
  <c r="AE131" i="37" s="1"/>
  <c r="AF131" i="37" s="1"/>
  <c r="AG131" i="37" s="1"/>
  <c r="AH131" i="37" s="1"/>
  <c r="AI131" i="37" s="1"/>
  <c r="AJ131" i="37" s="1"/>
  <c r="AK131" i="37" s="1"/>
  <c r="AL131" i="37" s="1"/>
  <c r="AM131" i="37" s="1"/>
  <c r="AN131" i="37" s="1"/>
  <c r="AO131" i="37" s="1"/>
  <c r="AP131" i="37" s="1"/>
  <c r="AQ131" i="37" s="1"/>
  <c r="AR131" i="37" s="1"/>
  <c r="AS131" i="37" s="1"/>
  <c r="AT131" i="37" s="1"/>
  <c r="AU131" i="37" s="1"/>
  <c r="AV131" i="37" s="1"/>
  <c r="AW131" i="37" s="1"/>
  <c r="AX131" i="37" s="1"/>
  <c r="AY131" i="37" s="1"/>
  <c r="AZ131" i="37" s="1"/>
  <c r="BA131" i="37" s="1"/>
  <c r="BB131" i="37" s="1"/>
  <c r="BC131" i="37" s="1"/>
  <c r="BD131" i="37" s="1"/>
  <c r="BE131" i="37" s="1"/>
  <c r="BF131" i="37" s="1"/>
  <c r="BG131" i="37" s="1"/>
  <c r="BH131" i="37" s="1"/>
  <c r="BI131" i="37" s="1"/>
  <c r="BJ131" i="37" s="1"/>
  <c r="BK131" i="37" s="1"/>
  <c r="BL131" i="37" s="1"/>
  <c r="G132" i="37"/>
  <c r="C49" i="15"/>
  <c r="C56" i="15" s="1"/>
  <c r="C63" i="15" s="1"/>
  <c r="C30" i="15"/>
  <c r="C52" i="15" s="1"/>
  <c r="C24" i="15"/>
  <c r="C81" i="37" l="1"/>
  <c r="E92" i="37" l="1"/>
  <c r="F92" i="37" s="1"/>
  <c r="G92" i="37" s="1"/>
  <c r="H92" i="37" s="1"/>
  <c r="I92" i="37" s="1"/>
  <c r="J92" i="37" s="1"/>
  <c r="K92" i="37" s="1"/>
  <c r="L92" i="37" s="1"/>
  <c r="M92" i="37" s="1"/>
  <c r="N92" i="37" s="1"/>
  <c r="O92" i="37" s="1"/>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H101" i="37"/>
  <c r="I101" i="37"/>
  <c r="B48" i="37"/>
  <c r="D49" i="15" l="1"/>
  <c r="G30" i="15"/>
  <c r="G24" i="15"/>
  <c r="D56" i="15" l="1"/>
  <c r="D63" i="15"/>
  <c r="K26" i="5"/>
  <c r="J26" i="5"/>
  <c r="I26" i="5"/>
  <c r="G26" i="5"/>
  <c r="E64" i="15"/>
  <c r="F64"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7" i="15"/>
  <c r="F27" i="15" s="1"/>
  <c r="E26" i="15"/>
  <c r="F26" i="15" s="1"/>
  <c r="E25" i="15"/>
  <c r="F25" i="15" s="1"/>
  <c r="D30" i="15"/>
  <c r="F30" i="15" l="1"/>
  <c r="C91" i="22"/>
  <c r="E63" i="15"/>
  <c r="F63" i="15" s="1"/>
  <c r="D52" i="15"/>
  <c r="B25" i="37"/>
  <c r="D24" i="15"/>
  <c r="B27" i="22" s="1"/>
  <c r="E28" i="15"/>
  <c r="F28" i="15" s="1"/>
  <c r="D26" i="5"/>
  <c r="D67" i="37" l="1"/>
  <c r="C67" i="37"/>
  <c r="E52" i="15"/>
  <c r="F52" i="15" s="1"/>
  <c r="E24" i="15"/>
  <c r="E30" i="15"/>
  <c r="C48" i="7" l="1"/>
  <c r="C49" i="7"/>
  <c r="F24" i="15"/>
  <c r="C89" i="22" s="1"/>
  <c r="B132" i="37" l="1"/>
  <c r="B29" i="22" l="1"/>
  <c r="B22" i="22"/>
  <c r="A15" i="22"/>
  <c r="B21" i="22" s="1"/>
  <c r="A12" i="22"/>
  <c r="A9" i="22"/>
  <c r="A5" i="22"/>
  <c r="B91" i="22"/>
  <c r="B89" i="22"/>
  <c r="B66" i="22"/>
  <c r="B49" i="22"/>
  <c r="B32" i="22"/>
  <c r="A15" i="10"/>
  <c r="A12" i="10"/>
  <c r="A9" i="10"/>
  <c r="A5" i="10"/>
  <c r="B88" i="22" l="1"/>
  <c r="B30" i="22"/>
  <c r="B51" i="22"/>
  <c r="B76" i="22"/>
  <c r="B29" i="37" l="1"/>
  <c r="B63" i="22"/>
  <c r="B38" i="22"/>
  <c r="B59" i="22"/>
  <c r="B68" i="22"/>
  <c r="B72" i="22"/>
  <c r="B46" i="22"/>
  <c r="B55" i="22"/>
  <c r="B34" i="22"/>
  <c r="B83" i="22"/>
  <c r="B42" i="22"/>
  <c r="B80" i="22"/>
  <c r="B90" i="22"/>
  <c r="C28" i="17"/>
  <c r="C26" i="17" s="1"/>
  <c r="D28" i="17"/>
  <c r="D26" i="17" s="1"/>
  <c r="F29" i="17"/>
  <c r="F28" i="17" s="1"/>
  <c r="F27" i="17"/>
  <c r="G26" i="17"/>
  <c r="E26" i="17"/>
  <c r="F26" i="17" l="1"/>
  <c r="P26" i="17"/>
  <c r="I26" i="17" l="1"/>
  <c r="O26" i="17"/>
  <c r="S26" i="17" s="1"/>
  <c r="T26" i="17"/>
  <c r="J26" i="17"/>
  <c r="Q26" i="17"/>
  <c r="V26" i="17"/>
  <c r="W26" i="17" l="1"/>
  <c r="X26" i="17"/>
  <c r="C134" i="37" l="1"/>
  <c r="D134" i="37" s="1"/>
  <c r="E134" i="37" s="1"/>
  <c r="F134" i="37" s="1"/>
  <c r="G134" i="37" s="1"/>
  <c r="H134" i="37" s="1"/>
  <c r="I134" i="37" s="1"/>
  <c r="J134" i="37" s="1"/>
  <c r="K134" i="37" s="1"/>
  <c r="L134" i="37" s="1"/>
  <c r="M134" i="37" s="1"/>
  <c r="N134" i="37" s="1"/>
  <c r="O134" i="37" s="1"/>
  <c r="P134" i="37" s="1"/>
  <c r="Q134" i="37" s="1"/>
  <c r="R134" i="37" s="1"/>
  <c r="S134" i="37" s="1"/>
  <c r="T134" i="37" s="1"/>
  <c r="U134" i="37" s="1"/>
  <c r="V134" i="37" s="1"/>
  <c r="W134" i="37" s="1"/>
  <c r="X134" i="37" s="1"/>
  <c r="Y134" i="37" s="1"/>
  <c r="Z134" i="37" s="1"/>
  <c r="AA134" i="37" s="1"/>
  <c r="AB134" i="37" s="1"/>
  <c r="AC134" i="37" s="1"/>
  <c r="AD134" i="37" s="1"/>
  <c r="AE134" i="37" s="1"/>
  <c r="AF134" i="37" s="1"/>
  <c r="AG134" i="37" s="1"/>
  <c r="AH134" i="37" s="1"/>
  <c r="AI134" i="37" s="1"/>
  <c r="AJ134" i="37" s="1"/>
  <c r="C132" i="37"/>
  <c r="D132" i="37" s="1"/>
  <c r="C48" i="37"/>
  <c r="C130" i="37"/>
  <c r="D130" i="37" s="1"/>
  <c r="E130" i="37" s="1"/>
  <c r="F130" i="37" s="1"/>
  <c r="G130" i="37" s="1"/>
  <c r="H130" i="37" s="1"/>
  <c r="I130" i="37" s="1"/>
  <c r="J130" i="37" s="1"/>
  <c r="K130" i="37" s="1"/>
  <c r="L130" i="37" s="1"/>
  <c r="M130" i="37" s="1"/>
  <c r="N130" i="37" s="1"/>
  <c r="O130" i="37" s="1"/>
  <c r="P130" i="37" s="1"/>
  <c r="Q130" i="37" s="1"/>
  <c r="R130" i="37" s="1"/>
  <c r="S130" i="37" s="1"/>
  <c r="T130" i="37" s="1"/>
  <c r="U130" i="37" s="1"/>
  <c r="V130" i="37" s="1"/>
  <c r="W130" i="37" s="1"/>
  <c r="X130" i="37" s="1"/>
  <c r="Y130" i="37" s="1"/>
  <c r="Z130" i="37" s="1"/>
  <c r="AA130" i="37" s="1"/>
  <c r="AB130" i="37" s="1"/>
  <c r="AC130" i="37" s="1"/>
  <c r="AD130" i="37" s="1"/>
  <c r="AE130" i="37" s="1"/>
  <c r="AF130" i="37" s="1"/>
  <c r="AG130" i="37" s="1"/>
  <c r="AH130" i="37" s="1"/>
  <c r="AI130" i="37" s="1"/>
  <c r="AJ130" i="37" s="1"/>
  <c r="G114" i="37"/>
  <c r="G113" i="37"/>
  <c r="I113" i="37" s="1"/>
  <c r="I115" i="37" s="1"/>
  <c r="C103" i="37" s="1"/>
  <c r="D103" i="37" s="1"/>
  <c r="E103" i="37" s="1"/>
  <c r="D113" i="37"/>
  <c r="B113" i="37"/>
  <c r="B106" i="37"/>
  <c r="D100" i="37"/>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B76" i="37"/>
  <c r="B74" i="37"/>
  <c r="A62" i="37"/>
  <c r="B60" i="37"/>
  <c r="C58" i="37"/>
  <c r="C74" i="37" s="1"/>
  <c r="B52" i="37"/>
  <c r="B59" i="37"/>
  <c r="B47" i="37"/>
  <c r="B45" i="37"/>
  <c r="D48" i="37" l="1"/>
  <c r="E132" i="37"/>
  <c r="C101" i="37"/>
  <c r="B46" i="37"/>
  <c r="F103" i="37"/>
  <c r="F101" i="37" s="1"/>
  <c r="E101" i="37"/>
  <c r="C47" i="37"/>
  <c r="C52" i="37"/>
  <c r="D101" i="37"/>
  <c r="G115" i="37"/>
  <c r="D58" i="37"/>
  <c r="D74" i="37" s="1"/>
  <c r="B66" i="37"/>
  <c r="B68" i="37" s="1"/>
  <c r="B80" i="37"/>
  <c r="B49" i="37" l="1"/>
  <c r="E48" i="37"/>
  <c r="G103" i="37"/>
  <c r="H103" i="37" s="1"/>
  <c r="E58" i="37"/>
  <c r="F58" i="37" s="1"/>
  <c r="D52" i="37"/>
  <c r="D47" i="37"/>
  <c r="B75" i="37"/>
  <c r="G135" i="37"/>
  <c r="G136" i="37" s="1"/>
  <c r="C73" i="37" s="1"/>
  <c r="F136" i="37"/>
  <c r="B73" i="37" s="1"/>
  <c r="F48" i="37" l="1"/>
  <c r="C49" i="37"/>
  <c r="E47" i="37"/>
  <c r="E52" i="37"/>
  <c r="E74" i="37"/>
  <c r="I103" i="37"/>
  <c r="H135" i="37"/>
  <c r="H136" i="37" s="1"/>
  <c r="D73" i="37" s="1"/>
  <c r="G58" i="37"/>
  <c r="F52" i="37"/>
  <c r="F47" i="37"/>
  <c r="F74" i="37"/>
  <c r="C50" i="37" l="1"/>
  <c r="C59" i="37" s="1"/>
  <c r="C80" i="37" s="1"/>
  <c r="H132" i="37"/>
  <c r="D49" i="37" s="1"/>
  <c r="G48" i="37"/>
  <c r="J103" i="37"/>
  <c r="G74" i="37"/>
  <c r="G52" i="37"/>
  <c r="G47" i="37"/>
  <c r="H58" i="37"/>
  <c r="I135" i="37"/>
  <c r="I136" i="37" s="1"/>
  <c r="E73" i="37" s="1"/>
  <c r="D50" i="37" l="1"/>
  <c r="D59" i="37" s="1"/>
  <c r="D80" i="37" s="1"/>
  <c r="H48" i="37"/>
  <c r="B85" i="37"/>
  <c r="I132" i="37"/>
  <c r="E49" i="37" s="1"/>
  <c r="K103" i="37"/>
  <c r="J135" i="37"/>
  <c r="H74" i="37"/>
  <c r="I58" i="37"/>
  <c r="H52" i="37"/>
  <c r="H47" i="37"/>
  <c r="E50" i="37" l="1"/>
  <c r="E59" i="37" s="1"/>
  <c r="E80" i="37" s="1"/>
  <c r="J132" i="37"/>
  <c r="F49" i="37" s="1"/>
  <c r="I48" i="37"/>
  <c r="K135" i="37"/>
  <c r="J136" i="37"/>
  <c r="F73" i="37" s="1"/>
  <c r="L103" i="37"/>
  <c r="J58" i="37"/>
  <c r="I74" i="37"/>
  <c r="I52" i="37"/>
  <c r="I47" i="37"/>
  <c r="F50" i="37" l="1"/>
  <c r="F59" i="37" s="1"/>
  <c r="F80" i="37" s="1"/>
  <c r="C85" i="37"/>
  <c r="J48" i="37"/>
  <c r="K132" i="37"/>
  <c r="G49" i="37" s="1"/>
  <c r="L135" i="37"/>
  <c r="L136" i="37" s="1"/>
  <c r="H73" i="37" s="1"/>
  <c r="M103" i="37"/>
  <c r="K136" i="37"/>
  <c r="G73" i="37" s="1"/>
  <c r="K58" i="37"/>
  <c r="J74" i="37"/>
  <c r="J52" i="37"/>
  <c r="J47" i="37"/>
  <c r="G50" i="37" l="1"/>
  <c r="G59" i="37" s="1"/>
  <c r="G80" i="37" s="1"/>
  <c r="E85" i="37"/>
  <c r="L132" i="37"/>
  <c r="H49" i="37" s="1"/>
  <c r="H50" i="37" s="1"/>
  <c r="K48" i="37"/>
  <c r="D85" i="37"/>
  <c r="N103" i="37"/>
  <c r="M135" i="37"/>
  <c r="M136" i="37" s="1"/>
  <c r="I73" i="37" s="1"/>
  <c r="K74" i="37"/>
  <c r="K52" i="37"/>
  <c r="K47" i="37"/>
  <c r="L58" i="37"/>
  <c r="H59" i="37" l="1"/>
  <c r="H80" i="37" s="1"/>
  <c r="L48" i="37"/>
  <c r="M132" i="37"/>
  <c r="I49" i="37" s="1"/>
  <c r="I50" i="37" s="1"/>
  <c r="F85" i="37"/>
  <c r="L74" i="37"/>
  <c r="M58" i="37"/>
  <c r="L52" i="37"/>
  <c r="L47" i="37"/>
  <c r="N135" i="37"/>
  <c r="O103" i="37"/>
  <c r="I59" i="37" l="1"/>
  <c r="I80" i="37" s="1"/>
  <c r="N132" i="37"/>
  <c r="J49" i="37" s="1"/>
  <c r="M48" i="37"/>
  <c r="O135" i="37"/>
  <c r="O136" i="37" s="1"/>
  <c r="K73" i="37" s="1"/>
  <c r="N136" i="37"/>
  <c r="J73" i="37" s="1"/>
  <c r="P103" i="37"/>
  <c r="N58" i="37"/>
  <c r="M74" i="37"/>
  <c r="M52" i="37"/>
  <c r="M47" i="37"/>
  <c r="J50" i="37" l="1"/>
  <c r="J59" i="37" s="1"/>
  <c r="J80" i="37" s="1"/>
  <c r="G85" i="37"/>
  <c r="N48" i="37"/>
  <c r="O132" i="37"/>
  <c r="K49" i="37" s="1"/>
  <c r="H85" i="37"/>
  <c r="Q103" i="37"/>
  <c r="O58" i="37"/>
  <c r="N47" i="37"/>
  <c r="N74" i="37"/>
  <c r="N52" i="37"/>
  <c r="P135" i="37"/>
  <c r="K50" i="37" l="1"/>
  <c r="K59" i="37" s="1"/>
  <c r="K80" i="37" s="1"/>
  <c r="P132" i="37"/>
  <c r="L49" i="37" s="1"/>
  <c r="O48" i="37"/>
  <c r="Q135" i="37"/>
  <c r="Q136" i="37" s="1"/>
  <c r="M73" i="37" s="1"/>
  <c r="P136" i="37"/>
  <c r="L73" i="37" s="1"/>
  <c r="R103" i="37"/>
  <c r="O74" i="37"/>
  <c r="P58" i="37"/>
  <c r="O52" i="37"/>
  <c r="O47" i="37"/>
  <c r="L50" i="37" l="1"/>
  <c r="L59" i="37" s="1"/>
  <c r="L80" i="37" s="1"/>
  <c r="I85" i="37"/>
  <c r="P48" i="37"/>
  <c r="Q132" i="37"/>
  <c r="M49" i="37" s="1"/>
  <c r="J85" i="37"/>
  <c r="P74" i="37"/>
  <c r="Q58" i="37"/>
  <c r="P52" i="37"/>
  <c r="P47" i="37"/>
  <c r="R135" i="37"/>
  <c r="R136" i="37" s="1"/>
  <c r="N73" i="37" s="1"/>
  <c r="S103" i="37"/>
  <c r="M50" i="37" l="1"/>
  <c r="M59" i="37" s="1"/>
  <c r="M80" i="37" s="1"/>
  <c r="K85" i="37"/>
  <c r="R132" i="37"/>
  <c r="N49" i="37" s="1"/>
  <c r="Q48" i="37"/>
  <c r="T103" i="37"/>
  <c r="S135" i="37"/>
  <c r="S136" i="37" s="1"/>
  <c r="O73" i="37" s="1"/>
  <c r="R58" i="37"/>
  <c r="Q74" i="37"/>
  <c r="Q52" i="37"/>
  <c r="Q47" i="37"/>
  <c r="N50" i="37" l="1"/>
  <c r="N59" i="37" s="1"/>
  <c r="N80" i="37" s="1"/>
  <c r="L85" i="37"/>
  <c r="R48" i="37"/>
  <c r="S132" i="37"/>
  <c r="O49" i="37" s="1"/>
  <c r="T135" i="37"/>
  <c r="T136" i="37" s="1"/>
  <c r="P73" i="37" s="1"/>
  <c r="S58" i="37"/>
  <c r="R74" i="37"/>
  <c r="R52" i="37"/>
  <c r="R47" i="37"/>
  <c r="U103" i="37"/>
  <c r="O50" i="37" l="1"/>
  <c r="O59" i="37" s="1"/>
  <c r="O80" i="37" s="1"/>
  <c r="M85" i="37"/>
  <c r="T132" i="37"/>
  <c r="P49" i="37" s="1"/>
  <c r="S48" i="37"/>
  <c r="S74" i="37"/>
  <c r="T58" i="37"/>
  <c r="S52" i="37"/>
  <c r="S47" i="37"/>
  <c r="V103" i="37"/>
  <c r="U135" i="37"/>
  <c r="U136" i="37" s="1"/>
  <c r="Q73" i="37" s="1"/>
  <c r="P50" i="37" l="1"/>
  <c r="P59" i="37" s="1"/>
  <c r="P80" i="37" s="1"/>
  <c r="N85" i="37"/>
  <c r="T48" i="37"/>
  <c r="U132" i="37"/>
  <c r="Q49" i="37" s="1"/>
  <c r="T74" i="37"/>
  <c r="U58" i="37"/>
  <c r="T52" i="37"/>
  <c r="T47" i="37"/>
  <c r="W103" i="37"/>
  <c r="V135" i="37"/>
  <c r="V136" i="37" s="1"/>
  <c r="R73" i="37" s="1"/>
  <c r="Q50" i="37" l="1"/>
  <c r="Q59" i="37" s="1"/>
  <c r="Q80" i="37" s="1"/>
  <c r="O85" i="37"/>
  <c r="V132" i="37"/>
  <c r="R49" i="37" s="1"/>
  <c r="U48" i="37"/>
  <c r="X103" i="37"/>
  <c r="W135" i="37"/>
  <c r="W136" i="37" s="1"/>
  <c r="S73" i="37" s="1"/>
  <c r="V58" i="37"/>
  <c r="U74" i="37"/>
  <c r="U52" i="37"/>
  <c r="U47" i="37"/>
  <c r="R50" i="37" l="1"/>
  <c r="R59" i="37" s="1"/>
  <c r="R80" i="37" s="1"/>
  <c r="P85" i="37"/>
  <c r="V48" i="37"/>
  <c r="W132" i="37"/>
  <c r="S49" i="37" s="1"/>
  <c r="W58" i="37"/>
  <c r="V74" i="37"/>
  <c r="V52" i="37"/>
  <c r="V47" i="37"/>
  <c r="Y103" i="37"/>
  <c r="X135" i="37"/>
  <c r="X136" i="37" s="1"/>
  <c r="T73" i="37" s="1"/>
  <c r="S50" i="37" l="1"/>
  <c r="S59" i="37" s="1"/>
  <c r="S80" i="37" s="1"/>
  <c r="Q85" i="37"/>
  <c r="X132" i="37"/>
  <c r="T49" i="37" s="1"/>
  <c r="W48" i="37"/>
  <c r="Z103" i="37"/>
  <c r="W74" i="37"/>
  <c r="W52" i="37"/>
  <c r="W47" i="37"/>
  <c r="X58" i="37"/>
  <c r="Y135" i="37"/>
  <c r="T50" i="37" l="1"/>
  <c r="T59" i="37" s="1"/>
  <c r="T80" i="37" s="1"/>
  <c r="X48" i="37"/>
  <c r="Y132" i="37"/>
  <c r="U49" i="37" s="1"/>
  <c r="AA103" i="37"/>
  <c r="Z135" i="37"/>
  <c r="Z136" i="37" s="1"/>
  <c r="V73" i="37" s="1"/>
  <c r="Y136" i="37"/>
  <c r="U73" i="37" s="1"/>
  <c r="X74" i="37"/>
  <c r="Y58" i="37"/>
  <c r="X52" i="37"/>
  <c r="X47" i="37"/>
  <c r="U50" i="37" l="1"/>
  <c r="U59" i="37" s="1"/>
  <c r="U80" i="37" s="1"/>
  <c r="S85" i="37"/>
  <c r="Z132" i="37"/>
  <c r="V49" i="37" s="1"/>
  <c r="Y48" i="37"/>
  <c r="R85" i="37"/>
  <c r="AB103" i="37"/>
  <c r="AA135" i="37"/>
  <c r="AA136" i="37" s="1"/>
  <c r="W73" i="37" s="1"/>
  <c r="Z58" i="37"/>
  <c r="Y74" i="37"/>
  <c r="Y52" i="37"/>
  <c r="Y47" i="37"/>
  <c r="V50" i="37" l="1"/>
  <c r="V59" i="37" s="1"/>
  <c r="V80" i="37" s="1"/>
  <c r="T85" i="37"/>
  <c r="Z48" i="37"/>
  <c r="AA132" i="37"/>
  <c r="W49" i="37" s="1"/>
  <c r="AC103" i="37"/>
  <c r="AB135" i="37"/>
  <c r="AA58" i="37"/>
  <c r="Z74" i="37"/>
  <c r="Z47" i="37"/>
  <c r="Z52" i="37"/>
  <c r="W50" i="37" l="1"/>
  <c r="W59" i="37" s="1"/>
  <c r="W80" i="37" s="1"/>
  <c r="AB132" i="37"/>
  <c r="X49" i="37" s="1"/>
  <c r="AA48" i="37"/>
  <c r="AA74" i="37"/>
  <c r="AB58" i="37"/>
  <c r="AA52" i="37"/>
  <c r="AA47" i="37"/>
  <c r="AC135" i="37"/>
  <c r="AC136" i="37" s="1"/>
  <c r="Y73" i="37" s="1"/>
  <c r="AB136" i="37"/>
  <c r="X73" i="37" s="1"/>
  <c r="AD103" i="37"/>
  <c r="X50" i="37" l="1"/>
  <c r="X59" i="37" s="1"/>
  <c r="X80" i="37" s="1"/>
  <c r="U85" i="37"/>
  <c r="AB48" i="37"/>
  <c r="AC132" i="37"/>
  <c r="Y49" i="37" s="1"/>
  <c r="V85" i="37"/>
  <c r="AE103" i="37"/>
  <c r="AD135" i="37"/>
  <c r="AB74" i="37"/>
  <c r="AC58" i="37"/>
  <c r="AB52" i="37"/>
  <c r="AB47" i="37"/>
  <c r="Y50" i="37" l="1"/>
  <c r="Y59" i="37" s="1"/>
  <c r="Y80" i="37" s="1"/>
  <c r="AD132" i="37"/>
  <c r="Z49" i="37" s="1"/>
  <c r="AC48" i="37"/>
  <c r="AF103" i="37"/>
  <c r="AE135" i="37"/>
  <c r="AE136" i="37" s="1"/>
  <c r="AA73" i="37" s="1"/>
  <c r="AD136" i="37"/>
  <c r="Z73" i="37" s="1"/>
  <c r="AD58" i="37"/>
  <c r="AC74" i="37"/>
  <c r="AC52" i="37"/>
  <c r="AC47" i="37"/>
  <c r="Z50" i="37" l="1"/>
  <c r="Z59" i="37" s="1"/>
  <c r="Z80" i="37" s="1"/>
  <c r="X85" i="37"/>
  <c r="AD48" i="37"/>
  <c r="AE132" i="37"/>
  <c r="AA49" i="37" s="1"/>
  <c r="W85" i="37"/>
  <c r="AF135" i="37"/>
  <c r="AF136" i="37" s="1"/>
  <c r="AB73" i="37" s="1"/>
  <c r="AE58" i="37"/>
  <c r="AD52" i="37"/>
  <c r="AD74" i="37"/>
  <c r="AD47" i="37"/>
  <c r="AG103" i="37"/>
  <c r="AA50" i="37" l="1"/>
  <c r="AA59" i="37" s="1"/>
  <c r="AA80" i="37" s="1"/>
  <c r="Y85" i="37"/>
  <c r="AF132" i="37"/>
  <c r="AB49" i="37" s="1"/>
  <c r="AE48" i="37"/>
  <c r="AE74" i="37"/>
  <c r="AF58" i="37"/>
  <c r="AE52" i="37"/>
  <c r="AE47" i="37"/>
  <c r="AG135" i="37"/>
  <c r="AH103" i="37"/>
  <c r="AB50" i="37" l="1"/>
  <c r="AB59" i="37" s="1"/>
  <c r="AB80" i="37" s="1"/>
  <c r="AF48" i="37"/>
  <c r="AG132" i="37"/>
  <c r="AC49" i="37" s="1"/>
  <c r="AH135" i="37"/>
  <c r="AH136" i="37" s="1"/>
  <c r="AD73" i="37" s="1"/>
  <c r="AF74" i="37"/>
  <c r="AF52" i="37"/>
  <c r="AF47" i="37"/>
  <c r="AI103" i="37"/>
  <c r="AG136" i="37"/>
  <c r="AC73" i="37" s="1"/>
  <c r="AC50" i="37" l="1"/>
  <c r="AC59" i="37" s="1"/>
  <c r="AC80" i="37" s="1"/>
  <c r="AA85" i="37"/>
  <c r="AH132" i="37"/>
  <c r="AD49" i="37" s="1"/>
  <c r="Z85" i="37"/>
  <c r="AI135" i="37"/>
  <c r="AI136" i="37" s="1"/>
  <c r="AE73" i="37" s="1"/>
  <c r="AJ103" i="37"/>
  <c r="AD50" i="37" l="1"/>
  <c r="AD59" i="37" s="1"/>
  <c r="AD80" i="37" s="1"/>
  <c r="AB85" i="37"/>
  <c r="AI132" i="37"/>
  <c r="AE49" i="37" s="1"/>
  <c r="AJ135" i="37"/>
  <c r="AJ136" i="37" s="1"/>
  <c r="AF73" i="37" s="1"/>
  <c r="AE50" i="37" l="1"/>
  <c r="AE59" i="37" s="1"/>
  <c r="AE80" i="37" s="1"/>
  <c r="AC85" i="37"/>
  <c r="AJ132" i="37"/>
  <c r="AF49" i="37" s="1"/>
  <c r="AF50" i="37" l="1"/>
  <c r="AF59" i="37" s="1"/>
  <c r="AF80" i="37" s="1"/>
  <c r="AD85" i="37"/>
  <c r="AE85" i="37"/>
  <c r="AF85" i="37" l="1"/>
  <c r="B54" i="37" l="1"/>
  <c r="C61" i="37"/>
  <c r="D61" i="37"/>
  <c r="D60" i="37" s="1"/>
  <c r="D66" i="37" s="1"/>
  <c r="E60" i="37"/>
  <c r="E66" i="37" s="1"/>
  <c r="F61" i="37"/>
  <c r="F60" i="37" s="1"/>
  <c r="F66" i="37" s="1"/>
  <c r="G60" i="37"/>
  <c r="G66" i="37" s="1"/>
  <c r="H60" i="37"/>
  <c r="H66" i="37" s="1"/>
  <c r="I61" i="37"/>
  <c r="I60" i="37" s="1"/>
  <c r="I66" i="37" s="1"/>
  <c r="J60" i="37"/>
  <c r="J66" i="37" s="1"/>
  <c r="K60" i="37"/>
  <c r="K66" i="37" s="1"/>
  <c r="L61" i="37"/>
  <c r="L60" i="37" s="1"/>
  <c r="L66" i="37" s="1"/>
  <c r="M60" i="37"/>
  <c r="M66" i="37" s="1"/>
  <c r="N60" i="37"/>
  <c r="N66" i="37" s="1"/>
  <c r="O61" i="37"/>
  <c r="O60" i="37" s="1"/>
  <c r="O66" i="37" s="1"/>
  <c r="P60" i="37"/>
  <c r="P66" i="37" s="1"/>
  <c r="Q60" i="37"/>
  <c r="Q66" i="37" s="1"/>
  <c r="S60" i="37"/>
  <c r="S66" i="37" s="1"/>
  <c r="R61" i="37"/>
  <c r="R60" i="37" s="1"/>
  <c r="R66" i="37" s="1"/>
  <c r="T60" i="37"/>
  <c r="T66" i="37" s="1"/>
  <c r="U61" i="37"/>
  <c r="U60" i="37" s="1"/>
  <c r="U66" i="37" s="1"/>
  <c r="V60" i="37"/>
  <c r="V66" i="37" s="1"/>
  <c r="W60" i="37"/>
  <c r="W66" i="37" s="1"/>
  <c r="X61" i="37"/>
  <c r="X60" i="37" s="1"/>
  <c r="X66" i="37" s="1"/>
  <c r="Y60" i="37"/>
  <c r="Y66" i="37" s="1"/>
  <c r="Z60" i="37"/>
  <c r="Z66" i="37" s="1"/>
  <c r="AA61" i="37"/>
  <c r="AA60" i="37" s="1"/>
  <c r="AA66" i="37" s="1"/>
  <c r="AB60" i="37"/>
  <c r="AB66" i="37" s="1"/>
  <c r="AC60" i="37"/>
  <c r="AC66" i="37" s="1"/>
  <c r="AD61" i="37"/>
  <c r="AD60" i="37" s="1"/>
  <c r="AD66" i="37" s="1"/>
  <c r="AE60" i="37"/>
  <c r="AE66" i="37" s="1"/>
  <c r="AF60" i="37"/>
  <c r="AF66" i="37" s="1"/>
  <c r="A14" i="12"/>
  <c r="A15" i="13" s="1"/>
  <c r="E15" i="14" s="1"/>
  <c r="A11" i="12"/>
  <c r="A12" i="13" s="1"/>
  <c r="A8" i="12"/>
  <c r="A9" i="13" s="1"/>
  <c r="E9" i="14" s="1"/>
  <c r="A9" i="6" s="1"/>
  <c r="A8" i="17" s="1"/>
  <c r="A9" i="37" s="1"/>
  <c r="A4" i="12"/>
  <c r="A5" i="13" s="1"/>
  <c r="A5" i="14" s="1"/>
  <c r="A5" i="6" s="1"/>
  <c r="A4" i="17" s="1"/>
  <c r="A5" i="37" s="1"/>
  <c r="E12" i="14"/>
  <c r="A12" i="6" s="1"/>
  <c r="A11" i="17" s="1"/>
  <c r="A12" i="3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A14" i="17" s="1"/>
  <c r="C60" i="37"/>
  <c r="C66" i="37" s="1"/>
  <c r="C68" i="37" s="1"/>
  <c r="B55" i="37"/>
  <c r="B56" i="37" s="1"/>
  <c r="B69" i="37" s="1"/>
  <c r="C76" i="37"/>
  <c r="A9" i="24"/>
  <c r="A12" i="24"/>
  <c r="A5" i="24"/>
  <c r="A4" i="15" l="1"/>
  <c r="A5" i="5" s="1"/>
  <c r="A8" i="15"/>
  <c r="A9" i="5" s="1"/>
  <c r="A11" i="15"/>
  <c r="A12" i="5" s="1"/>
  <c r="A15" i="37"/>
  <c r="A15" i="24"/>
  <c r="C53" i="37"/>
  <c r="C55" i="37" s="1"/>
  <c r="C82" i="37" s="1"/>
  <c r="D76" i="37"/>
  <c r="E67" i="37"/>
  <c r="B82" i="37"/>
  <c r="B77" i="37"/>
  <c r="B70" i="37"/>
  <c r="B71" i="37" s="1"/>
  <c r="C75" i="37"/>
  <c r="D68" i="37"/>
  <c r="A14" i="15" l="1"/>
  <c r="A15" i="5" s="1"/>
  <c r="E76" i="37"/>
  <c r="F67" i="37"/>
  <c r="E68" i="37"/>
  <c r="C56" i="37"/>
  <c r="C69" i="37" s="1"/>
  <c r="D75" i="37"/>
  <c r="B72" i="37"/>
  <c r="B78" i="37"/>
  <c r="D53" i="37"/>
  <c r="G67" i="37" l="1"/>
  <c r="F76" i="37"/>
  <c r="F68" i="37"/>
  <c r="F75" i="37" s="1"/>
  <c r="D55" i="37"/>
  <c r="H67" i="37"/>
  <c r="G76" i="37"/>
  <c r="G68" i="37"/>
  <c r="C77" i="37"/>
  <c r="C70" i="37"/>
  <c r="E75" i="37"/>
  <c r="C71" i="37" l="1"/>
  <c r="C72" i="37" s="1"/>
  <c r="E53" i="37"/>
  <c r="D82" i="37"/>
  <c r="D56" i="37"/>
  <c r="D69" i="37" s="1"/>
  <c r="G75" i="37"/>
  <c r="I67" i="37"/>
  <c r="H76" i="37"/>
  <c r="H68" i="37"/>
  <c r="E55" i="37" l="1"/>
  <c r="E56" i="37" s="1"/>
  <c r="E69" i="37" s="1"/>
  <c r="H75" i="37"/>
  <c r="I76" i="37"/>
  <c r="J67" i="37"/>
  <c r="I68" i="37"/>
  <c r="C78" i="37"/>
  <c r="D77" i="37"/>
  <c r="D70" i="37"/>
  <c r="D71" i="37" s="1"/>
  <c r="D72" i="37" s="1"/>
  <c r="J76" i="37" l="1"/>
  <c r="K67" i="37"/>
  <c r="J68" i="37"/>
  <c r="F53" i="37"/>
  <c r="E82" i="37"/>
  <c r="D78" i="37"/>
  <c r="I75" i="37"/>
  <c r="E77" i="37"/>
  <c r="E70" i="37"/>
  <c r="E71" i="37" s="1"/>
  <c r="F55" i="37" l="1"/>
  <c r="F56" i="37" s="1"/>
  <c r="F69" i="37" s="1"/>
  <c r="J75" i="37"/>
  <c r="E72" i="37"/>
  <c r="E78" i="37"/>
  <c r="K76" i="37"/>
  <c r="L67" i="37"/>
  <c r="K68" i="37"/>
  <c r="F77" i="37" l="1"/>
  <c r="F70" i="37"/>
  <c r="F71" i="37" s="1"/>
  <c r="M67" i="37"/>
  <c r="L76" i="37"/>
  <c r="L68" i="37"/>
  <c r="K75" i="37"/>
  <c r="G53" i="37"/>
  <c r="F82" i="37"/>
  <c r="F72" i="37" l="1"/>
  <c r="F78" i="37"/>
  <c r="M76" i="37"/>
  <c r="N67" i="37"/>
  <c r="M68" i="37"/>
  <c r="G55" i="37"/>
  <c r="G82" i="37" s="1"/>
  <c r="L75" i="37"/>
  <c r="M75" i="37" l="1"/>
  <c r="H53" i="37"/>
  <c r="N76" i="37"/>
  <c r="O67" i="37"/>
  <c r="N68" i="37"/>
  <c r="G56" i="37"/>
  <c r="G69" i="37" s="1"/>
  <c r="G77" i="37" l="1"/>
  <c r="G70" i="37"/>
  <c r="N75" i="37"/>
  <c r="H55" i="37"/>
  <c r="H82" i="37" s="1"/>
  <c r="P67" i="37"/>
  <c r="O76" i="37"/>
  <c r="O68" i="37"/>
  <c r="H56" i="37" l="1"/>
  <c r="H69" i="37" s="1"/>
  <c r="H77" i="37" s="1"/>
  <c r="G71" i="37"/>
  <c r="G72" i="37" s="1"/>
  <c r="P76" i="37"/>
  <c r="Q67" i="37"/>
  <c r="P68" i="37"/>
  <c r="I53" i="37"/>
  <c r="O75" i="37"/>
  <c r="H70" i="37" l="1"/>
  <c r="H71" i="37" s="1"/>
  <c r="H72" i="37" s="1"/>
  <c r="P75" i="37"/>
  <c r="Q76" i="37"/>
  <c r="R67" i="37"/>
  <c r="Q68" i="37"/>
  <c r="I55" i="37"/>
  <c r="I56" i="37" s="1"/>
  <c r="I69" i="37" s="1"/>
  <c r="G78" i="37"/>
  <c r="I77" i="37" l="1"/>
  <c r="I70" i="37"/>
  <c r="J53" i="37"/>
  <c r="I82" i="37"/>
  <c r="S67" i="37"/>
  <c r="R76" i="37"/>
  <c r="R68" i="37"/>
  <c r="H78" i="37"/>
  <c r="Q75" i="37"/>
  <c r="R75" i="37" l="1"/>
  <c r="T67" i="37"/>
  <c r="S76" i="37"/>
  <c r="S68" i="37"/>
  <c r="I71" i="37"/>
  <c r="I78" i="37" s="1"/>
  <c r="J55" i="37"/>
  <c r="J82" i="37" s="1"/>
  <c r="I72" i="37" l="1"/>
  <c r="J56" i="37"/>
  <c r="J69" i="37" s="1"/>
  <c r="J70" i="37" s="1"/>
  <c r="K53" i="37"/>
  <c r="K55" i="37" s="1"/>
  <c r="K56" i="37" s="1"/>
  <c r="K69" i="37" s="1"/>
  <c r="T76" i="37"/>
  <c r="U67" i="37"/>
  <c r="T68" i="37"/>
  <c r="S75" i="37"/>
  <c r="J77" i="37" l="1"/>
  <c r="K77" i="37"/>
  <c r="K70" i="37"/>
  <c r="V67" i="37"/>
  <c r="U76" i="37"/>
  <c r="U68" i="37"/>
  <c r="J71" i="37"/>
  <c r="J78" i="37" s="1"/>
  <c r="T75" i="37"/>
  <c r="L53" i="37"/>
  <c r="K82" i="37"/>
  <c r="J72" i="37" l="1"/>
  <c r="V76" i="37"/>
  <c r="W67" i="37"/>
  <c r="V68" i="37"/>
  <c r="L55" i="37"/>
  <c r="K71" i="37"/>
  <c r="K78" i="37" s="1"/>
  <c r="U75" i="37"/>
  <c r="K72" i="37" l="1"/>
  <c r="V75" i="37"/>
  <c r="X67" i="37"/>
  <c r="W76" i="37"/>
  <c r="W68" i="37"/>
  <c r="M53" i="37"/>
  <c r="L82" i="37"/>
  <c r="L56" i="37"/>
  <c r="L69" i="37" s="1"/>
  <c r="L77" i="37" l="1"/>
  <c r="L70" i="37"/>
  <c r="Y67" i="37"/>
  <c r="X76" i="37"/>
  <c r="X68" i="37"/>
  <c r="M55" i="37"/>
  <c r="M82" i="37" s="1"/>
  <c r="W75" i="37"/>
  <c r="N53" i="37" l="1"/>
  <c r="N55" i="37" s="1"/>
  <c r="M56" i="37"/>
  <c r="M69" i="37" s="1"/>
  <c r="M77" i="37" s="1"/>
  <c r="L71" i="37"/>
  <c r="L78" i="37" s="1"/>
  <c r="Y76" i="37"/>
  <c r="Z67" i="37"/>
  <c r="Y68" i="37"/>
  <c r="X75" i="37"/>
  <c r="M70" i="37" l="1"/>
  <c r="M71" i="37" s="1"/>
  <c r="M78" i="37" s="1"/>
  <c r="L72" i="37"/>
  <c r="O53" i="37"/>
  <c r="N82" i="37"/>
  <c r="AA67" i="37"/>
  <c r="Z76" i="37"/>
  <c r="Z68" i="37"/>
  <c r="N56" i="37"/>
  <c r="N69" i="37" s="1"/>
  <c r="Y75" i="37"/>
  <c r="M72" i="37" l="1"/>
  <c r="N77" i="37"/>
  <c r="N70" i="37"/>
  <c r="AB67" i="37"/>
  <c r="AA76" i="37"/>
  <c r="AA68" i="37"/>
  <c r="Z75" i="37"/>
  <c r="O55" i="37"/>
  <c r="O82" i="37" s="1"/>
  <c r="O56" i="37" l="1"/>
  <c r="O69" i="37" s="1"/>
  <c r="O70" i="37" s="1"/>
  <c r="P53" i="37"/>
  <c r="P55" i="37" s="1"/>
  <c r="P82" i="37" s="1"/>
  <c r="AB76" i="37"/>
  <c r="AC67" i="37"/>
  <c r="AB68" i="37"/>
  <c r="N71" i="37"/>
  <c r="N78" i="37" s="1"/>
  <c r="AA75" i="37"/>
  <c r="O77" i="37" l="1"/>
  <c r="N72" i="37"/>
  <c r="P56" i="37"/>
  <c r="P69" i="37" s="1"/>
  <c r="P77" i="37" s="1"/>
  <c r="O71" i="37"/>
  <c r="O78" i="37" s="1"/>
  <c r="AB75" i="37"/>
  <c r="Q53" i="37"/>
  <c r="AC76" i="37"/>
  <c r="AD67" i="37"/>
  <c r="AC68" i="37"/>
  <c r="P70" i="37" l="1"/>
  <c r="P71" i="37" s="1"/>
  <c r="P78" i="37" s="1"/>
  <c r="O72" i="37"/>
  <c r="AD76" i="37"/>
  <c r="AE67" i="37"/>
  <c r="AD68" i="37"/>
  <c r="Q55" i="37"/>
  <c r="Q82" i="37" s="1"/>
  <c r="AC75" i="37"/>
  <c r="P72" i="37" l="1"/>
  <c r="AD75" i="37"/>
  <c r="Q56" i="37"/>
  <c r="Q69" i="37" s="1"/>
  <c r="AF67" i="37"/>
  <c r="AE76" i="37"/>
  <c r="AE68" i="37"/>
  <c r="R53" i="37"/>
  <c r="AF76" i="37" l="1"/>
  <c r="AF68" i="37"/>
  <c r="Q77" i="37"/>
  <c r="Q70" i="37"/>
  <c r="R55" i="37"/>
  <c r="R82" i="37" s="1"/>
  <c r="AE75" i="37"/>
  <c r="S53" i="37" l="1"/>
  <c r="R56" i="37"/>
  <c r="R69" i="37" s="1"/>
  <c r="R77" i="37" s="1"/>
  <c r="S55" i="37"/>
  <c r="S82" i="37" s="1"/>
  <c r="AF75" i="37"/>
  <c r="Q71" i="37"/>
  <c r="Q78" i="37" s="1"/>
  <c r="R70" i="37" l="1"/>
  <c r="R71" i="37" s="1"/>
  <c r="R78" i="37" s="1"/>
  <c r="Q72" i="37"/>
  <c r="S56" i="37"/>
  <c r="S69" i="37" s="1"/>
  <c r="T53" i="37"/>
  <c r="R72" i="37" l="1"/>
  <c r="T55" i="37"/>
  <c r="T82" i="37" s="1"/>
  <c r="S77" i="37"/>
  <c r="S70" i="37"/>
  <c r="T56" i="37" l="1"/>
  <c r="T69" i="37" s="1"/>
  <c r="T77" i="37" s="1"/>
  <c r="U53" i="37"/>
  <c r="U55" i="37" s="1"/>
  <c r="U82" i="37" s="1"/>
  <c r="S71" i="37"/>
  <c r="S78" i="37" s="1"/>
  <c r="T70" i="37" l="1"/>
  <c r="T71" i="37" s="1"/>
  <c r="T78" i="37" s="1"/>
  <c r="S72" i="37"/>
  <c r="V53" i="37"/>
  <c r="U56" i="37"/>
  <c r="U69" i="37" s="1"/>
  <c r="U77" i="37" l="1"/>
  <c r="U70" i="37"/>
  <c r="T72" i="37"/>
  <c r="V55" i="37"/>
  <c r="V56" i="37" s="1"/>
  <c r="V69" i="37" s="1"/>
  <c r="U71" i="37" l="1"/>
  <c r="U78" i="37" s="1"/>
  <c r="V77" i="37"/>
  <c r="V70" i="37"/>
  <c r="W53" i="37"/>
  <c r="V82" i="37"/>
  <c r="U72" i="37" l="1"/>
  <c r="W55" i="37"/>
  <c r="W56" i="37" s="1"/>
  <c r="W69" i="37" s="1"/>
  <c r="V71" i="37"/>
  <c r="V78" i="37" s="1"/>
  <c r="V72" i="37" l="1"/>
  <c r="W77" i="37"/>
  <c r="W70" i="37"/>
  <c r="X53" i="37"/>
  <c r="W82" i="37"/>
  <c r="W71" i="37" l="1"/>
  <c r="W78" i="37" s="1"/>
  <c r="X55" i="37"/>
  <c r="X56" i="37" s="1"/>
  <c r="X69" i="37" s="1"/>
  <c r="W72" i="37" l="1"/>
  <c r="X77" i="37"/>
  <c r="X70" i="37"/>
  <c r="Y53" i="37"/>
  <c r="X82" i="37"/>
  <c r="Y55" i="37" l="1"/>
  <c r="Y56" i="37" s="1"/>
  <c r="Y69" i="37" s="1"/>
  <c r="X71" i="37"/>
  <c r="X78" i="37" s="1"/>
  <c r="X72" i="37" l="1"/>
  <c r="Y77" i="37"/>
  <c r="Y70" i="37"/>
  <c r="Z53" i="37"/>
  <c r="Y82" i="37"/>
  <c r="Z55" i="37" l="1"/>
  <c r="Z56" i="37" s="1"/>
  <c r="Z69" i="37" s="1"/>
  <c r="Y71" i="37"/>
  <c r="Y78" i="37" s="1"/>
  <c r="Y72" i="37" l="1"/>
  <c r="Z77" i="37"/>
  <c r="Z70" i="37"/>
  <c r="AA53" i="37"/>
  <c r="Z82" i="37"/>
  <c r="Z71" i="37" l="1"/>
  <c r="Z78" i="37" s="1"/>
  <c r="AA55" i="37"/>
  <c r="AA82" i="37" s="1"/>
  <c r="Z72" i="37" l="1"/>
  <c r="AA56" i="37"/>
  <c r="AA69" i="37" s="1"/>
  <c r="AB53" i="37"/>
  <c r="AB55" i="37" l="1"/>
  <c r="AB82" i="37" s="1"/>
  <c r="AA77" i="37"/>
  <c r="AA70" i="37"/>
  <c r="AB56" i="37" l="1"/>
  <c r="AB69" i="37" s="1"/>
  <c r="AB77" i="37" s="1"/>
  <c r="AC53" i="37"/>
  <c r="AC55" i="37" s="1"/>
  <c r="AC82" i="37" s="1"/>
  <c r="AA71" i="37"/>
  <c r="AA78" i="37" s="1"/>
  <c r="AA72" i="37" l="1"/>
  <c r="AB70" i="37"/>
  <c r="AB71" i="37" s="1"/>
  <c r="AB78" i="37" s="1"/>
  <c r="AD53" i="37"/>
  <c r="AC56" i="37"/>
  <c r="AC69" i="37" s="1"/>
  <c r="AB72" i="37" l="1"/>
  <c r="AC77" i="37"/>
  <c r="AC70" i="37"/>
  <c r="AD55" i="37"/>
  <c r="AD56" i="37" s="1"/>
  <c r="AD69" i="37" s="1"/>
  <c r="AD77" i="37" l="1"/>
  <c r="AD70" i="37"/>
  <c r="AE53" i="37"/>
  <c r="AD82" i="37"/>
  <c r="AC71" i="37"/>
  <c r="AC78" i="37" s="1"/>
  <c r="AC72" i="37" l="1"/>
  <c r="AE55" i="37"/>
  <c r="AE56" i="37" s="1"/>
  <c r="AE69" i="37" s="1"/>
  <c r="AD71" i="37"/>
  <c r="AD78" i="37" s="1"/>
  <c r="AD72" i="37" l="1"/>
  <c r="AE77" i="37"/>
  <c r="AE70" i="37"/>
  <c r="AF53" i="37"/>
  <c r="AE82" i="37"/>
  <c r="AF55" i="37" l="1"/>
  <c r="AF82" i="37" s="1"/>
  <c r="AE71" i="37"/>
  <c r="AE78" i="37" s="1"/>
  <c r="AF56" i="37" l="1"/>
  <c r="AF69" i="37" s="1"/>
  <c r="AF70" i="37" s="1"/>
  <c r="AE72" i="37"/>
  <c r="AF77" i="37" l="1"/>
  <c r="AF71" i="37"/>
  <c r="AF78" i="37" s="1"/>
  <c r="AF72" i="37" l="1"/>
  <c r="B83" i="37" l="1"/>
  <c r="C83" i="37" l="1"/>
  <c r="C86" i="37" s="1"/>
  <c r="B88" i="37"/>
  <c r="B84" i="37"/>
  <c r="B89" i="37" s="1"/>
  <c r="B86" i="37"/>
  <c r="C88" i="37"/>
  <c r="C84" i="37" l="1"/>
  <c r="C89" i="37" s="1"/>
  <c r="C87" i="37"/>
  <c r="B87" i="37"/>
  <c r="B90" i="37" s="1"/>
  <c r="D83" i="37"/>
  <c r="C90" i="37" l="1"/>
  <c r="E83" i="37"/>
  <c r="E86" i="37" s="1"/>
  <c r="D86" i="37"/>
  <c r="D88" i="37"/>
  <c r="D84" i="37"/>
  <c r="D89" i="37" s="1"/>
  <c r="E88" i="37"/>
  <c r="E84" i="37"/>
  <c r="E89" i="37" s="1"/>
  <c r="D87" i="37" l="1"/>
  <c r="D90" i="37" s="1"/>
  <c r="E87" i="37"/>
  <c r="F83" i="37"/>
  <c r="G83" i="37" l="1"/>
  <c r="G86" i="37" s="1"/>
  <c r="F86" i="37"/>
  <c r="F88" i="37"/>
  <c r="F84" i="37"/>
  <c r="F89" i="37" s="1"/>
  <c r="E90" i="37"/>
  <c r="G84" i="37" l="1"/>
  <c r="G89" i="37" s="1"/>
  <c r="G88" i="37"/>
  <c r="G87" i="37"/>
  <c r="F87" i="37"/>
  <c r="F90" i="37" s="1"/>
  <c r="H83" i="37"/>
  <c r="G90" i="37" l="1"/>
  <c r="I83" i="37"/>
  <c r="I86" i="37" s="1"/>
  <c r="H86" i="37"/>
  <c r="H84" i="37"/>
  <c r="H89" i="37" s="1"/>
  <c r="H88" i="37"/>
  <c r="I88" i="37" l="1"/>
  <c r="I84" i="37"/>
  <c r="I89" i="37" s="1"/>
  <c r="I87" i="37"/>
  <c r="H87" i="37"/>
  <c r="H90" i="37" s="1"/>
  <c r="J83" i="37"/>
  <c r="K83" i="37" l="1"/>
  <c r="K86" i="37" s="1"/>
  <c r="J86" i="37"/>
  <c r="J88" i="37"/>
  <c r="J84" i="37"/>
  <c r="J89" i="37" s="1"/>
  <c r="I90" i="37"/>
  <c r="K84" i="37" l="1"/>
  <c r="K89" i="37" s="1"/>
  <c r="K88" i="37"/>
  <c r="K87" i="37"/>
  <c r="J87" i="37"/>
  <c r="J90" i="37" s="1"/>
  <c r="L83" i="37"/>
  <c r="M79" i="37"/>
  <c r="M83" i="37" l="1"/>
  <c r="N79" i="37"/>
  <c r="L86" i="37"/>
  <c r="L87" i="37" s="1"/>
  <c r="L90" i="37" s="1"/>
  <c r="L88" i="37"/>
  <c r="L84" i="37"/>
  <c r="L89" i="37" s="1"/>
  <c r="G28" i="37" s="1"/>
  <c r="K90" i="37"/>
  <c r="G29" i="37" l="1"/>
  <c r="N83" i="37"/>
  <c r="O79" i="37"/>
  <c r="M86" i="37"/>
  <c r="M87" i="37" s="1"/>
  <c r="M88" i="37"/>
  <c r="M84" i="37"/>
  <c r="M89" i="37" s="1"/>
  <c r="G30" i="37" l="1"/>
  <c r="M90" i="37"/>
  <c r="O83" i="37"/>
  <c r="P79" i="37"/>
  <c r="N86" i="37"/>
  <c r="N87" i="37" s="1"/>
  <c r="N90" i="37" s="1"/>
  <c r="N84" i="37"/>
  <c r="N89" i="37" s="1"/>
  <c r="N88" i="37"/>
  <c r="P83" i="37" l="1"/>
  <c r="Q79" i="37"/>
  <c r="O86" i="37"/>
  <c r="O87" i="37" s="1"/>
  <c r="O90" i="37" s="1"/>
  <c r="O84" i="37"/>
  <c r="O89" i="37" s="1"/>
  <c r="O88" i="37"/>
  <c r="Q83" i="37" l="1"/>
  <c r="R79" i="37"/>
  <c r="P86" i="37"/>
  <c r="P87" i="37" s="1"/>
  <c r="P90" i="37" s="1"/>
  <c r="P84" i="37"/>
  <c r="P89" i="37" s="1"/>
  <c r="P88" i="37"/>
  <c r="R83" i="37" l="1"/>
  <c r="S79" i="37"/>
  <c r="Q86" i="37"/>
  <c r="Q87" i="37" s="1"/>
  <c r="Q90" i="37" s="1"/>
  <c r="Q84" i="37"/>
  <c r="Q89" i="37" s="1"/>
  <c r="Q88" i="37"/>
  <c r="S83" i="37" l="1"/>
  <c r="T79" i="37"/>
  <c r="R86" i="37"/>
  <c r="R87" i="37" s="1"/>
  <c r="R90" i="37" s="1"/>
  <c r="R88" i="37"/>
  <c r="R84" i="37"/>
  <c r="R89" i="37" s="1"/>
  <c r="T83" i="37" l="1"/>
  <c r="U79" i="37"/>
  <c r="S86" i="37"/>
  <c r="S87" i="37" s="1"/>
  <c r="S90" i="37" s="1"/>
  <c r="S88" i="37"/>
  <c r="S84" i="37"/>
  <c r="S89" i="37" s="1"/>
  <c r="U83" i="37" l="1"/>
  <c r="V79" i="37"/>
  <c r="T86" i="37"/>
  <c r="T87" i="37" s="1"/>
  <c r="T90" i="37" s="1"/>
  <c r="T88" i="37"/>
  <c r="T84" i="37"/>
  <c r="T89" i="37" s="1"/>
  <c r="V83" i="37" l="1"/>
  <c r="W79" i="37"/>
  <c r="U86" i="37"/>
  <c r="U87" i="37" s="1"/>
  <c r="U90" i="37" s="1"/>
  <c r="U84" i="37"/>
  <c r="U89" i="37" s="1"/>
  <c r="U88" i="37"/>
  <c r="W83" i="37" l="1"/>
  <c r="X79" i="37"/>
  <c r="V86" i="37"/>
  <c r="V87" i="37" s="1"/>
  <c r="V90" i="37" s="1"/>
  <c r="V88" i="37"/>
  <c r="V84" i="37"/>
  <c r="V89" i="37" s="1"/>
  <c r="X83" i="37" l="1"/>
  <c r="Y79" i="37"/>
  <c r="W86" i="37"/>
  <c r="W87" i="37" s="1"/>
  <c r="W90" i="37" s="1"/>
  <c r="W84" i="37"/>
  <c r="W89" i="37" s="1"/>
  <c r="W88" i="37"/>
  <c r="Y83" i="37" l="1"/>
  <c r="Z79" i="37"/>
  <c r="X86" i="37"/>
  <c r="X87" i="37" s="1"/>
  <c r="X90" i="37" s="1"/>
  <c r="X84" i="37"/>
  <c r="X89" i="37" s="1"/>
  <c r="X88" i="37"/>
  <c r="Z83" i="37" l="1"/>
  <c r="AA79" i="37"/>
  <c r="Y86" i="37"/>
  <c r="Y87" i="37" s="1"/>
  <c r="Y90" i="37" s="1"/>
  <c r="Y84" i="37"/>
  <c r="Y89" i="37" s="1"/>
  <c r="Y88" i="37"/>
  <c r="AA83" i="37" l="1"/>
  <c r="AB79" i="37"/>
  <c r="Z86" i="37"/>
  <c r="Z87" i="37" s="1"/>
  <c r="Z90" i="37" s="1"/>
  <c r="Z84" i="37"/>
  <c r="Z89" i="37" s="1"/>
  <c r="Z88" i="37"/>
  <c r="AB83" i="37" l="1"/>
  <c r="AC79" i="37"/>
  <c r="AA86" i="37"/>
  <c r="AA87" i="37" s="1"/>
  <c r="AA90" i="37" s="1"/>
  <c r="AA84" i="37"/>
  <c r="AA89" i="37" s="1"/>
  <c r="AA88" i="37"/>
  <c r="AC83" i="37" l="1"/>
  <c r="AD79" i="37"/>
  <c r="AB86" i="37"/>
  <c r="AB87" i="37" s="1"/>
  <c r="AB90" i="37" s="1"/>
  <c r="AB88" i="37"/>
  <c r="AB84" i="37"/>
  <c r="AB89" i="37" s="1"/>
  <c r="AD83" i="37" l="1"/>
  <c r="AE79" i="37"/>
  <c r="AC86" i="37"/>
  <c r="AC87" i="37" s="1"/>
  <c r="AC90" i="37" s="1"/>
  <c r="AC88" i="37"/>
  <c r="AC84" i="37"/>
  <c r="AC89" i="37" s="1"/>
  <c r="AE83" i="37" l="1"/>
  <c r="AF79" i="37"/>
  <c r="AF83" i="37" s="1"/>
  <c r="AD86" i="37"/>
  <c r="AD87" i="37" s="1"/>
  <c r="AD90" i="37" s="1"/>
  <c r="AD88" i="37"/>
  <c r="AD84" i="37"/>
  <c r="AD89" i="37" s="1"/>
  <c r="AF86" i="37" l="1"/>
  <c r="AF88" i="37"/>
  <c r="AF84" i="37"/>
  <c r="AE86" i="37"/>
  <c r="AE87" i="37" s="1"/>
  <c r="AE90" i="37" s="1"/>
  <c r="AE84" i="37"/>
  <c r="AE89" i="37" s="1"/>
  <c r="AE88" i="37"/>
  <c r="AF89" i="37" l="1"/>
  <c r="AF87" i="37"/>
  <c r="AF90" i="3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12" authorId="0" shapeId="0" xr:uid="{6BF438F0-AFDD-499E-A0E6-98E1187EAE96}">
      <text>
        <r>
          <rPr>
            <b/>
            <sz val="9"/>
            <color indexed="81"/>
            <rFont val="Tahoma"/>
            <family val="2"/>
            <charset val="204"/>
          </rPr>
          <t>Счастливая Галина Александровна:</t>
        </r>
        <r>
          <rPr>
            <sz val="9"/>
            <color indexed="81"/>
            <rFont val="Tahoma"/>
            <family val="2"/>
            <charset val="204"/>
          </rPr>
          <t xml:space="preserve">
форма 9
</t>
        </r>
      </text>
    </comment>
  </commentList>
</comments>
</file>

<file path=xl/sharedStrings.xml><?xml version="1.0" encoding="utf-8"?>
<sst xmlns="http://schemas.openxmlformats.org/spreadsheetml/2006/main" count="968" uniqueCount="565">
  <si>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</si>
  <si>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</si>
  <si>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</si>
  <si>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</si>
  <si>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</si>
  <si>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</si>
  <si>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</si>
  <si>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</si>
  <si>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</si>
  <si>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</si>
  <si>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</si>
  <si>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</si>
  <si>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</si>
  <si>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</si>
  <si>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</si>
  <si>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</si>
  <si>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</si>
  <si>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</si>
  <si>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</si>
  <si>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</si>
  <si>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</si>
  <si>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</si>
  <si>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</si>
  <si>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</si>
  <si>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</si>
  <si>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</si>
  <si>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</si>
  <si>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</si>
  <si>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</si>
  <si>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</si>
  <si>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</si>
  <si>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</si>
  <si>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</si>
  <si>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</si>
  <si>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</si>
  <si>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</si>
  <si>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</si>
  <si>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</si>
  <si>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</si>
  <si>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</si>
  <si>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</si>
  <si>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</si>
  <si>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</si>
  <si>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</si>
  <si>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</si>
  <si>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</si>
  <si>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</si>
  <si>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</si>
  <si>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</si>
  <si>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</si>
  <si>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</si>
  <si>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</si>
  <si>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</si>
  <si>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</si>
  <si>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</si>
  <si>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</si>
  <si>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</si>
  <si>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</si>
  <si>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</si>
  <si>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</si>
  <si>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</si>
  <si>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</si>
  <si>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</si>
  <si>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</si>
  <si>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</si>
  <si>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</si>
  <si>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</si>
  <si>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</si>
  <si>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</si>
  <si>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</si>
  <si>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</si>
  <si>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</si>
  <si>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</si>
  <si>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</si>
  <si>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</si>
  <si>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</si>
  <si>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</si>
  <si>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</si>
  <si>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</si>
  <si>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</si>
  <si>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</si>
  <si>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</si>
  <si>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</si>
  <si>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</si>
  <si>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</si>
  <si>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</si>
  <si>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</si>
  <si>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</si>
  <si>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</si>
  <si>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</si>
  <si>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</si>
  <si>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</si>
  <si>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</si>
  <si>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</si>
  <si>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</si>
  <si>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</si>
  <si>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</si>
  <si>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</si>
  <si>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</si>
  <si>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</si>
  <si>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</si>
  <si>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</si>
  <si>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</si>
  <si>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</si>
  <si>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</si>
  <si>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</si>
  <si>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</si>
  <si>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</si>
  <si>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</si>
  <si>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</si>
  <si>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</si>
  <si>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</si>
  <si>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</si>
  <si>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</si>
  <si>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</si>
  <si>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</si>
  <si>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</si>
  <si>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</si>
  <si>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</si>
  <si>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</si>
  <si>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</si>
  <si>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</si>
  <si>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</si>
  <si>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</si>
  <si>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</si>
  <si>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</si>
  <si>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</si>
  <si>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</si>
  <si>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</si>
  <si>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</si>
  <si>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</si>
  <si>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</si>
  <si>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</si>
  <si>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</si>
  <si>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</si>
  <si>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</si>
  <si>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</si>
  <si>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</si>
  <si>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</si>
  <si>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</si>
  <si>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</si>
  <si>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</si>
  <si>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</si>
  <si>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</si>
  <si>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</si>
  <si>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</si>
  <si>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</si>
  <si>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</si>
  <si>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</si>
  <si>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</si>
  <si>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</si>
  <si>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</si>
  <si>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</si>
  <si>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</si>
  <si>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</si>
  <si>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</si>
  <si>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</si>
  <si>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</si>
  <si>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</si>
  <si>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</si>
  <si>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</si>
  <si>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</si>
  <si>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</si>
  <si>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</si>
  <si>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</si>
  <si>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</si>
  <si>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</si>
  <si>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</si>
  <si>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</si>
  <si>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</si>
  <si>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</si>
  <si>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</si>
  <si>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</si>
  <si>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</si>
  <si>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</si>
  <si>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</si>
  <si>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</si>
  <si>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</si>
  <si>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</si>
  <si>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</si>
  <si>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</si>
  <si>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</si>
  <si>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</si>
  <si>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</si>
  <si>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</si>
  <si>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</si>
  <si>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</si>
  <si>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</si>
  <si>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</si>
  <si>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</si>
  <si>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</si>
  <si>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</si>
  <si>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</si>
  <si>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</si>
  <si>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</si>
  <si>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</si>
  <si>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</si>
  <si>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</si>
  <si>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</si>
  <si>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</si>
  <si>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</si>
  <si>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</si>
  <si>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</si>
  <si>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</si>
  <si>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</si>
  <si>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</si>
  <si>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</si>
  <si>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</si>
  <si>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</si>
  <si>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</si>
  <si>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</si>
  <si>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</si>
  <si>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</si>
  <si>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</si>
  <si>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</si>
  <si>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</si>
  <si>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</si>
  <si>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</si>
  <si>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</si>
  <si>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</si>
  <si>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</si>
  <si>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</si>
  <si>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</si>
  <si>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</si>
  <si>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</si>
  <si>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</si>
  <si>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</si>
  <si>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</si>
  <si>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</si>
  <si>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</si>
  <si>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</si>
  <si>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</si>
  <si>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</si>
  <si>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</si>
  <si>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</si>
  <si>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</si>
  <si>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</si>
  <si>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</si>
  <si>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</si>
  <si>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</si>
  <si>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</si>
  <si>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</si>
  <si>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</si>
  <si>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</si>
  <si>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</si>
  <si>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</si>
  <si>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</si>
  <si>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</si>
  <si>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</si>
  <si>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</si>
  <si>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</si>
  <si>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</si>
  <si>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</si>
  <si>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</si>
  <si>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</si>
  <si>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</si>
  <si>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</si>
  <si>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</si>
  <si>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</si>
  <si>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</si>
  <si>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</si>
  <si>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</si>
  <si>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</si>
  <si>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</si>
  <si>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</si>
  <si>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</si>
  <si>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</si>
  <si>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</si>
  <si>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</si>
  <si>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</si>
  <si>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</si>
  <si>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</si>
  <si>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</si>
  <si>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</si>
  <si>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</si>
  <si>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</si>
  <si>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</si>
  <si>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</si>
  <si>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</si>
  <si>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</si>
  <si>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</si>
  <si>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</si>
  <si>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</si>
  <si>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</si>
  <si>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</si>
  <si>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</si>
  <si>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</si>
  <si>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</si>
  <si>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</si>
  <si>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</si>
  <si>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</si>
  <si>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</si>
  <si>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</si>
  <si>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</si>
  <si>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</si>
  <si>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</si>
  <si>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</si>
  <si>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</si>
  <si>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</si>
  <si>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</si>
  <si>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</si>
  <si>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</si>
  <si>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</si>
  <si>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</si>
  <si>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</si>
  <si>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</si>
  <si>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</si>
  <si>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</si>
  <si>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</si>
  <si>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</si>
  <si>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</si>
  <si>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</si>
  <si>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</si>
  <si>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</si>
  <si>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</si>
  <si>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</si>
  <si>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</si>
  <si>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</si>
  <si>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</si>
  <si>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</si>
  <si>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</si>
  <si>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</si>
  <si>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</si>
  <si>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</si>
  <si>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</si>
  <si>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</si>
  <si>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</si>
  <si>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</si>
  <si>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</si>
  <si>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</si>
  <si>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</si>
  <si>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</si>
  <si>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</si>
  <si>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</si>
  <si>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</si>
  <si>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</si>
  <si>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</si>
  <si>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</si>
  <si>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</si>
  <si>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</si>
  <si>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</si>
  <si>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</si>
  <si>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</si>
  <si>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</si>
  <si>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</si>
  <si>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</si>
  <si>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</si>
  <si>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</si>
  <si>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</si>
  <si>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</si>
  <si>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</si>
  <si>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</si>
  <si>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</si>
  <si>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</si>
  <si>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</si>
  <si>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</si>
  <si>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</si>
  <si>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</si>
  <si>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</si>
  <si>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</si>
  <si>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</si>
  <si>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</si>
  <si>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</si>
  <si>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</si>
  <si>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</si>
  <si>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</si>
  <si>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</si>
  <si>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</si>
  <si>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</si>
  <si>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</si>
  <si>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</si>
  <si>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</si>
  <si>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</si>
  <si>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</si>
  <si>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</si>
  <si>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</si>
  <si>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</si>
  <si>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</si>
  <si>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</si>
  <si>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</si>
  <si>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</si>
  <si>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</si>
  <si>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</si>
  <si>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</si>
  <si>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</si>
  <si>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</si>
  <si>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</si>
  <si>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</si>
  <si>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</si>
  <si>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</si>
  <si>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</si>
  <si>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</si>
  <si>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</si>
  <si>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</si>
  <si>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</si>
  <si>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</si>
  <si>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</si>
  <si>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</si>
  <si>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</si>
  <si>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</si>
  <si>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</si>
  <si>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</si>
  <si>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</si>
  <si>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</si>
  <si>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</si>
  <si>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</si>
  <si>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</si>
  <si>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</si>
  <si>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</si>
  <si>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</si>
  <si>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</si>
  <si>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</si>
  <si>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</si>
  <si>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</si>
  <si>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</si>
  <si>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</si>
  <si>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</si>
  <si>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</si>
  <si>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</si>
  <si>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</si>
  <si>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</si>
  <si>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</si>
  <si>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</si>
  <si>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</si>
  <si>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</si>
  <si>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</si>
  <si>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</si>
  <si>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</si>
  <si>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</si>
  <si>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</si>
  <si>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</si>
  <si>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</si>
  <si>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</si>
  <si>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</si>
  <si>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</si>
  <si>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</si>
  <si>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</si>
  <si>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</si>
  <si>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</si>
  <si>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</si>
  <si>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</si>
  <si>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</si>
  <si>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</si>
  <si>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</si>
  <si>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</si>
  <si>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</si>
  <si>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</si>
  <si>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</si>
  <si>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</si>
  <si>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</si>
  <si>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</si>
  <si>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</si>
  <si>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</si>
  <si>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</si>
  <si>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</si>
  <si>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</si>
  <si>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</si>
  <si>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</si>
  <si>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</si>
  <si>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</si>
  <si>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</si>
  <si>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</si>
  <si>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</si>
  <si>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</si>
  <si>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</si>
  <si>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</si>
  <si>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</si>
  <si>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</si>
  <si>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</si>
  <si>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</si>
  <si>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</si>
  <si>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</si>
  <si>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</si>
  <si>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</si>
  <si>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</si>
  <si>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</si>
  <si>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</si>
  <si>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</si>
  <si>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</si>
  <si>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</si>
  <si>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</si>
  <si>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</si>
  <si>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</si>
  <si>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</si>
  <si>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</si>
  <si>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</si>
  <si>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</si>
  <si>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</si>
  <si>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</si>
  <si>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</si>
  <si>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</si>
  <si>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</si>
  <si>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</si>
  <si>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</si>
  <si>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</si>
  <si>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</si>
  <si>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</si>
  <si>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</si>
  <si>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</si>
  <si>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</si>
  <si>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</si>
  <si>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</si>
  <si>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</si>
  <si>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</si>
  <si>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</si>
  <si>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</si>
  <si>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</si>
  <si>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</si>
  <si>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</si>
  <si>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</si>
  <si>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</si>
  <si>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</si>
  <si>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</si>
  <si>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</si>
  <si>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</si>
  <si>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ж/б</t>
  </si>
  <si>
    <t>ВЛ 15-021</t>
  </si>
  <si>
    <t>34586103 0911170900760</t>
  </si>
  <si>
    <t>34586103 1308181131522</t>
  </si>
  <si>
    <t>КВЛ</t>
  </si>
  <si>
    <t>Акт ТО от 2018 г. ООО "ЭнЭкА"</t>
  </si>
  <si>
    <t>Акт обследования от 21.10.2019</t>
  </si>
  <si>
    <t>Требуется замена участка ВЛ на КЛ.</t>
  </si>
  <si>
    <t>ВЛ 15-21</t>
  </si>
  <si>
    <t>КВЛ 15-21</t>
  </si>
  <si>
    <t>ВЛ 15 кВ ВЛ 15-21 (инв. № 5114657)</t>
  </si>
  <si>
    <t>КВЛ 15 кВ КВЛ 15-21 от опоры № 65 до опоры № 79</t>
  </si>
  <si>
    <t>50, 95</t>
  </si>
  <si>
    <t xml:space="preserve">Повышение надежности оказываемых услуг в сфере электроэнергетики. Повышение индекса технического состояния до 80.
</t>
  </si>
  <si>
    <t>L_16-0257</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</si>
  <si>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</si>
  <si>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r>
      <t>L</t>
    </r>
    <r>
      <rPr>
        <vertAlign val="superscript"/>
        <sz val="11"/>
        <rFont val="Calibri"/>
        <family val="2"/>
        <charset val="204"/>
        <scheme val="minor"/>
      </rPr>
      <t>15</t>
    </r>
    <r>
      <rPr>
        <sz val="11"/>
        <rFont val="Calibri"/>
        <family val="2"/>
        <scheme val="minor"/>
      </rPr>
      <t xml:space="preserve">з_ЛЭП=1,7 км;
</t>
    </r>
    <r>
      <rPr>
        <sz val="11"/>
        <rFont val="Calibri"/>
        <family val="2"/>
        <charset val="204"/>
        <scheme val="minor"/>
      </rPr>
      <t>∆Пsaidi=0,000081620, ∆Пsaifi=-0,000013340</t>
    </r>
  </si>
  <si>
    <t xml:space="preserve">Повышение надежности оказываемых услуг в сфере электроэнергетики DПsaidi=0,000081620, DПsaifi=-0,000013340. Повышение индекса технического состояния до 80.
</t>
  </si>
  <si>
    <t xml:space="preserve"> платы за технологическое присоединение</t>
  </si>
  <si>
    <t>1,70 (0,00) км</t>
  </si>
  <si>
    <t>Строительство КЛ 15 кВ взамен существующей ВЛ 15 кВ № 15-21 (инв. № 5114657) протяженностью 1,7 км в Гурьевском районе</t>
  </si>
  <si>
    <t>Прочее новое строительство объектов электросетевого хозяйства</t>
  </si>
  <si>
    <t>новое строительство</t>
  </si>
  <si>
    <t>АО "Россети Янтарь"</t>
  </si>
  <si>
    <t>2026 год</t>
  </si>
  <si>
    <t>2027 год</t>
  </si>
  <si>
    <t>2028 год</t>
  </si>
  <si>
    <t>31.04.2027</t>
  </si>
  <si>
    <t>Сметная стоимость проекта в ценах 2027 года с НДС, млн. руб.</t>
  </si>
  <si>
    <t>предварительный расчет на основании проекта-аналога</t>
  </si>
  <si>
    <t>КЛ 15 кВ - 5,13 млн. руб./км.</t>
  </si>
  <si>
    <t xml:space="preserve">Строительство КЛ 15 кВ взамен участка ВЛ 15-21 (протяжённость около 1,7 км) со сталеалюминиевым проводом сечением 50 мм2 (марки АС-50), алюминиевым проводом сечения 95 мм2 (марки А-95). Монтаж на опорах №№ 65, 79 отключающих пунктов (разъединителей). 
 </t>
  </si>
  <si>
    <t>Акционерное общество "Россети Янтарь" ДЗО  ПАО "Россети"</t>
  </si>
  <si>
    <t>Инвестиции</t>
  </si>
  <si>
    <t>Акт технического обследования от 21.10.2019 г. - ВЛ 15-21 перегружена, значительно превышен нормативный срок эксплуатации, участок ВЛ проходит по лесному массиву. Расширение просеки с заменой голого провода на СИП не приведет к исключению случаев падения древьев на провода из вне охранной зоны ВЛ (высота деревьев больше ширины просеки ВЛ). Недостаточное сечение токопроводящих жил. Для выбора сечения КЛ выполнен расчет кабеля на термическую стойкость.Требуется замена участка ВЛ на КЛ.
Индекс технического состояния 49,81.
Техническое задание № 5.СЭРС.2019/ЗЭС-20.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</si>
  <si>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Увеличение дохода от уменьшения потерь ээ, руб. в ценах текущего  года</t>
  </si>
  <si>
    <t>Прирост за счет увеличения  сечения провода, тыс. кВтч</t>
  </si>
  <si>
    <t>тариф, руб/ тыс.кВтч</t>
  </si>
  <si>
    <t xml:space="preserve"> по состоянию на 01.01.2025</t>
  </si>
  <si>
    <t>2029 год</t>
  </si>
  <si>
    <t>Утвержденный план</t>
  </si>
  <si>
    <t>Предложение по корректировке утвержденного плана</t>
  </si>
  <si>
    <t>среднеотпускной тариф на услуги по передаче, руб/тыс.кВтч</t>
  </si>
  <si>
    <t>Увеличение дохода от передачи ээ, руб. в ценах текущего года</t>
  </si>
  <si>
    <t>В целом исправна и соответствует требованиям НТД</t>
  </si>
  <si>
    <t>Год раскрытия информации: 2026 год</t>
  </si>
  <si>
    <t>Факт 2025 года</t>
  </si>
  <si>
    <t>2030 год</t>
  </si>
  <si>
    <t xml:space="preserve"> по состоянию на 01.01.2026</t>
  </si>
  <si>
    <t>Гурьевcкий муниципальный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</si>
</sst>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0.0000000"/>
    <numFmt numFmtId="177" formatCode="_-* #,##0.000000000\ _₽_-;\-* #,##0.000000000\ _₽_-;_-* &quot;-&quot;?????????\ _₽_-;_-@_-"/>
    <numFmt numFmtId="178" formatCode="#,##0.000000000_ ;\-#,##0.000000000\ "/>
    <numFmt numFmtId="179" formatCode="0.000000000"/>
    <numFmt numFmtId="180" formatCode="_-* #,##0.00_р_._-;\-* #,##0.00_р_._-;_-* &quot;-&quot;_р_._-;_-@_-"/>
  </numFmts>
  <fonts count="9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i/>
      <sz val="12"/>
      <name val="Times New Roman"/>
      <family val="1"/>
      <charset val="204"/>
    </font>
    <font>
      <b/>
      <sz val="11"/>
      <color theme="3"/>
      <name val="Calibri"/>
      <family val="2"/>
      <charset val="204"/>
      <scheme val="minor"/>
    </font>
    <font>
      <vertAlign val="superscript"/>
      <sz val="11"/>
      <name val="Calibri"/>
      <family val="2"/>
      <charset val="204"/>
      <scheme val="minor"/>
    </font>
    <font>
      <sz val="10"/>
      <color rgb="FF000000"/>
      <name val="Calibri"/>
      <family val="2"/>
      <charset val="204"/>
    </font>
    <font>
      <sz val="11"/>
      <name val="Calibri"/>
      <family val="2"/>
      <scheme val="minor"/>
    </font>
    <font>
      <b/>
      <u/>
      <sz val="10"/>
      <color theme="1"/>
      <name val="Times New Roman"/>
      <family val="1"/>
      <charset val="204"/>
    </font>
    <font>
      <sz val="11"/>
      <color theme="0" tint="-0.249977111117893"/>
      <name val="Times New Roman"/>
      <family val="1"/>
      <charset val="204"/>
    </font>
    <font>
      <sz val="10"/>
      <color rgb="FF000000"/>
      <name val="Arial Cyr"/>
      <charset val="204"/>
    </font>
    <font>
      <sz val="9"/>
      <color theme="0"/>
      <name val="Times New Roman"/>
      <family val="1"/>
      <charset val="204"/>
    </font>
    <font>
      <sz val="11"/>
      <color rgb="FF000000"/>
      <name val="Times New Roman"/>
      <family val="1"/>
      <charset val="204"/>
    </font>
    <font>
      <sz val="9"/>
      <color indexed="81"/>
      <name val="Tahoma"/>
      <family val="2"/>
      <charset val="204"/>
    </font>
    <font>
      <b/>
      <sz val="9"/>
      <color indexed="81"/>
      <name val="Tahoma"/>
      <family val="2"/>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rgb="FF000000"/>
      <name val="Arial Cy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E6B8B7"/>
        <bgColor rgb="FF000000"/>
      </patternFill>
    </fill>
    <fill>
      <patternFill patternType="solid">
        <fgColor theme="3" tint="0.59999389629810485"/>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s>
  <cellStyleXfs count="14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xf numFmtId="0" fontId="72" fillId="0" borderId="0" applyNumberFormat="0" applyFill="0" applyBorder="0" applyAlignment="0" applyProtection="0"/>
    <xf numFmtId="9" fontId="1" fillId="0" borderId="0" applyFont="0" applyFill="0" applyBorder="0" applyAlignment="0" applyProtection="0"/>
    <xf numFmtId="0" fontId="19" fillId="7" borderId="53" applyNumberFormat="0" applyAlignment="0" applyProtection="0"/>
    <xf numFmtId="0" fontId="20" fillId="20" borderId="54" applyNumberFormat="0" applyAlignment="0" applyProtection="0"/>
    <xf numFmtId="0" fontId="21" fillId="20" borderId="53" applyNumberFormat="0" applyAlignment="0" applyProtection="0"/>
    <xf numFmtId="0" fontId="25" fillId="0" borderId="55" applyNumberFormat="0" applyFill="0" applyAlignment="0" applyProtection="0"/>
    <xf numFmtId="0" fontId="16" fillId="23" borderId="56" applyNumberFormat="0" applyFont="0" applyAlignment="0" applyProtection="0"/>
    <xf numFmtId="0" fontId="11" fillId="0" borderId="0"/>
    <xf numFmtId="164" fontId="1" fillId="0" borderId="0" applyFont="0" applyFill="0" applyBorder="0" applyAlignment="0" applyProtection="0"/>
    <xf numFmtId="0" fontId="83" fillId="0" borderId="0"/>
    <xf numFmtId="0" fontId="84" fillId="34" borderId="0" applyNumberFormat="0" applyBorder="0" applyProtection="0"/>
    <xf numFmtId="0" fontId="84" fillId="35" borderId="0" applyNumberFormat="0" applyBorder="0" applyProtection="0"/>
    <xf numFmtId="0" fontId="84" fillId="36" borderId="0" applyNumberFormat="0" applyBorder="0" applyProtection="0"/>
    <xf numFmtId="0" fontId="84" fillId="37" borderId="0" applyNumberFormat="0" applyBorder="0" applyProtection="0"/>
    <xf numFmtId="0" fontId="84" fillId="38" borderId="0" applyNumberFormat="0" applyBorder="0" applyProtection="0"/>
    <xf numFmtId="0" fontId="84" fillId="39" borderId="0" applyNumberFormat="0" applyBorder="0" applyProtection="0"/>
    <xf numFmtId="0" fontId="84" fillId="40" borderId="0" applyNumberFormat="0" applyBorder="0" applyProtection="0"/>
    <xf numFmtId="0" fontId="84" fillId="41" borderId="0" applyNumberFormat="0" applyBorder="0" applyProtection="0"/>
    <xf numFmtId="0" fontId="84" fillId="42" borderId="0" applyNumberFormat="0" applyBorder="0" applyProtection="0"/>
    <xf numFmtId="0" fontId="84" fillId="37" borderId="0" applyNumberFormat="0" applyBorder="0" applyProtection="0"/>
    <xf numFmtId="0" fontId="84" fillId="40" borderId="0" applyNumberFormat="0" applyBorder="0" applyProtection="0"/>
    <xf numFmtId="0" fontId="84" fillId="43" borderId="0" applyNumberFormat="0" applyBorder="0" applyProtection="0"/>
    <xf numFmtId="0" fontId="85" fillId="44" borderId="0" applyNumberFormat="0" applyBorder="0" applyProtection="0"/>
    <xf numFmtId="0" fontId="85" fillId="41" borderId="0" applyNumberFormat="0" applyBorder="0" applyProtection="0"/>
    <xf numFmtId="0" fontId="85" fillId="42" borderId="0" applyNumberFormat="0" applyBorder="0" applyProtection="0"/>
    <xf numFmtId="0" fontId="85" fillId="45" borderId="0" applyNumberFormat="0" applyBorder="0" applyProtection="0"/>
    <xf numFmtId="0" fontId="85" fillId="46" borderId="0" applyNumberFormat="0" applyBorder="0" applyProtection="0"/>
    <xf numFmtId="0" fontId="85" fillId="47" borderId="0" applyNumberFormat="0" applyBorder="0" applyProtection="0"/>
    <xf numFmtId="0" fontId="29" fillId="0" borderId="0"/>
    <xf numFmtId="0" fontId="85" fillId="48" borderId="0" applyNumberFormat="0" applyBorder="0" applyProtection="0"/>
    <xf numFmtId="0" fontId="85" fillId="49" borderId="0" applyNumberFormat="0" applyBorder="0" applyProtection="0"/>
    <xf numFmtId="0" fontId="85" fillId="50" borderId="0" applyNumberFormat="0" applyBorder="0" applyProtection="0"/>
    <xf numFmtId="0" fontId="85" fillId="45" borderId="0" applyNumberFormat="0" applyBorder="0" applyProtection="0"/>
    <xf numFmtId="0" fontId="85" fillId="46" borderId="0" applyNumberFormat="0" applyBorder="0" applyProtection="0"/>
    <xf numFmtId="0" fontId="85" fillId="51" borderId="0" applyNumberFormat="0" applyBorder="0" applyProtection="0"/>
    <xf numFmtId="0" fontId="19" fillId="39" borderId="53" applyNumberFormat="0" applyProtection="0"/>
    <xf numFmtId="0" fontId="20" fillId="52" borderId="54" applyNumberFormat="0" applyProtection="0"/>
    <xf numFmtId="0" fontId="21" fillId="52" borderId="53"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6" fillId="0" borderId="55" applyNumberFormat="0" applyFill="0" applyProtection="0"/>
    <xf numFmtId="0" fontId="87" fillId="53" borderId="17" applyNumberFormat="0" applyProtection="0"/>
    <xf numFmtId="0" fontId="88" fillId="0" borderId="0" applyNumberFormat="0" applyFill="0" applyBorder="0" applyProtection="0"/>
    <xf numFmtId="0" fontId="28" fillId="54" borderId="0" applyNumberFormat="0" applyBorder="0" applyProtection="0"/>
    <xf numFmtId="0" fontId="11" fillId="0" borderId="0"/>
    <xf numFmtId="0" fontId="1" fillId="0" borderId="0"/>
    <xf numFmtId="0" fontId="89" fillId="0" borderId="0"/>
    <xf numFmtId="0" fontId="89" fillId="0" borderId="0"/>
    <xf numFmtId="0" fontId="1" fillId="0" borderId="0"/>
    <xf numFmtId="0" fontId="11" fillId="0" borderId="0"/>
    <xf numFmtId="0" fontId="90" fillId="0" borderId="0"/>
    <xf numFmtId="0" fontId="90" fillId="0" borderId="0"/>
    <xf numFmtId="0" fontId="31" fillId="35" borderId="0" applyNumberFormat="0" applyBorder="0" applyProtection="0"/>
    <xf numFmtId="0" fontId="32" fillId="0" borderId="0" applyNumberFormat="0" applyFill="0" applyBorder="0" applyProtection="0"/>
    <xf numFmtId="0" fontId="84" fillId="55" borderId="56" applyNumberFormat="0" applyFont="0" applyProtection="0"/>
    <xf numFmtId="9" fontId="1" fillId="0" borderId="0" applyFont="0" applyFill="0" applyBorder="0" applyProtection="0"/>
    <xf numFmtId="9" fontId="29" fillId="0" borderId="0" applyFont="0" applyFill="0" applyBorder="0" applyProtection="0"/>
    <xf numFmtId="9" fontId="1" fillId="0" borderId="0" applyFont="0" applyFill="0" applyBorder="0" applyProtection="0"/>
    <xf numFmtId="9" fontId="11" fillId="0" borderId="0" applyFont="0" applyFill="0" applyBorder="0" applyProtection="0"/>
    <xf numFmtId="9" fontId="1" fillId="0" borderId="0" applyFont="0" applyFill="0" applyBorder="0" applyProtection="0"/>
    <xf numFmtId="0" fontId="33" fillId="0" borderId="19" applyNumberFormat="0" applyFill="0" applyProtection="0"/>
    <xf numFmtId="0" fontId="91" fillId="0" borderId="0" applyNumberFormat="0" applyFill="0" applyBorder="0" applyProtection="0"/>
    <xf numFmtId="164" fontId="1" fillId="0" borderId="0" applyFont="0" applyFill="0" applyBorder="0" applyProtection="0"/>
    <xf numFmtId="165" fontId="29"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164" fontId="1" fillId="0" borderId="0" applyFont="0" applyFill="0" applyBorder="0" applyProtection="0"/>
    <xf numFmtId="0" fontId="35" fillId="36" borderId="0" applyNumberFormat="0" applyBorder="0" applyProtection="0"/>
  </cellStyleXfs>
  <cellXfs count="5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8"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57"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60"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57" fillId="0" borderId="0" xfId="0" applyFont="1" applyAlignment="1">
      <alignment horizontal="left" vertical="top"/>
    </xf>
    <xf numFmtId="0" fontId="11" fillId="0" borderId="0" xfId="2" applyFont="1" applyFill="1" applyAlignment="1">
      <alignment horizontal="center" vertical="center"/>
    </xf>
    <xf numFmtId="0" fontId="42" fillId="0" borderId="0" xfId="2" applyFont="1"/>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0" fillId="0" borderId="0" xfId="0" applyAlignment="1">
      <alignment horizontal="center" vertical="center"/>
    </xf>
    <xf numFmtId="0" fontId="42" fillId="0" borderId="0" xfId="2" applyFont="1" applyFill="1" applyAlignment="1">
      <alignment horizontal="center" vertical="top"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6" fillId="0" borderId="0" xfId="1" applyFont="1"/>
    <xf numFmtId="0" fontId="67" fillId="0" borderId="0" xfId="0" applyFont="1"/>
    <xf numFmtId="0" fontId="42" fillId="0" borderId="0" xfId="50" applyFont="1" applyFill="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68"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172" fontId="36" fillId="0" borderId="48" xfId="67" applyNumberFormat="1" applyFont="1" applyFill="1" applyBorder="1" applyAlignment="1">
      <alignment vertical="center"/>
    </xf>
    <xf numFmtId="0" fontId="7" fillId="0" borderId="28" xfId="67" applyFont="1" applyFill="1" applyBorder="1" applyAlignment="1">
      <alignment horizontal="left" vertical="center" wrapText="1"/>
    </xf>
    <xf numFmtId="0" fontId="58"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6" fillId="0" borderId="0" xfId="50" applyFont="1" applyAlignment="1">
      <alignment wrapText="1"/>
    </xf>
    <xf numFmtId="0" fontId="66" fillId="0" borderId="0" xfId="50" applyFont="1"/>
    <xf numFmtId="49" fontId="66" fillId="0" borderId="0" xfId="50" applyNumberFormat="1" applyFont="1" applyAlignment="1">
      <alignment vertical="center"/>
    </xf>
    <xf numFmtId="0" fontId="66" fillId="0" borderId="0" xfId="50" applyFont="1" applyAlignment="1"/>
    <xf numFmtId="0" fontId="61" fillId="0" borderId="0" xfId="62" applyFont="1" applyFill="1"/>
    <xf numFmtId="0" fontId="44" fillId="0" borderId="0" xfId="62"/>
    <xf numFmtId="0" fontId="58"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8" fillId="0" borderId="0" xfId="62" applyFont="1" applyAlignment="1">
      <alignment wrapText="1"/>
    </xf>
    <xf numFmtId="0" fontId="58" fillId="0" borderId="42" xfId="62" applyFont="1" applyBorder="1" applyAlignment="1">
      <alignment wrapText="1"/>
    </xf>
    <xf numFmtId="4" fontId="58" fillId="25" borderId="42" xfId="62" applyNumberFormat="1" applyFont="1" applyFill="1" applyBorder="1" applyAlignment="1">
      <alignment horizontal="center"/>
    </xf>
    <xf numFmtId="3" fontId="58" fillId="25" borderId="42" xfId="62" applyNumberFormat="1" applyFont="1" applyFill="1" applyBorder="1" applyAlignment="1">
      <alignment horizontal="center"/>
    </xf>
    <xf numFmtId="0" fontId="58" fillId="0" borderId="0" xfId="62" applyFont="1" applyAlignment="1">
      <alignment horizontal="center"/>
    </xf>
    <xf numFmtId="0" fontId="58" fillId="0" borderId="46" xfId="62" applyFont="1" applyBorder="1" applyAlignment="1">
      <alignment wrapText="1"/>
    </xf>
    <xf numFmtId="3" fontId="58" fillId="0" borderId="46" xfId="62" applyNumberFormat="1" applyFont="1" applyFill="1" applyBorder="1"/>
    <xf numFmtId="0" fontId="58" fillId="0" borderId="0" xfId="62" applyFont="1" applyBorder="1" applyAlignment="1">
      <alignment horizontal="center"/>
    </xf>
    <xf numFmtId="0" fontId="58" fillId="0" borderId="0" xfId="62" applyFont="1" applyBorder="1"/>
    <xf numFmtId="4" fontId="58" fillId="0" borderId="42" xfId="62" applyNumberFormat="1" applyFont="1" applyFill="1" applyBorder="1" applyAlignment="1">
      <alignment horizontal="center"/>
    </xf>
    <xf numFmtId="4" fontId="58" fillId="26" borderId="42" xfId="62" applyNumberFormat="1" applyFont="1" applyFill="1" applyBorder="1" applyAlignment="1">
      <alignment horizontal="center"/>
    </xf>
    <xf numFmtId="4" fontId="58" fillId="0" borderId="0" xfId="62" applyNumberFormat="1" applyFont="1" applyAlignment="1">
      <alignment horizontal="center"/>
    </xf>
    <xf numFmtId="10" fontId="58" fillId="26" borderId="42" xfId="62" applyNumberFormat="1" applyFont="1" applyFill="1" applyBorder="1" applyAlignment="1">
      <alignment horizontal="center"/>
    </xf>
    <xf numFmtId="0" fontId="7" fillId="0" borderId="46" xfId="67" applyFont="1" applyFill="1" applyBorder="1" applyAlignment="1">
      <alignment vertical="center" wrapText="1"/>
    </xf>
    <xf numFmtId="3" fontId="36" fillId="0" borderId="46" xfId="67" applyNumberFormat="1" applyFont="1" applyFill="1" applyBorder="1" applyAlignment="1">
      <alignment horizontal="center" vertical="center"/>
    </xf>
    <xf numFmtId="0" fontId="58" fillId="0" borderId="42" xfId="62" applyFont="1" applyBorder="1"/>
    <xf numFmtId="0" fontId="58" fillId="0" borderId="46" xfId="62" applyFont="1" applyFill="1" applyBorder="1"/>
    <xf numFmtId="0" fontId="7" fillId="0" borderId="0" xfId="67" applyFont="1" applyFill="1" applyBorder="1" applyAlignment="1">
      <alignment vertical="center" wrapText="1"/>
    </xf>
    <xf numFmtId="10" fontId="58" fillId="0" borderId="46" xfId="62" applyNumberFormat="1" applyFont="1" applyFill="1" applyBorder="1"/>
    <xf numFmtId="0" fontId="63" fillId="0" borderId="0" xfId="2" applyFont="1" applyFill="1" applyAlignment="1">
      <alignment vertical="center"/>
    </xf>
    <xf numFmtId="0" fontId="12" fillId="0" borderId="0" xfId="1" applyFont="1" applyFill="1" applyBorder="1" applyAlignment="1">
      <alignment vertical="center"/>
    </xf>
    <xf numFmtId="0" fontId="42" fillId="0" borderId="42" xfId="2" applyFont="1" applyFill="1" applyBorder="1" applyAlignment="1">
      <alignment horizontal="center" vertical="center" wrapText="1"/>
    </xf>
    <xf numFmtId="174" fontId="42" fillId="0" borderId="42" xfId="2" applyNumberFormat="1" applyFont="1" applyFill="1" applyBorder="1" applyAlignment="1">
      <alignment horizontal="center" vertical="center" wrapText="1"/>
    </xf>
    <xf numFmtId="174" fontId="11" fillId="0" borderId="42"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top" wrapText="1"/>
    </xf>
    <xf numFmtId="0" fontId="42" fillId="0" borderId="42" xfId="2" applyNumberFormat="1" applyFont="1" applyBorder="1" applyAlignment="1">
      <alignment horizontal="center" vertical="top" wrapText="1"/>
    </xf>
    <xf numFmtId="0" fontId="42" fillId="0" borderId="42" xfId="2" applyFont="1" applyBorder="1" applyAlignment="1">
      <alignment vertical="top" wrapText="1"/>
    </xf>
    <xf numFmtId="0" fontId="11" fillId="0" borderId="42" xfId="2" applyNumberFormat="1" applyFont="1" applyFill="1" applyBorder="1" applyAlignment="1">
      <alignment horizontal="center" vertical="top" wrapText="1"/>
    </xf>
    <xf numFmtId="0" fontId="11" fillId="27" borderId="42" xfId="2" applyFont="1" applyFill="1" applyBorder="1" applyAlignment="1">
      <alignment horizontal="center" vertical="center" wrapText="1"/>
    </xf>
    <xf numFmtId="0" fontId="11" fillId="0" borderId="42" xfId="2" applyFont="1" applyFill="1" applyBorder="1"/>
    <xf numFmtId="0" fontId="0" fillId="0" borderId="42" xfId="0" applyFill="1" applyBorder="1" applyAlignment="1">
      <alignment wrapText="1"/>
    </xf>
    <xf numFmtId="0" fontId="11" fillId="0" borderId="42" xfId="2" applyFont="1" applyBorder="1" applyAlignment="1">
      <alignment vertical="top" wrapText="1"/>
    </xf>
    <xf numFmtId="0" fontId="11" fillId="0" borderId="42" xfId="2" applyFont="1" applyBorder="1" applyAlignment="1">
      <alignment horizontal="justify" vertical="top" wrapText="1"/>
    </xf>
    <xf numFmtId="14" fontId="11" fillId="27" borderId="42" xfId="2" applyNumberFormat="1" applyFont="1" applyFill="1" applyBorder="1" applyAlignment="1">
      <alignment horizontal="center" vertical="center" wrapText="1"/>
    </xf>
    <xf numFmtId="0" fontId="11" fillId="0" borderId="42" xfId="2" applyNumberFormat="1" applyFont="1" applyFill="1" applyBorder="1" applyAlignment="1">
      <alignment horizontal="left" vertical="top" wrapText="1"/>
    </xf>
    <xf numFmtId="0" fontId="71" fillId="0" borderId="42" xfId="2" applyFont="1" applyFill="1" applyBorder="1" applyAlignment="1">
      <alignment horizontal="center"/>
    </xf>
    <xf numFmtId="0" fontId="11" fillId="0" borderId="42" xfId="2" applyNumberFormat="1" applyFont="1" applyFill="1" applyBorder="1" applyAlignment="1">
      <alignment horizontal="left" vertical="top"/>
    </xf>
    <xf numFmtId="175" fontId="42" fillId="0" borderId="42" xfId="2" applyNumberFormat="1" applyFont="1" applyFill="1" applyBorder="1" applyAlignment="1">
      <alignment horizontal="right" vertical="top" wrapText="1"/>
    </xf>
    <xf numFmtId="0" fontId="11" fillId="27" borderId="42" xfId="2" applyFont="1" applyFill="1" applyBorder="1"/>
    <xf numFmtId="14" fontId="11" fillId="27"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11" fillId="0" borderId="0" xfId="2" applyFont="1" applyFill="1" applyAlignment="1">
      <alignment vertical="top" wrapText="1"/>
    </xf>
    <xf numFmtId="0" fontId="40" fillId="0" borderId="33" xfId="2"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0" fontId="40" fillId="28" borderId="30" xfId="2" applyFont="1" applyFill="1" applyBorder="1" applyAlignment="1">
      <alignment horizontal="justify" vertical="top" wrapText="1"/>
    </xf>
    <xf numFmtId="0" fontId="11" fillId="28"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left" vertical="center"/>
    </xf>
    <xf numFmtId="0" fontId="11" fillId="0" borderId="42" xfId="62" applyFont="1" applyBorder="1" applyAlignment="1">
      <alignment horizontal="center" vertical="top"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7" fillId="29" borderId="0" xfId="67" applyFont="1" applyFill="1" applyAlignment="1">
      <alignment vertical="center"/>
    </xf>
    <xf numFmtId="0" fontId="7" fillId="29" borderId="0" xfId="67" applyFont="1" applyFill="1" applyAlignment="1">
      <alignment vertical="center"/>
    </xf>
    <xf numFmtId="0" fontId="58" fillId="30" borderId="42" xfId="62" applyFont="1" applyFill="1" applyBorder="1"/>
    <xf numFmtId="10" fontId="58" fillId="30" borderId="42" xfId="62" applyNumberFormat="1" applyFont="1" applyFill="1" applyBorder="1"/>
    <xf numFmtId="10" fontId="36" fillId="30" borderId="42" xfId="67" applyNumberFormat="1" applyFont="1" applyFill="1" applyBorder="1" applyAlignment="1">
      <alignment vertical="center"/>
    </xf>
    <xf numFmtId="3" fontId="7" fillId="30" borderId="42" xfId="67" applyNumberFormat="1" applyFont="1" applyFill="1" applyBorder="1" applyAlignment="1">
      <alignment horizontal="right" vertical="center"/>
    </xf>
    <xf numFmtId="167" fontId="36" fillId="30" borderId="42" xfId="67" applyNumberFormat="1" applyFont="1" applyFill="1" applyBorder="1" applyAlignment="1">
      <alignment horizontal="right" vertical="center"/>
    </xf>
    <xf numFmtId="0" fontId="11" fillId="0" borderId="42" xfId="2" applyFont="1" applyFill="1" applyBorder="1" applyAlignment="1">
      <alignment horizontal="left" vertical="center" wrapText="1"/>
    </xf>
    <xf numFmtId="0" fontId="3" fillId="0" borderId="0" xfId="1" applyBorder="1" applyAlignment="1">
      <alignment wrapText="1"/>
    </xf>
    <xf numFmtId="0" fontId="11" fillId="0" borderId="42" xfId="62" applyFont="1" applyBorder="1" applyAlignment="1">
      <alignment horizontal="center" vertical="center" wrapText="1"/>
    </xf>
    <xf numFmtId="0" fontId="11" fillId="0" borderId="0" xfId="62" applyFont="1" applyAlignment="1">
      <alignment horizontal="left" vertical="center" wrapText="1"/>
    </xf>
    <xf numFmtId="0" fontId="11" fillId="0" borderId="43" xfId="62" applyFont="1" applyBorder="1" applyAlignment="1">
      <alignment horizontal="center" vertical="center" wrapText="1"/>
    </xf>
    <xf numFmtId="0" fontId="67" fillId="0" borderId="42" xfId="0" applyFont="1" applyBorder="1" applyAlignment="1">
      <alignment horizontal="center" vertical="center" wrapText="1"/>
    </xf>
    <xf numFmtId="0" fontId="67" fillId="0" borderId="42" xfId="0" applyFont="1" applyBorder="1" applyAlignment="1">
      <alignment horizontal="center" vertical="center"/>
    </xf>
    <xf numFmtId="0" fontId="67" fillId="0" borderId="42" xfId="0" applyFont="1" applyBorder="1"/>
    <xf numFmtId="0" fontId="67" fillId="0" borderId="42" xfId="0" applyFont="1" applyFill="1" applyBorder="1" applyAlignment="1">
      <alignment horizontal="center" vertical="center"/>
    </xf>
    <xf numFmtId="0" fontId="67" fillId="0" borderId="42" xfId="0" applyFont="1" applyBorder="1" applyAlignment="1">
      <alignment wrapText="1"/>
    </xf>
    <xf numFmtId="166" fontId="67" fillId="0" borderId="42" xfId="0" applyNumberFormat="1" applyFont="1" applyBorder="1" applyAlignment="1">
      <alignment horizontal="center" vertical="center"/>
    </xf>
    <xf numFmtId="165" fontId="67" fillId="0" borderId="42" xfId="0" applyNumberFormat="1" applyFont="1" applyBorder="1" applyAlignment="1">
      <alignment horizontal="center" vertical="center"/>
    </xf>
    <xf numFmtId="176" fontId="67" fillId="0" borderId="42" xfId="0" applyNumberFormat="1" applyFont="1" applyBorder="1" applyAlignment="1">
      <alignment horizontal="center" vertical="center"/>
    </xf>
    <xf numFmtId="177" fontId="67" fillId="0" borderId="42" xfId="0" applyNumberFormat="1" applyFont="1" applyBorder="1" applyAlignment="1">
      <alignment horizontal="center" vertical="center"/>
    </xf>
    <xf numFmtId="0" fontId="67" fillId="0" borderId="47" xfId="0" applyFont="1" applyFill="1" applyBorder="1" applyAlignment="1">
      <alignment horizontal="center" vertical="center"/>
    </xf>
    <xf numFmtId="43" fontId="67" fillId="0" borderId="42" xfId="0" applyNumberFormat="1" applyFont="1" applyBorder="1"/>
    <xf numFmtId="177" fontId="67" fillId="0" borderId="42" xfId="0" applyNumberFormat="1" applyFont="1" applyBorder="1"/>
    <xf numFmtId="176" fontId="67" fillId="0" borderId="42" xfId="0" applyNumberFormat="1" applyFont="1" applyBorder="1"/>
    <xf numFmtId="178" fontId="67" fillId="0" borderId="42" xfId="0" applyNumberFormat="1" applyFont="1" applyBorder="1"/>
    <xf numFmtId="179" fontId="67" fillId="0" borderId="42" xfId="0" applyNumberFormat="1" applyFont="1" applyBorder="1"/>
    <xf numFmtId="166" fontId="67" fillId="0" borderId="42" xfId="0" applyNumberFormat="1" applyFont="1" applyBorder="1" applyAlignment="1">
      <alignment horizontal="left" vertical="center"/>
    </xf>
    <xf numFmtId="2" fontId="67" fillId="0" borderId="42" xfId="0" applyNumberFormat="1" applyFont="1" applyBorder="1"/>
    <xf numFmtId="165" fontId="67" fillId="0" borderId="42" xfId="0" applyNumberFormat="1" applyFont="1" applyBorder="1" applyAlignment="1">
      <alignment horizontal="right" vertical="center"/>
    </xf>
    <xf numFmtId="0" fontId="67" fillId="0" borderId="42" xfId="0" applyFont="1" applyFill="1" applyBorder="1" applyAlignment="1">
      <alignment wrapText="1"/>
    </xf>
    <xf numFmtId="0" fontId="74" fillId="31" borderId="42" xfId="77" applyFont="1" applyFill="1" applyBorder="1" applyAlignment="1">
      <alignment horizontal="center" vertical="center" wrapText="1"/>
    </xf>
    <xf numFmtId="1" fontId="67" fillId="0" borderId="42" xfId="0" applyNumberFormat="1" applyFont="1" applyBorder="1"/>
    <xf numFmtId="49" fontId="11" fillId="0" borderId="1" xfId="1" applyNumberFormat="1" applyFont="1" applyFill="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0" xfId="0" applyFont="1" applyAlignment="1">
      <alignment vertical="center" wrapText="1"/>
    </xf>
    <xf numFmtId="0" fontId="7" fillId="0" borderId="42" xfId="1" applyFont="1" applyFill="1" applyBorder="1" applyAlignment="1">
      <alignment horizontal="left" vertical="center" wrapText="1"/>
    </xf>
    <xf numFmtId="49" fontId="11" fillId="0" borderId="43" xfId="1" applyNumberFormat="1" applyFont="1" applyFill="1" applyBorder="1" applyAlignment="1">
      <alignment horizontal="center" vertical="center"/>
    </xf>
    <xf numFmtId="49" fontId="11" fillId="0" borderId="52" xfId="1" applyNumberFormat="1" applyFont="1" applyFill="1" applyBorder="1" applyAlignment="1">
      <alignment horizontal="center" vertical="center"/>
    </xf>
    <xf numFmtId="0" fontId="4" fillId="0" borderId="0" xfId="1" applyFont="1" applyAlignment="1">
      <alignment horizontal="center" vertical="center"/>
    </xf>
    <xf numFmtId="0" fontId="42" fillId="0" borderId="42" xfId="2"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10" fillId="0" borderId="0" xfId="1" applyFont="1" applyAlignment="1">
      <alignment horizontal="left"/>
    </xf>
    <xf numFmtId="0" fontId="10" fillId="0" borderId="0" xfId="1" applyFont="1" applyFill="1" applyAlignment="1">
      <alignment horizontal="left"/>
    </xf>
    <xf numFmtId="0" fontId="5" fillId="0" borderId="0" xfId="1" applyFont="1" applyFill="1" applyAlignment="1">
      <alignment horizontal="left" vertical="center"/>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7" fillId="0" borderId="0" xfId="1" applyFont="1" applyAlignment="1">
      <alignment horizontal="left" vertical="center"/>
    </xf>
    <xf numFmtId="0" fontId="11" fillId="0" borderId="42" xfId="1" applyFont="1" applyFill="1" applyBorder="1" applyAlignment="1">
      <alignment horizontal="left" vertical="center" wrapText="1"/>
    </xf>
    <xf numFmtId="0" fontId="75" fillId="0" borderId="42" xfId="1" applyFont="1" applyFill="1" applyBorder="1" applyAlignment="1">
      <alignment horizontal="left" vertical="center" wrapText="1"/>
    </xf>
    <xf numFmtId="0" fontId="3" fillId="0" borderId="0" xfId="1" applyBorder="1" applyAlignment="1">
      <alignment horizontal="left"/>
    </xf>
    <xf numFmtId="0" fontId="3" fillId="0" borderId="0" xfId="1" applyAlignment="1">
      <alignment horizontal="left"/>
    </xf>
    <xf numFmtId="0" fontId="7" fillId="0" borderId="43" xfId="1" applyFont="1" applyBorder="1" applyAlignment="1">
      <alignment horizontal="left" vertical="center" wrapText="1"/>
    </xf>
    <xf numFmtId="180" fontId="45" fillId="0" borderId="42" xfId="0" applyNumberFormat="1" applyFont="1" applyFill="1" applyBorder="1"/>
    <xf numFmtId="0" fontId="39" fillId="0" borderId="42" xfId="1" applyFont="1" applyBorder="1" applyAlignment="1">
      <alignment horizontal="center" vertical="center" wrapText="1"/>
    </xf>
    <xf numFmtId="0" fontId="7" fillId="0" borderId="42" xfId="1" applyFont="1" applyBorder="1" applyAlignment="1">
      <alignment horizontal="center" vertical="center" wrapText="1"/>
    </xf>
    <xf numFmtId="0" fontId="7" fillId="0" borderId="45" xfId="1" applyFont="1" applyBorder="1" applyAlignment="1">
      <alignment horizontal="center" vertical="center" wrapText="1"/>
    </xf>
    <xf numFmtId="49" fontId="7" fillId="0" borderId="42" xfId="1" applyNumberFormat="1" applyFont="1" applyBorder="1" applyAlignment="1">
      <alignment vertical="center"/>
    </xf>
    <xf numFmtId="0" fontId="11" fillId="0" borderId="45" xfId="2" applyFont="1" applyFill="1" applyBorder="1" applyAlignment="1">
      <alignment vertical="center" wrapText="1"/>
    </xf>
    <xf numFmtId="0" fontId="11" fillId="0" borderId="42" xfId="1" applyFont="1" applyBorder="1" applyAlignment="1">
      <alignment vertical="center"/>
    </xf>
    <xf numFmtId="49" fontId="42" fillId="0" borderId="42" xfId="2" applyNumberFormat="1" applyFont="1" applyFill="1" applyBorder="1" applyAlignment="1">
      <alignment horizontal="center" vertical="center" wrapText="1"/>
    </xf>
    <xf numFmtId="0" fontId="42" fillId="0" borderId="42" xfId="2" applyFont="1" applyFill="1" applyBorder="1" applyAlignment="1">
      <alignment horizontal="left" vertical="center" wrapText="1"/>
    </xf>
    <xf numFmtId="49" fontId="11" fillId="0" borderId="42" xfId="2" applyNumberFormat="1" applyFont="1" applyFill="1" applyBorder="1" applyAlignment="1">
      <alignment horizontal="center" vertical="center" wrapText="1"/>
    </xf>
    <xf numFmtId="174" fontId="11" fillId="0" borderId="42" xfId="0" applyNumberFormat="1" applyFont="1" applyFill="1" applyBorder="1" applyAlignment="1">
      <alignment horizontal="center" vertical="center"/>
    </xf>
    <xf numFmtId="174" fontId="42" fillId="0" borderId="42" xfId="2" applyNumberFormat="1" applyFont="1" applyBorder="1" applyAlignment="1">
      <alignment horizontal="center" vertical="center"/>
    </xf>
    <xf numFmtId="174" fontId="42" fillId="0" borderId="42" xfId="0" applyNumberFormat="1" applyFont="1" applyFill="1" applyBorder="1" applyAlignment="1">
      <alignment horizontal="center" vertical="center"/>
    </xf>
    <xf numFmtId="0" fontId="47" fillId="0" borderId="42" xfId="45" applyFont="1" applyFill="1" applyBorder="1" applyAlignment="1">
      <alignment horizontal="left" vertical="center" wrapText="1"/>
    </xf>
    <xf numFmtId="0" fontId="43" fillId="0" borderId="42" xfId="45" applyFont="1" applyFill="1" applyBorder="1" applyAlignment="1">
      <alignment horizontal="left" vertical="center" wrapText="1"/>
    </xf>
    <xf numFmtId="1" fontId="57" fillId="0" borderId="42" xfId="49" applyNumberFormat="1" applyFont="1" applyBorder="1" applyAlignment="1">
      <alignment horizontal="center" vertical="center"/>
    </xf>
    <xf numFmtId="49" fontId="57" fillId="0" borderId="42" xfId="49" applyNumberFormat="1" applyFont="1" applyBorder="1" applyAlignment="1">
      <alignment horizontal="center" vertical="center"/>
    </xf>
    <xf numFmtId="17" fontId="45" fillId="27" borderId="42" xfId="2" applyNumberFormat="1" applyFont="1" applyFill="1" applyBorder="1" applyAlignment="1">
      <alignment horizontal="center" vertical="center" wrapText="1"/>
    </xf>
    <xf numFmtId="1" fontId="37" fillId="0" borderId="42" xfId="49" applyNumberFormat="1" applyFont="1" applyBorder="1" applyAlignment="1">
      <alignment horizontal="center" vertical="center"/>
    </xf>
    <xf numFmtId="2"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167"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xf>
    <xf numFmtId="0" fontId="41" fillId="0" borderId="30" xfId="2" applyFont="1" applyFill="1" applyBorder="1" applyAlignment="1">
      <alignment horizontal="justify" vertical="top"/>
    </xf>
    <xf numFmtId="0" fontId="40" fillId="0" borderId="30" xfId="2" applyFont="1" applyFill="1" applyBorder="1" applyAlignment="1">
      <alignment horizontal="justify"/>
    </xf>
    <xf numFmtId="0" fontId="40" fillId="0" borderId="31" xfId="2" applyFont="1" applyFill="1" applyBorder="1" applyAlignment="1">
      <alignment horizontal="justify"/>
    </xf>
    <xf numFmtId="2" fontId="40" fillId="0" borderId="30" xfId="2" applyNumberFormat="1" applyFont="1" applyFill="1" applyBorder="1" applyAlignment="1">
      <alignment horizontal="justify" vertical="top" wrapText="1"/>
    </xf>
    <xf numFmtId="2" fontId="40" fillId="0" borderId="33" xfId="2" applyNumberFormat="1" applyFont="1" applyFill="1" applyBorder="1" applyAlignment="1">
      <alignment horizontal="left" vertical="center" wrapText="1"/>
    </xf>
    <xf numFmtId="2" fontId="40" fillId="28" borderId="33" xfId="2" applyNumberFormat="1" applyFont="1" applyFill="1" applyBorder="1" applyAlignment="1">
      <alignment horizontal="left" vertical="center" wrapText="1"/>
    </xf>
    <xf numFmtId="9" fontId="40" fillId="0" borderId="51" xfId="78" quotePrefix="1" applyFont="1" applyFill="1" applyBorder="1" applyAlignment="1">
      <alignment horizontal="justify" vertical="top" wrapText="1"/>
    </xf>
    <xf numFmtId="0" fontId="40" fillId="0" borderId="51" xfId="2" quotePrefix="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51" xfId="2" applyFont="1" applyFill="1" applyBorder="1" applyAlignment="1">
      <alignment horizontal="left" vertical="top" wrapText="1"/>
    </xf>
    <xf numFmtId="0" fontId="60" fillId="0" borderId="0" xfId="67" applyFont="1" applyFill="1" applyBorder="1" applyAlignment="1">
      <alignment vertical="center" wrapText="1"/>
    </xf>
    <xf numFmtId="167" fontId="77" fillId="0" borderId="0" xfId="67" applyNumberFormat="1" applyFont="1" applyFill="1" applyBorder="1" applyAlignment="1">
      <alignment horizontal="center" vertical="center"/>
    </xf>
    <xf numFmtId="0" fontId="42" fillId="0" borderId="57" xfId="2" applyFont="1" applyFill="1" applyBorder="1" applyAlignment="1">
      <alignment horizontal="center" vertical="center" textRotation="90" wrapText="1"/>
    </xf>
    <xf numFmtId="4" fontId="44" fillId="0" borderId="57" xfId="62" applyNumberFormat="1" applyBorder="1" applyAlignment="1">
      <alignment horizontal="center" vertical="center"/>
    </xf>
    <xf numFmtId="0" fontId="44" fillId="0" borderId="57" xfId="62" applyFont="1" applyFill="1" applyBorder="1" applyAlignment="1">
      <alignment horizontal="left" vertical="center" wrapText="1"/>
    </xf>
    <xf numFmtId="4" fontId="44" fillId="0" borderId="57" xfId="62" applyNumberFormat="1" applyFont="1" applyFill="1" applyBorder="1" applyAlignment="1">
      <alignment horizontal="center" vertical="center"/>
    </xf>
    <xf numFmtId="0" fontId="44" fillId="0" borderId="57" xfId="62" applyBorder="1" applyAlignment="1">
      <alignment horizontal="center" vertical="center" wrapText="1"/>
    </xf>
    <xf numFmtId="0" fontId="44" fillId="0" borderId="57" xfId="62" applyFont="1" applyFill="1" applyBorder="1" applyAlignment="1">
      <alignment horizontal="center" vertical="center" wrapText="1"/>
    </xf>
    <xf numFmtId="0" fontId="79" fillId="0" borderId="0" xfId="50" applyFont="1"/>
    <xf numFmtId="3" fontId="7" fillId="0" borderId="42" xfId="67" applyNumberFormat="1" applyFont="1" applyFill="1" applyBorder="1" applyAlignment="1">
      <alignment horizontal="right" vertical="center"/>
    </xf>
    <xf numFmtId="167" fontId="36" fillId="0" borderId="42" xfId="67" applyNumberFormat="1" applyFont="1" applyFill="1" applyBorder="1" applyAlignment="1">
      <alignment horizontal="right" vertical="center"/>
    </xf>
    <xf numFmtId="0" fontId="42" fillId="0" borderId="57"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174" fontId="42" fillId="0" borderId="57" xfId="2" applyNumberFormat="1" applyFont="1" applyFill="1" applyBorder="1" applyAlignment="1">
      <alignment horizontal="center" vertical="center" wrapText="1"/>
    </xf>
    <xf numFmtId="174" fontId="11" fillId="0" borderId="57" xfId="2" applyNumberFormat="1" applyFont="1" applyFill="1" applyBorder="1" applyAlignment="1">
      <alignment horizontal="center" vertical="center" wrapText="1"/>
    </xf>
    <xf numFmtId="174" fontId="39" fillId="0" borderId="57" xfId="2" applyNumberFormat="1" applyFont="1" applyFill="1" applyBorder="1" applyAlignment="1">
      <alignment horizontal="center" vertical="center" wrapText="1"/>
    </xf>
    <xf numFmtId="0" fontId="44" fillId="0" borderId="42" xfId="62" applyFill="1" applyBorder="1" applyAlignment="1">
      <alignment horizontal="center" vertical="center"/>
    </xf>
    <xf numFmtId="0" fontId="44" fillId="33" borderId="42" xfId="62" applyFont="1" applyFill="1" applyBorder="1" applyAlignment="1">
      <alignment horizontal="center" vertical="center"/>
    </xf>
    <xf numFmtId="0" fontId="44" fillId="33" borderId="42" xfId="62" applyFill="1" applyBorder="1" applyAlignment="1">
      <alignment horizontal="center" vertical="center"/>
    </xf>
    <xf numFmtId="0" fontId="7" fillId="0" borderId="0" xfId="0" applyFont="1" applyAlignment="1">
      <alignment horizontal="center" vertical="center" wrapText="1"/>
    </xf>
    <xf numFmtId="2" fontId="78" fillId="32" borderId="57" xfId="62" applyNumberFormat="1" applyFont="1" applyFill="1" applyBorder="1" applyAlignment="1">
      <alignment horizontal="center" wrapText="1"/>
    </xf>
    <xf numFmtId="10" fontId="78" fillId="32" borderId="57" xfId="125" applyNumberFormat="1" applyFont="1" applyFill="1" applyBorder="1"/>
    <xf numFmtId="3" fontId="80" fillId="0" borderId="60" xfId="67" applyNumberFormat="1" applyFont="1" applyFill="1" applyBorder="1" applyAlignment="1">
      <alignment horizontal="center" vertical="center"/>
    </xf>
    <xf numFmtId="0" fontId="80" fillId="0" borderId="57" xfId="67" applyFont="1" applyFill="1" applyBorder="1" applyAlignment="1">
      <alignment horizontal="center" vertical="center"/>
    </xf>
    <xf numFmtId="0" fontId="78" fillId="32" borderId="57" xfId="126" applyFont="1" applyFill="1" applyBorder="1" applyAlignment="1">
      <alignment horizontal="left" vertical="center" wrapText="1"/>
    </xf>
    <xf numFmtId="0" fontId="92" fillId="32" borderId="57" xfId="126" applyFont="1" applyFill="1" applyBorder="1" applyAlignment="1">
      <alignment horizontal="center" vertical="center" wrapText="1"/>
    </xf>
    <xf numFmtId="2" fontId="92" fillId="32" borderId="57" xfId="126" applyNumberFormat="1" applyFont="1" applyFill="1" applyBorder="1" applyAlignment="1">
      <alignment horizontal="center" vertical="center" wrapText="1"/>
    </xf>
    <xf numFmtId="0" fontId="39" fillId="0" borderId="42" xfId="1" applyFont="1" applyBorder="1" applyAlignment="1">
      <alignment horizontal="center" vertical="center" wrapText="1"/>
    </xf>
    <xf numFmtId="0" fontId="42" fillId="0" borderId="57" xfId="2" applyFont="1" applyFill="1" applyBorder="1" applyAlignment="1">
      <alignment horizontal="center" vertical="center" wrapText="1"/>
    </xf>
    <xf numFmtId="0" fontId="11" fillId="0" borderId="57" xfId="2" applyFont="1" applyFill="1" applyBorder="1" applyAlignment="1">
      <alignment horizontal="center" vertical="center" wrapText="1"/>
    </xf>
    <xf numFmtId="0" fontId="42" fillId="0" borderId="0" xfId="0" applyFont="1" applyFill="1" applyAlignment="1">
      <alignment horizontal="center" vertical="center"/>
    </xf>
    <xf numFmtId="0" fontId="63" fillId="0" borderId="0" xfId="1" applyFont="1" applyAlignment="1">
      <alignment horizontal="center" vertical="center" wrapText="1"/>
    </xf>
    <xf numFmtId="0" fontId="5" fillId="0" borderId="0" xfId="1" applyFont="1" applyFill="1" applyAlignment="1">
      <alignment horizontal="center" vertical="center"/>
    </xf>
    <xf numFmtId="0" fontId="7" fillId="0" borderId="0" xfId="1" applyFont="1" applyAlignment="1">
      <alignment horizontal="center" vertical="center"/>
    </xf>
    <xf numFmtId="0" fontId="49" fillId="0" borderId="0" xfId="1" applyFont="1" applyAlignment="1">
      <alignment horizontal="center" vertical="center"/>
    </xf>
    <xf numFmtId="0" fontId="56" fillId="0" borderId="0" xfId="1" applyFont="1" applyFill="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6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65" fillId="0" borderId="0" xfId="1" applyFont="1" applyAlignment="1">
      <alignment horizontal="center" vertical="center" wrapText="1"/>
    </xf>
    <xf numFmtId="0" fontId="12"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2" xfId="1" applyFont="1" applyBorder="1" applyAlignment="1">
      <alignment horizontal="center" vertical="center" wrapText="1"/>
    </xf>
    <xf numFmtId="0" fontId="39" fillId="0" borderId="45" xfId="1" applyFont="1" applyBorder="1" applyAlignment="1">
      <alignment horizontal="center" vertical="center" wrapText="1"/>
    </xf>
    <xf numFmtId="0" fontId="39" fillId="0" borderId="46" xfId="1" applyFont="1" applyBorder="1" applyAlignment="1">
      <alignment horizontal="center" vertical="center" wrapText="1"/>
    </xf>
    <xf numFmtId="0" fontId="39" fillId="0" borderId="47"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57" fillId="0" borderId="45" xfId="67" applyFont="1" applyFill="1" applyBorder="1" applyAlignment="1">
      <alignment horizontal="center" vertical="center" wrapText="1"/>
    </xf>
    <xf numFmtId="0" fontId="57" fillId="0" borderId="46" xfId="67" applyFont="1" applyFill="1" applyBorder="1" applyAlignment="1">
      <alignment horizontal="center" vertical="center" wrapText="1"/>
    </xf>
    <xf numFmtId="0" fontId="57" fillId="0" borderId="47" xfId="67" applyFont="1" applyFill="1" applyBorder="1" applyAlignment="1">
      <alignment horizontal="center" vertical="center" wrapText="1"/>
    </xf>
    <xf numFmtId="4" fontId="57" fillId="0" borderId="45" xfId="67" applyNumberFormat="1" applyFont="1" applyFill="1" applyBorder="1" applyAlignment="1">
      <alignment horizontal="center" vertical="center"/>
    </xf>
    <xf numFmtId="4" fontId="57" fillId="0" borderId="47" xfId="67" applyNumberFormat="1" applyFont="1" applyFill="1" applyBorder="1" applyAlignment="1">
      <alignment horizontal="center" vertical="center"/>
    </xf>
    <xf numFmtId="0" fontId="7" fillId="29" borderId="0" xfId="62" applyFont="1" applyFill="1" applyAlignment="1">
      <alignment horizontal="center" vertical="center" wrapText="1"/>
    </xf>
    <xf numFmtId="0" fontId="57" fillId="29" borderId="0" xfId="0" applyFont="1" applyFill="1" applyAlignment="1">
      <alignment horizontal="center" vertical="center" wrapText="1"/>
    </xf>
    <xf numFmtId="3" fontId="57" fillId="0" borderId="45" xfId="67" applyNumberFormat="1" applyFont="1" applyFill="1" applyBorder="1" applyAlignment="1">
      <alignment horizontal="center" vertical="center"/>
    </xf>
    <xf numFmtId="3" fontId="57" fillId="0" borderId="47" xfId="67" applyNumberFormat="1" applyFont="1" applyFill="1" applyBorder="1" applyAlignment="1">
      <alignment horizontal="center" vertical="center"/>
    </xf>
    <xf numFmtId="0" fontId="57" fillId="0" borderId="45" xfId="67" applyFont="1" applyFill="1" applyBorder="1" applyAlignment="1">
      <alignment horizontal="center" vertical="center"/>
    </xf>
    <xf numFmtId="0" fontId="57" fillId="0" borderId="46" xfId="67" applyFont="1" applyFill="1" applyBorder="1" applyAlignment="1">
      <alignment horizontal="center" vertical="center"/>
    </xf>
    <xf numFmtId="0" fontId="57" fillId="0" borderId="47" xfId="67" applyFont="1" applyFill="1" applyBorder="1" applyAlignment="1">
      <alignment horizontal="center" vertical="center"/>
    </xf>
    <xf numFmtId="0" fontId="66" fillId="0" borderId="0" xfId="67" applyFont="1" applyFill="1" applyAlignment="1">
      <alignment horizontal="left"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0" fontId="42" fillId="0" borderId="0" xfId="2" applyFont="1" applyFill="1" applyAlignment="1">
      <alignment horizontal="center" vertical="top" wrapText="1"/>
    </xf>
    <xf numFmtId="0" fontId="42" fillId="0" borderId="57" xfId="2" applyFont="1" applyFill="1" applyBorder="1" applyAlignment="1">
      <alignment horizontal="center" vertical="center" wrapText="1"/>
    </xf>
    <xf numFmtId="0" fontId="42" fillId="0" borderId="42" xfId="2" applyFont="1" applyFill="1" applyBorder="1" applyAlignment="1">
      <alignment horizontal="center" vertical="center" wrapText="1"/>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42" fillId="0" borderId="59" xfId="2" applyFont="1" applyFill="1" applyBorder="1" applyAlignment="1">
      <alignment horizontal="center" vertical="center" wrapText="1"/>
    </xf>
    <xf numFmtId="0" fontId="42" fillId="0" borderId="63"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2" fillId="0" borderId="58"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9" xfId="52" applyFont="1" applyFill="1" applyBorder="1" applyAlignment="1">
      <alignment horizontal="center" vertical="center"/>
    </xf>
    <xf numFmtId="0" fontId="42" fillId="0" borderId="60" xfId="52" applyFont="1" applyFill="1" applyBorder="1" applyAlignment="1">
      <alignment horizontal="center" vertical="center"/>
    </xf>
    <xf numFmtId="0" fontId="42" fillId="0" borderId="63" xfId="52" applyFont="1" applyFill="1" applyBorder="1" applyAlignment="1">
      <alignment horizontal="center" vertical="center"/>
    </xf>
    <xf numFmtId="0" fontId="11" fillId="0" borderId="0" xfId="2" applyFont="1" applyFill="1" applyAlignment="1">
      <alignment horizontal="left" wrapText="1"/>
    </xf>
    <xf numFmtId="0" fontId="42" fillId="0" borderId="61" xfId="2" applyFont="1" applyFill="1" applyBorder="1" applyAlignment="1">
      <alignment horizontal="center" vertical="center" wrapText="1"/>
    </xf>
    <xf numFmtId="0" fontId="42" fillId="0" borderId="6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61" xfId="2" applyFont="1" applyBorder="1" applyAlignment="1">
      <alignment horizontal="center" vertical="center"/>
    </xf>
    <xf numFmtId="0" fontId="42" fillId="0" borderId="62"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5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1" xfId="52" applyFont="1" applyFill="1" applyBorder="1" applyAlignment="1">
      <alignment horizontal="center" vertical="center" wrapText="1"/>
    </xf>
    <xf numFmtId="0" fontId="42" fillId="0" borderId="6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6" fillId="0" borderId="0" xfId="1" applyFont="1" applyAlignment="1">
      <alignment horizontal="center" vertical="center"/>
    </xf>
    <xf numFmtId="0" fontId="76"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148">
    <cellStyle name="20% - Акцент1 2" xfId="4" xr:uid="{00000000-0005-0000-0000-000000000000}"/>
    <cellStyle name="20% - Акцент1 2 2" xfId="87" xr:uid="{00000000-0005-0000-0000-000000000000}"/>
    <cellStyle name="20% - Акцент2 2" xfId="5" xr:uid="{00000000-0005-0000-0000-000001000000}"/>
    <cellStyle name="20% - Акцент2 2 2" xfId="88" xr:uid="{00000000-0005-0000-0000-000001000000}"/>
    <cellStyle name="20% - Акцент3 2" xfId="6" xr:uid="{00000000-0005-0000-0000-000002000000}"/>
    <cellStyle name="20% - Акцент3 2 2" xfId="89" xr:uid="{00000000-0005-0000-0000-000002000000}"/>
    <cellStyle name="20% - Акцент4 2" xfId="7" xr:uid="{00000000-0005-0000-0000-000003000000}"/>
    <cellStyle name="20% - Акцент4 2 2" xfId="90" xr:uid="{00000000-0005-0000-0000-000003000000}"/>
    <cellStyle name="20% - Акцент5 2" xfId="8" xr:uid="{00000000-0005-0000-0000-000004000000}"/>
    <cellStyle name="20% - Акцент5 2 2" xfId="91" xr:uid="{00000000-0005-0000-0000-000004000000}"/>
    <cellStyle name="20% - Акцент6 2" xfId="9" xr:uid="{00000000-0005-0000-0000-000005000000}"/>
    <cellStyle name="20% - Акцент6 2 2" xfId="92" xr:uid="{00000000-0005-0000-0000-000005000000}"/>
    <cellStyle name="40% - Акцент1 2" xfId="10" xr:uid="{00000000-0005-0000-0000-000006000000}"/>
    <cellStyle name="40% - Акцент1 2 2" xfId="93" xr:uid="{00000000-0005-0000-0000-000006000000}"/>
    <cellStyle name="40% - Акцент2 2" xfId="11" xr:uid="{00000000-0005-0000-0000-000007000000}"/>
    <cellStyle name="40% - Акцент2 2 2" xfId="94" xr:uid="{00000000-0005-0000-0000-000007000000}"/>
    <cellStyle name="40% - Акцент3 2" xfId="12" xr:uid="{00000000-0005-0000-0000-000008000000}"/>
    <cellStyle name="40% - Акцент3 2 2" xfId="95" xr:uid="{00000000-0005-0000-0000-000008000000}"/>
    <cellStyle name="40% - Акцент4 2" xfId="13" xr:uid="{00000000-0005-0000-0000-000009000000}"/>
    <cellStyle name="40% - Акцент4 2 2" xfId="96" xr:uid="{00000000-0005-0000-0000-000009000000}"/>
    <cellStyle name="40% - Акцент5 2" xfId="14" xr:uid="{00000000-0005-0000-0000-00000A000000}"/>
    <cellStyle name="40% - Акцент5 2 2" xfId="97" xr:uid="{00000000-0005-0000-0000-00000A000000}"/>
    <cellStyle name="40% - Акцент6 2" xfId="15" xr:uid="{00000000-0005-0000-0000-00000B000000}"/>
    <cellStyle name="40% - Акцент6 2 2" xfId="98" xr:uid="{00000000-0005-0000-0000-00000B000000}"/>
    <cellStyle name="60% - Акцент1 2" xfId="16" xr:uid="{00000000-0005-0000-0000-00000C000000}"/>
    <cellStyle name="60% - Акцент1 2 2" xfId="99" xr:uid="{00000000-0005-0000-0000-00000C000000}"/>
    <cellStyle name="60% - Акцент2 2" xfId="17" xr:uid="{00000000-0005-0000-0000-00000D000000}"/>
    <cellStyle name="60% - Акцент2 2 2" xfId="100" xr:uid="{00000000-0005-0000-0000-00000D000000}"/>
    <cellStyle name="60% - Акцент3 2" xfId="18" xr:uid="{00000000-0005-0000-0000-00000E000000}"/>
    <cellStyle name="60% - Акцент3 2 2" xfId="101" xr:uid="{00000000-0005-0000-0000-00000E000000}"/>
    <cellStyle name="60% - Акцент4 2" xfId="19" xr:uid="{00000000-0005-0000-0000-00000F000000}"/>
    <cellStyle name="60% - Акцент4 2 2" xfId="102" xr:uid="{00000000-0005-0000-0000-00000F000000}"/>
    <cellStyle name="60% - Акцент5 2" xfId="20" xr:uid="{00000000-0005-0000-0000-000010000000}"/>
    <cellStyle name="60% - Акцент5 2 2" xfId="103" xr:uid="{00000000-0005-0000-0000-000010000000}"/>
    <cellStyle name="60% - Акцент6 2" xfId="21" xr:uid="{00000000-0005-0000-0000-000011000000}"/>
    <cellStyle name="60% - Акцент6 2 2" xfId="104" xr:uid="{00000000-0005-0000-0000-000011000000}"/>
    <cellStyle name="Normal 2" xfId="22" xr:uid="{00000000-0005-0000-0000-000012000000}"/>
    <cellStyle name="Normal 2 2" xfId="105" xr:uid="{00000000-0005-0000-0000-000012000000}"/>
    <cellStyle name="Акцент1 2" xfId="23" xr:uid="{00000000-0005-0000-0000-000013000000}"/>
    <cellStyle name="Акцент1 2 2" xfId="106" xr:uid="{00000000-0005-0000-0000-000013000000}"/>
    <cellStyle name="Акцент2 2" xfId="24" xr:uid="{00000000-0005-0000-0000-000014000000}"/>
    <cellStyle name="Акцент2 2 2" xfId="107" xr:uid="{00000000-0005-0000-0000-000014000000}"/>
    <cellStyle name="Акцент3 2" xfId="25" xr:uid="{00000000-0005-0000-0000-000015000000}"/>
    <cellStyle name="Акцент3 2 2" xfId="108" xr:uid="{00000000-0005-0000-0000-000015000000}"/>
    <cellStyle name="Акцент4 2" xfId="26" xr:uid="{00000000-0005-0000-0000-000016000000}"/>
    <cellStyle name="Акцент4 2 2" xfId="109" xr:uid="{00000000-0005-0000-0000-000016000000}"/>
    <cellStyle name="Акцент5 2" xfId="27" xr:uid="{00000000-0005-0000-0000-000017000000}"/>
    <cellStyle name="Акцент5 2 2" xfId="110" xr:uid="{00000000-0005-0000-0000-000017000000}"/>
    <cellStyle name="Акцент6 2" xfId="28" xr:uid="{00000000-0005-0000-0000-000018000000}"/>
    <cellStyle name="Акцент6 2 2" xfId="111" xr:uid="{00000000-0005-0000-0000-000018000000}"/>
    <cellStyle name="Ввод  2" xfId="29" xr:uid="{00000000-0005-0000-0000-000019000000}"/>
    <cellStyle name="Ввод  2 2" xfId="79" xr:uid="{00000000-0005-0000-0000-00001A000000}"/>
    <cellStyle name="Ввод  2 3" xfId="112" xr:uid="{00000000-0005-0000-0000-000019000000}"/>
    <cellStyle name="Вывод 2" xfId="30" xr:uid="{00000000-0005-0000-0000-00001B000000}"/>
    <cellStyle name="Вывод 2 2" xfId="80" xr:uid="{00000000-0005-0000-0000-00001C000000}"/>
    <cellStyle name="Вывод 2 3" xfId="113" xr:uid="{00000000-0005-0000-0000-00001A000000}"/>
    <cellStyle name="Вычисление 2" xfId="31" xr:uid="{00000000-0005-0000-0000-00001D000000}"/>
    <cellStyle name="Вычисление 2 2" xfId="81" xr:uid="{00000000-0005-0000-0000-00001E000000}"/>
    <cellStyle name="Вычисление 2 3" xfId="114" xr:uid="{00000000-0005-0000-0000-00001B000000}"/>
    <cellStyle name="Заголовок 1 2" xfId="32" xr:uid="{00000000-0005-0000-0000-00001F000000}"/>
    <cellStyle name="Заголовок 1 2 2" xfId="115" xr:uid="{00000000-0005-0000-0000-00001D000000}"/>
    <cellStyle name="Заголовок 2 2" xfId="33" xr:uid="{00000000-0005-0000-0000-000020000000}"/>
    <cellStyle name="Заголовок 2 2 2" xfId="116" xr:uid="{00000000-0005-0000-0000-00001E000000}"/>
    <cellStyle name="Заголовок 3 2" xfId="34" xr:uid="{00000000-0005-0000-0000-000021000000}"/>
    <cellStyle name="Заголовок 3 2 2" xfId="117" xr:uid="{00000000-0005-0000-0000-00001F000000}"/>
    <cellStyle name="Заголовок 4" xfId="77" builtinId="19"/>
    <cellStyle name="Заголовок 4 2" xfId="35" xr:uid="{00000000-0005-0000-0000-000023000000}"/>
    <cellStyle name="Заголовок 4 2 2" xfId="118" xr:uid="{00000000-0005-0000-0000-000020000000}"/>
    <cellStyle name="Итог 2" xfId="36" xr:uid="{00000000-0005-0000-0000-000024000000}"/>
    <cellStyle name="Итог 2 2" xfId="82" xr:uid="{00000000-0005-0000-0000-000025000000}"/>
    <cellStyle name="Итог 2 3" xfId="119" xr:uid="{00000000-0005-0000-0000-000021000000}"/>
    <cellStyle name="Контрольная ячейка 2" xfId="37" xr:uid="{00000000-0005-0000-0000-000026000000}"/>
    <cellStyle name="Контрольная ячейка 2 2" xfId="120" xr:uid="{00000000-0005-0000-0000-000022000000}"/>
    <cellStyle name="Название 2" xfId="38" xr:uid="{00000000-0005-0000-0000-000027000000}"/>
    <cellStyle name="Название 2 2" xfId="121" xr:uid="{00000000-0005-0000-0000-000023000000}"/>
    <cellStyle name="Нейтральный 2" xfId="39" xr:uid="{00000000-0005-0000-0000-000028000000}"/>
    <cellStyle name="Нейтральный 2 2" xfId="122" xr:uid="{00000000-0005-0000-0000-000024000000}"/>
    <cellStyle name="Обычный" xfId="0" builtinId="0"/>
    <cellStyle name="Обычный 12 2" xfId="40" xr:uid="{00000000-0005-0000-0000-00002A000000}"/>
    <cellStyle name="Обычный 19" xfId="123" xr:uid="{00000000-0005-0000-0000-000027000000}"/>
    <cellStyle name="Обычный 2" xfId="3" xr:uid="{00000000-0005-0000-0000-00002B000000}"/>
    <cellStyle name="Обычный 2 10" xfId="124" xr:uid="{00000000-0005-0000-0000-000029000000}"/>
    <cellStyle name="Обычный 2 2" xfId="62" xr:uid="{00000000-0005-0000-0000-00002C000000}"/>
    <cellStyle name="Обычный 2 2 2" xfId="71" xr:uid="{00000000-0005-0000-0000-00002D000000}"/>
    <cellStyle name="Обычный 2 2 2 2" xfId="126" xr:uid="{00000000-0005-0000-0000-00002B000000}"/>
    <cellStyle name="Обычный 2 2 3" xfId="125" xr:uid="{00000000-0005-0000-0000-00002A000000}"/>
    <cellStyle name="Обычный 2 3" xfId="72" xr:uid="{00000000-0005-0000-0000-00002E000000}"/>
    <cellStyle name="Обычный 2 3 2" xfId="84" xr:uid="{00000000-0005-0000-0000-00002F000000}"/>
    <cellStyle name="Обычный 2 3 6" xfId="127" xr:uid="{00000000-0005-0000-0000-00002D000000}"/>
    <cellStyle name="Обычный 2 4" xfId="75" xr:uid="{00000000-0005-0000-0000-000030000000}"/>
    <cellStyle name="Обычный 3" xfId="2" xr:uid="{00000000-0005-0000-0000-000031000000}"/>
    <cellStyle name="Обычный 3 2" xfId="41" xr:uid="{00000000-0005-0000-0000-000032000000}"/>
    <cellStyle name="Обычный 3 2 2 2" xfId="42" xr:uid="{00000000-0005-0000-0000-000033000000}"/>
    <cellStyle name="Обычный 3 21" xfId="63" xr:uid="{00000000-0005-0000-0000-000034000000}"/>
    <cellStyle name="Обычный 3 7" xfId="128" xr:uid="{00000000-0005-0000-0000-000032000000}"/>
    <cellStyle name="Обычный 4" xfId="43" xr:uid="{00000000-0005-0000-0000-000035000000}"/>
    <cellStyle name="Обычный 4 2" xfId="44" xr:uid="{00000000-0005-0000-0000-000036000000}"/>
    <cellStyle name="Обычный 4 3" xfId="69" xr:uid="{00000000-0005-0000-0000-000037000000}"/>
    <cellStyle name="Обычный 4 4" xfId="129" xr:uid="{00000000-0005-0000-0000-000033000000}"/>
    <cellStyle name="Обычный 5" xfId="45" xr:uid="{00000000-0005-0000-0000-000038000000}"/>
    <cellStyle name="Обычный 5 2" xfId="130" xr:uid="{00000000-0005-0000-0000-000036000000}"/>
    <cellStyle name="Обычный 6" xfId="46" xr:uid="{00000000-0005-0000-0000-000039000000}"/>
    <cellStyle name="Обычный 6 2" xfId="47" xr:uid="{00000000-0005-0000-0000-00003A000000}"/>
    <cellStyle name="Обычный 6 2 2" xfId="48" xr:uid="{00000000-0005-0000-0000-00003B000000}"/>
    <cellStyle name="Обычный 6 2 3" xfId="49" xr:uid="{00000000-0005-0000-0000-00003C000000}"/>
    <cellStyle name="Обычный 7" xfId="1" xr:uid="{00000000-0005-0000-0000-00003D000000}"/>
    <cellStyle name="Обычный 7 2" xfId="50" xr:uid="{00000000-0005-0000-0000-00003E000000}"/>
    <cellStyle name="Обычный 8" xfId="51" xr:uid="{00000000-0005-0000-0000-00003F000000}"/>
    <cellStyle name="Обычный 9" xfId="86" xr:uid="{00000000-0005-0000-0000-0000A7000000}"/>
    <cellStyle name="Обычный_Форматы по компаниям от 12.03" xfId="67" xr:uid="{00000000-0005-0000-0000-000040000000}"/>
    <cellStyle name="Обычный_Форматы по компаниям_last" xfId="52" xr:uid="{00000000-0005-0000-0000-000041000000}"/>
    <cellStyle name="Плохой 2" xfId="53" xr:uid="{00000000-0005-0000-0000-000042000000}"/>
    <cellStyle name="Плохой 2 2" xfId="131" xr:uid="{00000000-0005-0000-0000-000040000000}"/>
    <cellStyle name="Пояснение 2" xfId="54" xr:uid="{00000000-0005-0000-0000-000043000000}"/>
    <cellStyle name="Пояснение 2 2" xfId="132" xr:uid="{00000000-0005-0000-0000-000041000000}"/>
    <cellStyle name="Примечание 2" xfId="55" xr:uid="{00000000-0005-0000-0000-000044000000}"/>
    <cellStyle name="Примечание 2 2" xfId="83" xr:uid="{00000000-0005-0000-0000-000045000000}"/>
    <cellStyle name="Примечание 2 3" xfId="133" xr:uid="{00000000-0005-0000-0000-000042000000}"/>
    <cellStyle name="Процентный" xfId="78" builtinId="5"/>
    <cellStyle name="Процентный 2" xfId="64" xr:uid="{00000000-0005-0000-0000-000047000000}"/>
    <cellStyle name="Процентный 2 2" xfId="73" xr:uid="{00000000-0005-0000-0000-000048000000}"/>
    <cellStyle name="Процентный 2 2 2" xfId="136" xr:uid="{00000000-0005-0000-0000-000045000000}"/>
    <cellStyle name="Процентный 2 3" xfId="135" xr:uid="{00000000-0005-0000-0000-000044000000}"/>
    <cellStyle name="Процентный 3" xfId="65" xr:uid="{00000000-0005-0000-0000-000049000000}"/>
    <cellStyle name="Процентный 3 2" xfId="137" xr:uid="{00000000-0005-0000-0000-000046000000}"/>
    <cellStyle name="Процентный 4" xfId="68" xr:uid="{00000000-0005-0000-0000-00004A000000}"/>
    <cellStyle name="Процентный 4 2" xfId="76" xr:uid="{00000000-0005-0000-0000-00004B000000}"/>
    <cellStyle name="Процентный 4 3" xfId="138" xr:uid="{00000000-0005-0000-0000-000047000000}"/>
    <cellStyle name="Процентный 5" xfId="134" xr:uid="{00000000-0005-0000-0000-0000B3000000}"/>
    <cellStyle name="Связанная ячейка 2" xfId="56" xr:uid="{00000000-0005-0000-0000-00004C000000}"/>
    <cellStyle name="Связанная ячейка 2 2" xfId="139" xr:uid="{00000000-0005-0000-0000-000048000000}"/>
    <cellStyle name="Стиль 1" xfId="66" xr:uid="{00000000-0005-0000-0000-00004D000000}"/>
    <cellStyle name="Текст предупреждения 2" xfId="57" xr:uid="{00000000-0005-0000-0000-00004E000000}"/>
    <cellStyle name="Текст предупреждения 2 2" xfId="140" xr:uid="{00000000-0005-0000-0000-00004A000000}"/>
    <cellStyle name="Финансовый 2" xfId="58" xr:uid="{00000000-0005-0000-0000-00004F000000}"/>
    <cellStyle name="Финансовый 2 2" xfId="85" xr:uid="{00000000-0005-0000-0000-000050000000}"/>
    <cellStyle name="Финансовый 2 2 2 2 2" xfId="59" xr:uid="{00000000-0005-0000-0000-000051000000}"/>
    <cellStyle name="Финансовый 2 2 2 2 2 2" xfId="142" xr:uid="{00000000-0005-0000-0000-00004C000000}"/>
    <cellStyle name="Финансовый 2 3" xfId="141" xr:uid="{00000000-0005-0000-0000-00004B000000}"/>
    <cellStyle name="Финансовый 2 4" xfId="74" xr:uid="{00000000-0005-0000-0000-000052000000}"/>
    <cellStyle name="Финансовый 2 4 2" xfId="143" xr:uid="{00000000-0005-0000-0000-00004D000000}"/>
    <cellStyle name="Финансовый 3" xfId="60" xr:uid="{00000000-0005-0000-0000-000053000000}"/>
    <cellStyle name="Финансовый 3 2" xfId="70" xr:uid="{00000000-0005-0000-0000-000054000000}"/>
    <cellStyle name="Финансовый 3 2 2" xfId="145" xr:uid="{00000000-0005-0000-0000-00004F000000}"/>
    <cellStyle name="Финансовый 3 3" xfId="144" xr:uid="{00000000-0005-0000-0000-00004E000000}"/>
    <cellStyle name="Финансовый 5" xfId="146" xr:uid="{00000000-0005-0000-0000-000050000000}"/>
    <cellStyle name="Хороший 2" xfId="61" xr:uid="{00000000-0005-0000-0000-000055000000}"/>
    <cellStyle name="Хороший 2 2" xfId="147" xr:uid="{00000000-0005-0000-0000-000051000000}"/>
  </cellStyles>
  <dxfs count="1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4633353693339708"/>
          <c:h val="0.7420738604857491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-14677321.715224467</c:v>
                </c:pt>
                <c:pt idx="1">
                  <c:v>216883.19800156786</c:v>
                </c:pt>
                <c:pt idx="2">
                  <c:v>88108.090397919368</c:v>
                </c:pt>
                <c:pt idx="3">
                  <c:v>84655.544537816342</c:v>
                </c:pt>
                <c:pt idx="4">
                  <c:v>77870.833139406881</c:v>
                </c:pt>
                <c:pt idx="5">
                  <c:v>71629.881857490982</c:v>
                </c:pt>
                <c:pt idx="6">
                  <c:v>65889.111083898679</c:v>
                </c:pt>
                <c:pt idx="7">
                  <c:v>60608.43389444067</c:v>
                </c:pt>
                <c:pt idx="8">
                  <c:v>55750.976128048729</c:v>
                </c:pt>
                <c:pt idx="9">
                  <c:v>51282.81890014909</c:v>
                </c:pt>
                <c:pt idx="10">
                  <c:v>47172.761752279948</c:v>
                </c:pt>
              </c:numCache>
            </c:numRef>
          </c:val>
          <c:smooth val="0"/>
          <c:extLst>
            <c:ext xmlns:c16="http://schemas.microsoft.com/office/drawing/2014/chart" uri="{C3380CC4-5D6E-409C-BE32-E72D297353CC}">
              <c16:uniqueId val="{00000000-CA6E-48B2-88BC-21E94950507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-14677321.715224467</c:v>
                </c:pt>
                <c:pt idx="1">
                  <c:v>-14460438.5172229</c:v>
                </c:pt>
                <c:pt idx="2">
                  <c:v>-14372330.426824981</c:v>
                </c:pt>
                <c:pt idx="3">
                  <c:v>-14287674.882287165</c:v>
                </c:pt>
                <c:pt idx="4">
                  <c:v>-14209804.049147759</c:v>
                </c:pt>
                <c:pt idx="5">
                  <c:v>-14138174.167290268</c:v>
                </c:pt>
                <c:pt idx="6">
                  <c:v>-14072285.05620637</c:v>
                </c:pt>
                <c:pt idx="7">
                  <c:v>-14011676.622311929</c:v>
                </c:pt>
                <c:pt idx="8">
                  <c:v>-13955925.64618388</c:v>
                </c:pt>
                <c:pt idx="9">
                  <c:v>-13904642.827283731</c:v>
                </c:pt>
                <c:pt idx="10">
                  <c:v>-13857470.065531451</c:v>
                </c:pt>
              </c:numCache>
            </c:numRef>
          </c:val>
          <c:smooth val="0"/>
          <c:extLst>
            <c:ext xmlns:c16="http://schemas.microsoft.com/office/drawing/2014/chart" uri="{C3380CC4-5D6E-409C-BE32-E72D297353CC}">
              <c16:uniqueId val="{00000001-CA6E-48B2-88BC-21E949505075}"/>
            </c:ext>
          </c:extLst>
        </c:ser>
        <c:dLbls>
          <c:showLegendKey val="0"/>
          <c:showVal val="0"/>
          <c:showCatName val="0"/>
          <c:showSerName val="0"/>
          <c:showPercent val="0"/>
          <c:showBubbleSize val="0"/>
        </c:dLbls>
        <c:smooth val="0"/>
        <c:axId val="1046823832"/>
        <c:axId val="1046812464"/>
      </c:lineChart>
      <c:catAx>
        <c:axId val="1046823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6812464"/>
        <c:crosses val="autoZero"/>
        <c:auto val="1"/>
        <c:lblAlgn val="ctr"/>
        <c:lblOffset val="100"/>
        <c:noMultiLvlLbl val="0"/>
      </c:catAx>
      <c:valAx>
        <c:axId val="104681246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46823832"/>
        <c:crosses val="autoZero"/>
        <c:crossBetween val="between"/>
      </c:valAx>
    </c:plotArea>
    <c:legend>
      <c:legendPos val="r"/>
      <c:layout>
        <c:manualLayout>
          <c:xMode val="edge"/>
          <c:yMode val="edge"/>
          <c:x val="9.5540193619014363E-2"/>
          <c:y val="0.89000083443326816"/>
          <c:w val="0.83399190627201358"/>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5"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1.42578125" style="32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C4" s="316"/>
      <c r="F4" s="14"/>
      <c r="G4" s="14"/>
      <c r="H4" s="13"/>
    </row>
    <row r="5" spans="1:22" s="10" customFormat="1" ht="15.75" x14ac:dyDescent="0.25">
      <c r="A5" s="394" t="s">
        <v>560</v>
      </c>
      <c r="B5" s="394"/>
      <c r="C5" s="394"/>
      <c r="D5" s="99"/>
      <c r="E5" s="99"/>
      <c r="F5" s="99"/>
      <c r="G5" s="99"/>
      <c r="H5" s="99"/>
      <c r="I5" s="99"/>
      <c r="J5" s="99"/>
    </row>
    <row r="6" spans="1:22" s="10" customFormat="1" ht="18.75" x14ac:dyDescent="0.3">
      <c r="A6" s="130"/>
      <c r="B6" s="14"/>
      <c r="C6" s="317"/>
      <c r="F6" s="14"/>
      <c r="G6" s="14"/>
      <c r="H6" s="13"/>
    </row>
    <row r="7" spans="1:22" s="10" customFormat="1" ht="18.75" x14ac:dyDescent="0.2">
      <c r="A7" s="396" t="s">
        <v>6</v>
      </c>
      <c r="B7" s="396"/>
      <c r="C7" s="396"/>
      <c r="D7" s="11"/>
      <c r="E7" s="11"/>
      <c r="F7" s="11"/>
      <c r="G7" s="11"/>
      <c r="H7" s="11"/>
      <c r="I7" s="11"/>
      <c r="J7" s="11"/>
      <c r="K7" s="11"/>
      <c r="L7" s="11"/>
      <c r="M7" s="11"/>
      <c r="N7" s="11"/>
      <c r="O7" s="11"/>
      <c r="P7" s="11"/>
      <c r="Q7" s="11"/>
      <c r="R7" s="11"/>
      <c r="S7" s="11"/>
      <c r="T7" s="11"/>
      <c r="U7" s="11"/>
      <c r="V7" s="11"/>
    </row>
    <row r="8" spans="1:22" s="10" customFormat="1" ht="18.75" x14ac:dyDescent="0.2">
      <c r="A8" s="131"/>
      <c r="B8" s="131"/>
      <c r="C8" s="318"/>
      <c r="D8" s="12"/>
      <c r="E8" s="12"/>
      <c r="F8" s="12"/>
      <c r="G8" s="12"/>
      <c r="H8" s="12"/>
      <c r="I8" s="11"/>
      <c r="J8" s="11"/>
      <c r="K8" s="11"/>
      <c r="L8" s="11"/>
      <c r="M8" s="11"/>
      <c r="N8" s="11"/>
      <c r="O8" s="11"/>
      <c r="P8" s="11"/>
      <c r="Q8" s="11"/>
      <c r="R8" s="11"/>
      <c r="S8" s="11"/>
      <c r="T8" s="11"/>
      <c r="U8" s="11"/>
      <c r="V8" s="11"/>
    </row>
    <row r="9" spans="1:22" s="10" customFormat="1" ht="18.75" x14ac:dyDescent="0.2">
      <c r="A9" s="399" t="s">
        <v>547</v>
      </c>
      <c r="B9" s="399"/>
      <c r="C9" s="399"/>
      <c r="D9" s="6"/>
      <c r="E9" s="6"/>
      <c r="F9" s="6"/>
      <c r="G9" s="6"/>
      <c r="H9" s="6"/>
      <c r="I9" s="11"/>
      <c r="J9" s="11"/>
      <c r="K9" s="11"/>
      <c r="L9" s="11"/>
      <c r="M9" s="11"/>
      <c r="N9" s="11"/>
      <c r="O9" s="11"/>
      <c r="P9" s="11"/>
      <c r="Q9" s="11"/>
      <c r="R9" s="11"/>
      <c r="S9" s="11"/>
      <c r="T9" s="11"/>
      <c r="U9" s="11"/>
      <c r="V9" s="11"/>
    </row>
    <row r="10" spans="1:22" s="10" customFormat="1" ht="18.75" x14ac:dyDescent="0.2">
      <c r="A10" s="397" t="s">
        <v>5</v>
      </c>
      <c r="B10" s="397"/>
      <c r="C10" s="39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319"/>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98" t="s">
        <v>529</v>
      </c>
      <c r="B12" s="398"/>
      <c r="C12" s="398"/>
      <c r="D12" s="6"/>
      <c r="E12" s="6"/>
      <c r="F12" s="6"/>
      <c r="G12" s="6"/>
      <c r="H12" s="6"/>
      <c r="I12" s="11"/>
      <c r="J12" s="11"/>
      <c r="K12" s="11"/>
      <c r="L12" s="11"/>
      <c r="M12" s="11"/>
      <c r="N12" s="11"/>
      <c r="O12" s="11"/>
      <c r="P12" s="11"/>
      <c r="Q12" s="11"/>
      <c r="R12" s="11"/>
      <c r="S12" s="11"/>
      <c r="T12" s="11"/>
      <c r="U12" s="11"/>
      <c r="V12" s="11"/>
    </row>
    <row r="13" spans="1:22" s="10" customFormat="1" ht="18.75" x14ac:dyDescent="0.2">
      <c r="A13" s="397" t="s">
        <v>4</v>
      </c>
      <c r="B13" s="397"/>
      <c r="C13" s="39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320"/>
      <c r="D14" s="8"/>
      <c r="E14" s="8"/>
      <c r="F14" s="8"/>
      <c r="G14" s="8"/>
      <c r="H14" s="8"/>
      <c r="I14" s="8"/>
      <c r="J14" s="8"/>
      <c r="K14" s="8"/>
      <c r="L14" s="8"/>
      <c r="M14" s="8"/>
      <c r="N14" s="8"/>
      <c r="O14" s="8"/>
      <c r="P14" s="8"/>
      <c r="Q14" s="8"/>
      <c r="R14" s="8"/>
      <c r="S14" s="8"/>
      <c r="T14" s="8"/>
      <c r="U14" s="8"/>
      <c r="V14" s="8"/>
    </row>
    <row r="15" spans="1:22" s="2" customFormat="1" ht="80.25" customHeight="1" x14ac:dyDescent="0.2">
      <c r="A15" s="395" t="s">
        <v>535</v>
      </c>
      <c r="B15" s="395"/>
      <c r="C15" s="395"/>
      <c r="D15" s="6"/>
      <c r="E15" s="6"/>
      <c r="F15" s="6"/>
      <c r="G15" s="6"/>
      <c r="H15" s="6"/>
      <c r="I15" s="6"/>
      <c r="J15" s="6"/>
      <c r="K15" s="6"/>
      <c r="L15" s="6"/>
      <c r="M15" s="6"/>
      <c r="N15" s="6"/>
      <c r="O15" s="6"/>
      <c r="P15" s="6"/>
      <c r="Q15" s="6"/>
      <c r="R15" s="6"/>
      <c r="S15" s="6"/>
      <c r="T15" s="6"/>
      <c r="U15" s="6"/>
      <c r="V15" s="6"/>
    </row>
    <row r="16" spans="1:22" s="2" customFormat="1" ht="15" customHeight="1" x14ac:dyDescent="0.2">
      <c r="A16" s="397" t="s">
        <v>3</v>
      </c>
      <c r="B16" s="397"/>
      <c r="C16" s="3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21"/>
      <c r="D17" s="3"/>
      <c r="E17" s="3"/>
      <c r="F17" s="3"/>
      <c r="G17" s="3"/>
      <c r="H17" s="3"/>
      <c r="I17" s="3"/>
      <c r="J17" s="3"/>
      <c r="K17" s="3"/>
      <c r="L17" s="3"/>
      <c r="M17" s="3"/>
      <c r="N17" s="3"/>
      <c r="O17" s="3"/>
      <c r="P17" s="3"/>
      <c r="Q17" s="3"/>
      <c r="R17" s="3"/>
      <c r="S17" s="3"/>
    </row>
    <row r="18" spans="1:22" s="2" customFormat="1" ht="15" customHeight="1" x14ac:dyDescent="0.2">
      <c r="A18" s="403" t="s">
        <v>382</v>
      </c>
      <c r="B18" s="404"/>
      <c r="C18" s="40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322"/>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06" t="s">
        <v>61</v>
      </c>
      <c r="B22" s="327" t="s">
        <v>265</v>
      </c>
      <c r="C22" s="305" t="s">
        <v>536</v>
      </c>
      <c r="D22" s="27"/>
      <c r="E22" s="27"/>
      <c r="F22" s="27"/>
      <c r="G22" s="27"/>
      <c r="H22" s="27"/>
      <c r="I22" s="26"/>
      <c r="J22" s="26"/>
      <c r="K22" s="26"/>
      <c r="L22" s="26"/>
      <c r="M22" s="26"/>
      <c r="N22" s="26"/>
      <c r="O22" s="26"/>
      <c r="P22" s="26"/>
      <c r="Q22" s="26"/>
      <c r="R22" s="26"/>
      <c r="S22" s="26"/>
      <c r="T22" s="25"/>
      <c r="U22" s="25"/>
      <c r="V22" s="25"/>
    </row>
    <row r="23" spans="1:22" s="2" customFormat="1" ht="63" x14ac:dyDescent="0.2">
      <c r="A23" s="307" t="s">
        <v>60</v>
      </c>
      <c r="B23" s="327" t="s">
        <v>409</v>
      </c>
      <c r="C23" s="305" t="s">
        <v>530</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400"/>
      <c r="B24" s="401"/>
      <c r="C24" s="402"/>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301" t="s">
        <v>59</v>
      </c>
      <c r="B25" s="327" t="s">
        <v>331</v>
      </c>
      <c r="C25" s="305" t="s">
        <v>450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301" t="s">
        <v>58</v>
      </c>
      <c r="B26" s="327" t="s">
        <v>71</v>
      </c>
      <c r="C26" s="305" t="s">
        <v>398</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301" t="s">
        <v>56</v>
      </c>
      <c r="B27" s="327" t="s">
        <v>70</v>
      </c>
      <c r="C27" s="305" t="s">
        <v>564</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301" t="s">
        <v>55</v>
      </c>
      <c r="B28" s="327" t="s">
        <v>332</v>
      </c>
      <c r="C28" s="305" t="s">
        <v>411</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301" t="s">
        <v>53</v>
      </c>
      <c r="B29" s="327" t="s">
        <v>333</v>
      </c>
      <c r="C29" s="305" t="s">
        <v>411</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301" t="s">
        <v>51</v>
      </c>
      <c r="B30" s="327" t="s">
        <v>334</v>
      </c>
      <c r="C30" s="305" t="s">
        <v>411</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301" t="s">
        <v>69</v>
      </c>
      <c r="B31" s="327" t="s">
        <v>335</v>
      </c>
      <c r="C31" s="305" t="s">
        <v>411</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301" t="s">
        <v>67</v>
      </c>
      <c r="B32" s="327" t="s">
        <v>336</v>
      </c>
      <c r="C32" s="305" t="s">
        <v>411</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301" t="s">
        <v>66</v>
      </c>
      <c r="B33" s="327" t="s">
        <v>337</v>
      </c>
      <c r="C33" s="305" t="s">
        <v>511</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301" t="s">
        <v>351</v>
      </c>
      <c r="B34" s="327" t="s">
        <v>338</v>
      </c>
      <c r="C34" s="305" t="s">
        <v>411</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301" t="s">
        <v>341</v>
      </c>
      <c r="B35" s="327" t="s">
        <v>68</v>
      </c>
      <c r="C35" s="305" t="s">
        <v>411</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301" t="s">
        <v>352</v>
      </c>
      <c r="B36" s="327" t="s">
        <v>339</v>
      </c>
      <c r="C36" s="305" t="s">
        <v>412</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301" t="s">
        <v>342</v>
      </c>
      <c r="B37" s="327" t="s">
        <v>340</v>
      </c>
      <c r="C37" s="305" t="s">
        <v>410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301" t="s">
        <v>353</v>
      </c>
      <c r="B38" s="327" t="s">
        <v>203</v>
      </c>
      <c r="C38" s="305" t="s">
        <v>411</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400"/>
      <c r="B39" s="401"/>
      <c r="C39" s="402"/>
      <c r="D39" s="21"/>
      <c r="E39" s="21"/>
      <c r="F39" s="21"/>
      <c r="G39" s="21"/>
      <c r="H39" s="21"/>
      <c r="I39" s="21"/>
      <c r="J39" s="21"/>
      <c r="K39" s="21"/>
      <c r="L39" s="21"/>
      <c r="M39" s="21"/>
      <c r="N39" s="21"/>
      <c r="O39" s="21"/>
      <c r="P39" s="21"/>
      <c r="Q39" s="21"/>
      <c r="R39" s="21"/>
      <c r="S39" s="21"/>
      <c r="T39" s="21"/>
      <c r="U39" s="21"/>
      <c r="V39" s="21"/>
    </row>
    <row r="40" spans="1:22" ht="63" x14ac:dyDescent="0.25">
      <c r="A40" s="301" t="s">
        <v>343</v>
      </c>
      <c r="B40" s="302" t="s">
        <v>394</v>
      </c>
      <c r="C40" s="324" t="s">
        <v>531</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301" t="s">
        <v>354</v>
      </c>
      <c r="B41" s="302" t="s">
        <v>377</v>
      </c>
      <c r="C41" s="323" t="s">
        <v>410</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301" t="s">
        <v>344</v>
      </c>
      <c r="B42" s="302" t="s">
        <v>391</v>
      </c>
      <c r="C42" s="323" t="s">
        <v>410</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301" t="s">
        <v>357</v>
      </c>
      <c r="B43" s="302" t="s">
        <v>358</v>
      </c>
      <c r="C43" s="302" t="s">
        <v>450</v>
      </c>
      <c r="D43" s="21"/>
      <c r="E43" s="21"/>
      <c r="F43" s="21"/>
      <c r="G43" s="21"/>
      <c r="H43" s="21"/>
      <c r="I43" s="21"/>
      <c r="J43" s="21"/>
      <c r="K43" s="21"/>
      <c r="L43" s="21"/>
      <c r="M43" s="21"/>
      <c r="N43" s="21"/>
      <c r="O43" s="21"/>
      <c r="P43" s="21"/>
      <c r="Q43" s="21"/>
      <c r="R43" s="21"/>
      <c r="S43" s="21"/>
      <c r="T43" s="21"/>
      <c r="U43" s="21"/>
      <c r="V43" s="21"/>
    </row>
    <row r="44" spans="1:22" ht="94.5" x14ac:dyDescent="0.25">
      <c r="A44" s="301" t="s">
        <v>345</v>
      </c>
      <c r="B44" s="302" t="s">
        <v>383</v>
      </c>
      <c r="C44" s="302" t="s">
        <v>450</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301" t="s">
        <v>378</v>
      </c>
      <c r="B45" s="302" t="s">
        <v>384</v>
      </c>
      <c r="C45" s="302" t="s">
        <v>450</v>
      </c>
      <c r="D45" s="21"/>
      <c r="E45" s="21"/>
      <c r="F45" s="21"/>
      <c r="G45" s="21"/>
      <c r="H45" s="21"/>
      <c r="I45" s="21"/>
      <c r="J45" s="21"/>
      <c r="K45" s="21"/>
      <c r="L45" s="21"/>
      <c r="M45" s="21"/>
      <c r="N45" s="21"/>
      <c r="O45" s="21"/>
      <c r="P45" s="21"/>
      <c r="Q45" s="21"/>
      <c r="R45" s="21"/>
      <c r="S45" s="21"/>
      <c r="T45" s="21"/>
      <c r="U45" s="21"/>
      <c r="V45" s="21"/>
    </row>
    <row r="46" spans="1:22" ht="94.5" x14ac:dyDescent="0.25">
      <c r="A46" s="301" t="s">
        <v>346</v>
      </c>
      <c r="B46" s="302" t="s">
        <v>385</v>
      </c>
      <c r="C46" s="302" t="s">
        <v>450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400"/>
      <c r="B47" s="401"/>
      <c r="C47" s="402"/>
      <c r="D47" s="21"/>
      <c r="E47" s="21"/>
      <c r="F47" s="21"/>
      <c r="G47" s="21"/>
      <c r="H47" s="21"/>
      <c r="I47" s="21"/>
      <c r="J47" s="21"/>
      <c r="K47" s="21"/>
      <c r="L47" s="21"/>
      <c r="M47" s="21"/>
      <c r="N47" s="21"/>
      <c r="O47" s="21"/>
      <c r="P47" s="21"/>
      <c r="Q47" s="21"/>
      <c r="R47" s="21"/>
      <c r="S47" s="21"/>
      <c r="T47" s="21"/>
      <c r="U47" s="21"/>
      <c r="V47" s="21"/>
    </row>
    <row r="48" spans="1:22" ht="75.75" customHeight="1" x14ac:dyDescent="0.25">
      <c r="A48" s="301" t="s">
        <v>379</v>
      </c>
      <c r="B48" s="302" t="s">
        <v>392</v>
      </c>
      <c r="C48" s="328" t="str">
        <f>CONCATENATE(ROUND('6.2. Паспорт фин осв ввод'!AC24,2)," млн.руб.")</f>
        <v>19,05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301" t="s">
        <v>347</v>
      </c>
      <c r="B49" s="302" t="s">
        <v>393</v>
      </c>
      <c r="C49" s="328" t="str">
        <f>CONCATENATE(ROUND('6.2. Паспорт фин осв ввод'!AC30,2)," млн.руб.")</f>
        <v>15,61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325"/>
      <c r="D50" s="21"/>
      <c r="E50" s="21"/>
      <c r="F50" s="21"/>
      <c r="G50" s="21"/>
      <c r="H50" s="21"/>
      <c r="I50" s="21"/>
      <c r="J50" s="21"/>
      <c r="K50" s="21"/>
      <c r="L50" s="21"/>
      <c r="M50" s="21"/>
      <c r="N50" s="21"/>
      <c r="O50" s="21"/>
      <c r="P50" s="21"/>
      <c r="Q50" s="21"/>
      <c r="R50" s="21"/>
      <c r="S50" s="21"/>
      <c r="T50" s="21"/>
      <c r="U50" s="21"/>
      <c r="V50" s="21"/>
    </row>
    <row r="51" spans="1:22" x14ac:dyDescent="0.25">
      <c r="A51" s="21"/>
      <c r="B51" s="21"/>
      <c r="C51" s="325"/>
      <c r="D51" s="21"/>
      <c r="E51" s="21"/>
      <c r="F51" s="21"/>
      <c r="G51" s="21"/>
      <c r="H51" s="21"/>
      <c r="I51" s="21"/>
      <c r="J51" s="21"/>
      <c r="K51" s="21"/>
      <c r="L51" s="21"/>
      <c r="M51" s="21"/>
      <c r="N51" s="21"/>
      <c r="O51" s="21"/>
      <c r="P51" s="21"/>
      <c r="Q51" s="21"/>
      <c r="R51" s="21"/>
      <c r="S51" s="21"/>
      <c r="T51" s="21"/>
      <c r="U51" s="21"/>
      <c r="V51" s="21"/>
    </row>
    <row r="52" spans="1:22" x14ac:dyDescent="0.25">
      <c r="A52" s="21"/>
      <c r="B52" s="21"/>
      <c r="C52" s="325"/>
      <c r="D52" s="21"/>
      <c r="E52" s="21"/>
      <c r="F52" s="21"/>
      <c r="G52" s="21"/>
      <c r="H52" s="21"/>
      <c r="I52" s="21"/>
      <c r="J52" s="21"/>
      <c r="K52" s="21"/>
      <c r="L52" s="21"/>
      <c r="M52" s="21"/>
      <c r="N52" s="21"/>
      <c r="O52" s="21"/>
      <c r="P52" s="21"/>
      <c r="Q52" s="21"/>
      <c r="R52" s="21"/>
      <c r="S52" s="21"/>
      <c r="T52" s="21"/>
      <c r="U52" s="21"/>
      <c r="V52" s="21"/>
    </row>
    <row r="53" spans="1:22" x14ac:dyDescent="0.25">
      <c r="A53" s="21"/>
      <c r="B53" s="21"/>
      <c r="C53" s="325"/>
      <c r="D53" s="21"/>
      <c r="E53" s="21"/>
      <c r="F53" s="21"/>
      <c r="G53" s="21"/>
      <c r="H53" s="21"/>
      <c r="I53" s="21"/>
      <c r="J53" s="21"/>
      <c r="K53" s="21"/>
      <c r="L53" s="21"/>
      <c r="M53" s="21"/>
      <c r="N53" s="21"/>
      <c r="O53" s="21"/>
      <c r="P53" s="21"/>
      <c r="Q53" s="21"/>
      <c r="R53" s="21"/>
      <c r="S53" s="21"/>
      <c r="T53" s="21"/>
      <c r="U53" s="21"/>
      <c r="V53" s="21"/>
    </row>
    <row r="54" spans="1:22" x14ac:dyDescent="0.25">
      <c r="A54" s="21"/>
      <c r="B54" s="21"/>
      <c r="C54" s="325"/>
      <c r="D54" s="21"/>
      <c r="E54" s="21"/>
      <c r="F54" s="21"/>
      <c r="G54" s="21"/>
      <c r="H54" s="21"/>
      <c r="I54" s="21"/>
      <c r="J54" s="21"/>
      <c r="K54" s="21"/>
      <c r="L54" s="21"/>
      <c r="M54" s="21"/>
      <c r="N54" s="21"/>
      <c r="O54" s="21"/>
      <c r="P54" s="21"/>
      <c r="Q54" s="21"/>
      <c r="R54" s="21"/>
      <c r="S54" s="21"/>
      <c r="T54" s="21"/>
      <c r="U54" s="21"/>
      <c r="V54" s="21"/>
    </row>
    <row r="55" spans="1:22" x14ac:dyDescent="0.25">
      <c r="A55" s="21"/>
      <c r="B55" s="21"/>
      <c r="C55" s="325"/>
      <c r="D55" s="21"/>
      <c r="E55" s="21"/>
      <c r="F55" s="21"/>
      <c r="G55" s="21"/>
      <c r="H55" s="21"/>
      <c r="I55" s="21"/>
      <c r="J55" s="21"/>
      <c r="K55" s="21"/>
      <c r="L55" s="21"/>
      <c r="M55" s="21"/>
      <c r="N55" s="21"/>
      <c r="O55" s="21"/>
      <c r="P55" s="21"/>
      <c r="Q55" s="21"/>
      <c r="R55" s="21"/>
      <c r="S55" s="21"/>
      <c r="T55" s="21"/>
      <c r="U55" s="21"/>
      <c r="V55" s="21"/>
    </row>
    <row r="56" spans="1:22" x14ac:dyDescent="0.25">
      <c r="A56" s="21"/>
      <c r="B56" s="21"/>
      <c r="C56" s="325"/>
      <c r="D56" s="21"/>
      <c r="E56" s="21"/>
      <c r="F56" s="21"/>
      <c r="G56" s="21"/>
      <c r="H56" s="21"/>
      <c r="I56" s="21"/>
      <c r="J56" s="21"/>
      <c r="K56" s="21"/>
      <c r="L56" s="21"/>
      <c r="M56" s="21"/>
      <c r="N56" s="21"/>
      <c r="O56" s="21"/>
      <c r="P56" s="21"/>
      <c r="Q56" s="21"/>
      <c r="R56" s="21"/>
      <c r="S56" s="21"/>
      <c r="T56" s="21"/>
      <c r="U56" s="21"/>
      <c r="V56" s="21"/>
    </row>
    <row r="57" spans="1:22" x14ac:dyDescent="0.25">
      <c r="A57" s="21"/>
      <c r="B57" s="21"/>
      <c r="C57" s="325"/>
      <c r="D57" s="21"/>
      <c r="E57" s="21"/>
      <c r="F57" s="21"/>
      <c r="G57" s="21"/>
      <c r="H57" s="21"/>
      <c r="I57" s="21"/>
      <c r="J57" s="21"/>
      <c r="K57" s="21"/>
      <c r="L57" s="21"/>
      <c r="M57" s="21"/>
      <c r="N57" s="21"/>
      <c r="O57" s="21"/>
      <c r="P57" s="21"/>
      <c r="Q57" s="21"/>
      <c r="R57" s="21"/>
      <c r="S57" s="21"/>
      <c r="T57" s="21"/>
      <c r="U57" s="21"/>
      <c r="V57" s="21"/>
    </row>
    <row r="58" spans="1:22" x14ac:dyDescent="0.25">
      <c r="A58" s="21"/>
      <c r="B58" s="21"/>
      <c r="C58" s="325"/>
      <c r="D58" s="21"/>
      <c r="E58" s="21"/>
      <c r="F58" s="21"/>
      <c r="G58" s="21"/>
      <c r="H58" s="21"/>
      <c r="I58" s="21"/>
      <c r="J58" s="21"/>
      <c r="K58" s="21"/>
      <c r="L58" s="21"/>
      <c r="M58" s="21"/>
      <c r="N58" s="21"/>
      <c r="O58" s="21"/>
      <c r="P58" s="21"/>
      <c r="Q58" s="21"/>
      <c r="R58" s="21"/>
      <c r="S58" s="21"/>
      <c r="T58" s="21"/>
      <c r="U58" s="21"/>
      <c r="V58" s="21"/>
    </row>
    <row r="59" spans="1:22" x14ac:dyDescent="0.25">
      <c r="A59" s="21"/>
      <c r="B59" s="21"/>
      <c r="C59" s="325"/>
      <c r="D59" s="21"/>
      <c r="E59" s="21"/>
      <c r="F59" s="21"/>
      <c r="G59" s="21"/>
      <c r="H59" s="21"/>
      <c r="I59" s="21"/>
      <c r="J59" s="21"/>
      <c r="K59" s="21"/>
      <c r="L59" s="21"/>
      <c r="M59" s="21"/>
      <c r="N59" s="21"/>
      <c r="O59" s="21"/>
      <c r="P59" s="21"/>
      <c r="Q59" s="21"/>
      <c r="R59" s="21"/>
      <c r="S59" s="21"/>
      <c r="T59" s="21"/>
      <c r="U59" s="21"/>
      <c r="V59" s="21"/>
    </row>
    <row r="60" spans="1:22" x14ac:dyDescent="0.25">
      <c r="A60" s="21"/>
      <c r="B60" s="21"/>
      <c r="C60" s="325"/>
      <c r="D60" s="21"/>
      <c r="E60" s="21"/>
      <c r="F60" s="21"/>
      <c r="G60" s="21"/>
      <c r="H60" s="21"/>
      <c r="I60" s="21"/>
      <c r="J60" s="21"/>
      <c r="K60" s="21"/>
      <c r="L60" s="21"/>
      <c r="M60" s="21"/>
      <c r="N60" s="21"/>
      <c r="O60" s="21"/>
      <c r="P60" s="21"/>
      <c r="Q60" s="21"/>
      <c r="R60" s="21"/>
      <c r="S60" s="21"/>
      <c r="T60" s="21"/>
      <c r="U60" s="21"/>
      <c r="V60" s="21"/>
    </row>
    <row r="61" spans="1:22" x14ac:dyDescent="0.25">
      <c r="A61" s="21"/>
      <c r="B61" s="21"/>
      <c r="C61" s="325"/>
      <c r="D61" s="21"/>
      <c r="E61" s="21"/>
      <c r="F61" s="21"/>
      <c r="G61" s="21"/>
      <c r="H61" s="21"/>
      <c r="I61" s="21"/>
      <c r="J61" s="21"/>
      <c r="K61" s="21"/>
      <c r="L61" s="21"/>
      <c r="M61" s="21"/>
      <c r="N61" s="21"/>
      <c r="O61" s="21"/>
      <c r="P61" s="21"/>
      <c r="Q61" s="21"/>
      <c r="R61" s="21"/>
      <c r="S61" s="21"/>
      <c r="T61" s="21"/>
      <c r="U61" s="21"/>
      <c r="V61" s="21"/>
    </row>
    <row r="62" spans="1:22" x14ac:dyDescent="0.25">
      <c r="A62" s="21"/>
      <c r="B62" s="21"/>
      <c r="C62" s="325"/>
      <c r="D62" s="21"/>
      <c r="E62" s="21"/>
      <c r="F62" s="21"/>
      <c r="G62" s="21"/>
      <c r="H62" s="21"/>
      <c r="I62" s="21"/>
      <c r="J62" s="21"/>
      <c r="K62" s="21"/>
      <c r="L62" s="21"/>
      <c r="M62" s="21"/>
      <c r="N62" s="21"/>
      <c r="O62" s="21"/>
      <c r="P62" s="21"/>
      <c r="Q62" s="21"/>
      <c r="R62" s="21"/>
      <c r="S62" s="21"/>
      <c r="T62" s="21"/>
      <c r="U62" s="21"/>
      <c r="V62" s="21"/>
    </row>
    <row r="63" spans="1:22" x14ac:dyDescent="0.25">
      <c r="A63" s="21"/>
      <c r="B63" s="21"/>
      <c r="C63" s="325"/>
      <c r="D63" s="21"/>
      <c r="E63" s="21"/>
      <c r="F63" s="21"/>
      <c r="G63" s="21"/>
      <c r="H63" s="21"/>
      <c r="I63" s="21"/>
      <c r="J63" s="21"/>
      <c r="K63" s="21"/>
      <c r="L63" s="21"/>
      <c r="M63" s="21"/>
      <c r="N63" s="21"/>
      <c r="O63" s="21"/>
      <c r="P63" s="21"/>
      <c r="Q63" s="21"/>
      <c r="R63" s="21"/>
      <c r="S63" s="21"/>
      <c r="T63" s="21"/>
      <c r="U63" s="21"/>
      <c r="V63" s="21"/>
    </row>
    <row r="64" spans="1:22" x14ac:dyDescent="0.25">
      <c r="A64" s="21"/>
      <c r="B64" s="21"/>
      <c r="C64" s="325"/>
      <c r="D64" s="21"/>
      <c r="E64" s="21"/>
      <c r="F64" s="21"/>
      <c r="G64" s="21"/>
      <c r="H64" s="21"/>
      <c r="I64" s="21"/>
      <c r="J64" s="21"/>
      <c r="K64" s="21"/>
      <c r="L64" s="21"/>
      <c r="M64" s="21"/>
      <c r="N64" s="21"/>
      <c r="O64" s="21"/>
      <c r="P64" s="21"/>
      <c r="Q64" s="21"/>
      <c r="R64" s="21"/>
      <c r="S64" s="21"/>
      <c r="T64" s="21"/>
      <c r="U64" s="21"/>
      <c r="V64" s="21"/>
    </row>
    <row r="65" spans="1:22" x14ac:dyDescent="0.25">
      <c r="A65" s="21"/>
      <c r="B65" s="21"/>
      <c r="C65" s="325"/>
      <c r="D65" s="21"/>
      <c r="E65" s="21"/>
      <c r="F65" s="21"/>
      <c r="G65" s="21"/>
      <c r="H65" s="21"/>
      <c r="I65" s="21"/>
      <c r="J65" s="21"/>
      <c r="K65" s="21"/>
      <c r="L65" s="21"/>
      <c r="M65" s="21"/>
      <c r="N65" s="21"/>
      <c r="O65" s="21"/>
      <c r="P65" s="21"/>
      <c r="Q65" s="21"/>
      <c r="R65" s="21"/>
      <c r="S65" s="21"/>
      <c r="T65" s="21"/>
      <c r="U65" s="21"/>
      <c r="V65" s="21"/>
    </row>
    <row r="66" spans="1:22" x14ac:dyDescent="0.25">
      <c r="A66" s="21"/>
      <c r="B66" s="21"/>
      <c r="C66" s="325"/>
      <c r="D66" s="21"/>
      <c r="E66" s="21"/>
      <c r="F66" s="21"/>
      <c r="G66" s="21"/>
      <c r="H66" s="21"/>
      <c r="I66" s="21"/>
      <c r="J66" s="21"/>
      <c r="K66" s="21"/>
      <c r="L66" s="21"/>
      <c r="M66" s="21"/>
      <c r="N66" s="21"/>
      <c r="O66" s="21"/>
      <c r="P66" s="21"/>
      <c r="Q66" s="21"/>
      <c r="R66" s="21"/>
      <c r="S66" s="21"/>
      <c r="T66" s="21"/>
      <c r="U66" s="21"/>
      <c r="V66" s="21"/>
    </row>
    <row r="67" spans="1:22" x14ac:dyDescent="0.25">
      <c r="A67" s="21"/>
      <c r="B67" s="21"/>
      <c r="C67" s="325"/>
      <c r="D67" s="21"/>
      <c r="E67" s="21"/>
      <c r="F67" s="21"/>
      <c r="G67" s="21"/>
      <c r="H67" s="21"/>
      <c r="I67" s="21"/>
      <c r="J67" s="21"/>
      <c r="K67" s="21"/>
      <c r="L67" s="21"/>
      <c r="M67" s="21"/>
      <c r="N67" s="21"/>
      <c r="O67" s="21"/>
      <c r="P67" s="21"/>
      <c r="Q67" s="21"/>
      <c r="R67" s="21"/>
      <c r="S67" s="21"/>
      <c r="T67" s="21"/>
      <c r="U67" s="21"/>
      <c r="V67" s="21"/>
    </row>
    <row r="68" spans="1:22" x14ac:dyDescent="0.25">
      <c r="A68" s="21"/>
      <c r="B68" s="21"/>
      <c r="C68" s="325"/>
      <c r="D68" s="21"/>
      <c r="E68" s="21"/>
      <c r="F68" s="21"/>
      <c r="G68" s="21"/>
      <c r="H68" s="21"/>
      <c r="I68" s="21"/>
      <c r="J68" s="21"/>
      <c r="K68" s="21"/>
      <c r="L68" s="21"/>
      <c r="M68" s="21"/>
      <c r="N68" s="21"/>
      <c r="O68" s="21"/>
      <c r="P68" s="21"/>
      <c r="Q68" s="21"/>
      <c r="R68" s="21"/>
      <c r="S68" s="21"/>
      <c r="T68" s="21"/>
      <c r="U68" s="21"/>
      <c r="V68" s="21"/>
    </row>
    <row r="69" spans="1:22" x14ac:dyDescent="0.25">
      <c r="A69" s="21"/>
      <c r="B69" s="21"/>
      <c r="C69" s="325"/>
      <c r="D69" s="21"/>
      <c r="E69" s="21"/>
      <c r="F69" s="21"/>
      <c r="G69" s="21"/>
      <c r="H69" s="21"/>
      <c r="I69" s="21"/>
      <c r="J69" s="21"/>
      <c r="K69" s="21"/>
      <c r="L69" s="21"/>
      <c r="M69" s="21"/>
      <c r="N69" s="21"/>
      <c r="O69" s="21"/>
      <c r="P69" s="21"/>
      <c r="Q69" s="21"/>
      <c r="R69" s="21"/>
      <c r="S69" s="21"/>
      <c r="T69" s="21"/>
      <c r="U69" s="21"/>
      <c r="V69" s="21"/>
    </row>
    <row r="70" spans="1:22" x14ac:dyDescent="0.25">
      <c r="A70" s="21"/>
      <c r="B70" s="21"/>
      <c r="C70" s="325"/>
      <c r="D70" s="21"/>
      <c r="E70" s="21"/>
      <c r="F70" s="21"/>
      <c r="G70" s="21"/>
      <c r="H70" s="21"/>
      <c r="I70" s="21"/>
      <c r="J70" s="21"/>
      <c r="K70" s="21"/>
      <c r="L70" s="21"/>
      <c r="M70" s="21"/>
      <c r="N70" s="21"/>
      <c r="O70" s="21"/>
      <c r="P70" s="21"/>
      <c r="Q70" s="21"/>
      <c r="R70" s="21"/>
      <c r="S70" s="21"/>
      <c r="T70" s="21"/>
      <c r="U70" s="21"/>
      <c r="V70" s="21"/>
    </row>
    <row r="71" spans="1:22" x14ac:dyDescent="0.25">
      <c r="A71" s="21"/>
      <c r="B71" s="21"/>
      <c r="C71" s="325"/>
      <c r="D71" s="21"/>
      <c r="E71" s="21"/>
      <c r="F71" s="21"/>
      <c r="G71" s="21"/>
      <c r="H71" s="21"/>
      <c r="I71" s="21"/>
      <c r="J71" s="21"/>
      <c r="K71" s="21"/>
      <c r="L71" s="21"/>
      <c r="M71" s="21"/>
      <c r="N71" s="21"/>
      <c r="O71" s="21"/>
      <c r="P71" s="21"/>
      <c r="Q71" s="21"/>
      <c r="R71" s="21"/>
      <c r="S71" s="21"/>
      <c r="T71" s="21"/>
      <c r="U71" s="21"/>
      <c r="V71" s="21"/>
    </row>
    <row r="72" spans="1:22" x14ac:dyDescent="0.25">
      <c r="A72" s="21"/>
      <c r="B72" s="21"/>
      <c r="C72" s="325"/>
      <c r="D72" s="21"/>
      <c r="E72" s="21"/>
      <c r="F72" s="21"/>
      <c r="G72" s="21"/>
      <c r="H72" s="21"/>
      <c r="I72" s="21"/>
      <c r="J72" s="21"/>
      <c r="K72" s="21"/>
      <c r="L72" s="21"/>
      <c r="M72" s="21"/>
      <c r="N72" s="21"/>
      <c r="O72" s="21"/>
      <c r="P72" s="21"/>
      <c r="Q72" s="21"/>
      <c r="R72" s="21"/>
      <c r="S72" s="21"/>
      <c r="T72" s="21"/>
      <c r="U72" s="21"/>
      <c r="V72" s="21"/>
    </row>
    <row r="73" spans="1:22" x14ac:dyDescent="0.25">
      <c r="A73" s="21"/>
      <c r="B73" s="21"/>
      <c r="C73" s="325"/>
      <c r="D73" s="21"/>
      <c r="E73" s="21"/>
      <c r="F73" s="21"/>
      <c r="G73" s="21"/>
      <c r="H73" s="21"/>
      <c r="I73" s="21"/>
      <c r="J73" s="21"/>
      <c r="K73" s="21"/>
      <c r="L73" s="21"/>
      <c r="M73" s="21"/>
      <c r="N73" s="21"/>
      <c r="O73" s="21"/>
      <c r="P73" s="21"/>
      <c r="Q73" s="21"/>
      <c r="R73" s="21"/>
      <c r="S73" s="21"/>
      <c r="T73" s="21"/>
      <c r="U73" s="21"/>
      <c r="V73" s="21"/>
    </row>
    <row r="74" spans="1:22" x14ac:dyDescent="0.25">
      <c r="A74" s="21"/>
      <c r="B74" s="21"/>
      <c r="C74" s="325"/>
      <c r="D74" s="21"/>
      <c r="E74" s="21"/>
      <c r="F74" s="21"/>
      <c r="G74" s="21"/>
      <c r="H74" s="21"/>
      <c r="I74" s="21"/>
      <c r="J74" s="21"/>
      <c r="K74" s="21"/>
      <c r="L74" s="21"/>
      <c r="M74" s="21"/>
      <c r="N74" s="21"/>
      <c r="O74" s="21"/>
      <c r="P74" s="21"/>
      <c r="Q74" s="21"/>
      <c r="R74" s="21"/>
      <c r="S74" s="21"/>
      <c r="T74" s="21"/>
      <c r="U74" s="21"/>
      <c r="V74" s="21"/>
    </row>
    <row r="75" spans="1:22" x14ac:dyDescent="0.25">
      <c r="A75" s="21"/>
      <c r="B75" s="21"/>
      <c r="C75" s="325"/>
      <c r="D75" s="21"/>
      <c r="E75" s="21"/>
      <c r="F75" s="21"/>
      <c r="G75" s="21"/>
      <c r="H75" s="21"/>
      <c r="I75" s="21"/>
      <c r="J75" s="21"/>
      <c r="K75" s="21"/>
      <c r="L75" s="21"/>
      <c r="M75" s="21"/>
      <c r="N75" s="21"/>
      <c r="O75" s="21"/>
      <c r="P75" s="21"/>
      <c r="Q75" s="21"/>
      <c r="R75" s="21"/>
      <c r="S75" s="21"/>
      <c r="T75" s="21"/>
      <c r="U75" s="21"/>
      <c r="V75" s="21"/>
    </row>
    <row r="76" spans="1:22" x14ac:dyDescent="0.25">
      <c r="A76" s="21"/>
      <c r="B76" s="21"/>
      <c r="C76" s="325"/>
      <c r="D76" s="21"/>
      <c r="E76" s="21"/>
      <c r="F76" s="21"/>
      <c r="G76" s="21"/>
      <c r="H76" s="21"/>
      <c r="I76" s="21"/>
      <c r="J76" s="21"/>
      <c r="K76" s="21"/>
      <c r="L76" s="21"/>
      <c r="M76" s="21"/>
      <c r="N76" s="21"/>
      <c r="O76" s="21"/>
      <c r="P76" s="21"/>
      <c r="Q76" s="21"/>
      <c r="R76" s="21"/>
      <c r="S76" s="21"/>
      <c r="T76" s="21"/>
      <c r="U76" s="21"/>
      <c r="V76" s="21"/>
    </row>
    <row r="77" spans="1:22" x14ac:dyDescent="0.25">
      <c r="A77" s="21"/>
      <c r="B77" s="21"/>
      <c r="C77" s="325"/>
      <c r="D77" s="21"/>
      <c r="E77" s="21"/>
      <c r="F77" s="21"/>
      <c r="G77" s="21"/>
      <c r="H77" s="21"/>
      <c r="I77" s="21"/>
      <c r="J77" s="21"/>
      <c r="K77" s="21"/>
      <c r="L77" s="21"/>
      <c r="M77" s="21"/>
      <c r="N77" s="21"/>
      <c r="O77" s="21"/>
      <c r="P77" s="21"/>
      <c r="Q77" s="21"/>
      <c r="R77" s="21"/>
      <c r="S77" s="21"/>
      <c r="T77" s="21"/>
      <c r="U77" s="21"/>
      <c r="V77" s="21"/>
    </row>
    <row r="78" spans="1:22" x14ac:dyDescent="0.25">
      <c r="A78" s="21"/>
      <c r="B78" s="21"/>
      <c r="C78" s="325"/>
      <c r="D78" s="21"/>
      <c r="E78" s="21"/>
      <c r="F78" s="21"/>
      <c r="G78" s="21"/>
      <c r="H78" s="21"/>
      <c r="I78" s="21"/>
      <c r="J78" s="21"/>
      <c r="K78" s="21"/>
      <c r="L78" s="21"/>
      <c r="M78" s="21"/>
      <c r="N78" s="21"/>
      <c r="O78" s="21"/>
      <c r="P78" s="21"/>
      <c r="Q78" s="21"/>
      <c r="R78" s="21"/>
      <c r="S78" s="21"/>
      <c r="T78" s="21"/>
      <c r="U78" s="21"/>
      <c r="V78" s="21"/>
    </row>
    <row r="79" spans="1:22" x14ac:dyDescent="0.25">
      <c r="A79" s="21"/>
      <c r="B79" s="21"/>
      <c r="C79" s="325"/>
      <c r="D79" s="21"/>
      <c r="E79" s="21"/>
      <c r="F79" s="21"/>
      <c r="G79" s="21"/>
      <c r="H79" s="21"/>
      <c r="I79" s="21"/>
      <c r="J79" s="21"/>
      <c r="K79" s="21"/>
      <c r="L79" s="21"/>
      <c r="M79" s="21"/>
      <c r="N79" s="21"/>
      <c r="O79" s="21"/>
      <c r="P79" s="21"/>
      <c r="Q79" s="21"/>
      <c r="R79" s="21"/>
      <c r="S79" s="21"/>
      <c r="T79" s="21"/>
      <c r="U79" s="21"/>
      <c r="V79" s="21"/>
    </row>
    <row r="80" spans="1:22" x14ac:dyDescent="0.25">
      <c r="A80" s="21"/>
      <c r="B80" s="21"/>
      <c r="C80" s="325"/>
      <c r="D80" s="21"/>
      <c r="E80" s="21"/>
      <c r="F80" s="21"/>
      <c r="G80" s="21"/>
      <c r="H80" s="21"/>
      <c r="I80" s="21"/>
      <c r="J80" s="21"/>
      <c r="K80" s="21"/>
      <c r="L80" s="21"/>
      <c r="M80" s="21"/>
      <c r="N80" s="21"/>
      <c r="O80" s="21"/>
      <c r="P80" s="21"/>
      <c r="Q80" s="21"/>
      <c r="R80" s="21"/>
      <c r="S80" s="21"/>
      <c r="T80" s="21"/>
      <c r="U80" s="21"/>
      <c r="V80" s="21"/>
    </row>
    <row r="81" spans="1:22" x14ac:dyDescent="0.25">
      <c r="A81" s="21"/>
      <c r="B81" s="21"/>
      <c r="C81" s="325"/>
      <c r="D81" s="21"/>
      <c r="E81" s="21"/>
      <c r="F81" s="21"/>
      <c r="G81" s="21"/>
      <c r="H81" s="21"/>
      <c r="I81" s="21"/>
      <c r="J81" s="21"/>
      <c r="K81" s="21"/>
      <c r="L81" s="21"/>
      <c r="M81" s="21"/>
      <c r="N81" s="21"/>
      <c r="O81" s="21"/>
      <c r="P81" s="21"/>
      <c r="Q81" s="21"/>
      <c r="R81" s="21"/>
      <c r="S81" s="21"/>
      <c r="T81" s="21"/>
      <c r="U81" s="21"/>
      <c r="V81" s="21"/>
    </row>
    <row r="82" spans="1:22" x14ac:dyDescent="0.25">
      <c r="A82" s="21"/>
      <c r="B82" s="21"/>
      <c r="C82" s="325"/>
      <c r="D82" s="21"/>
      <c r="E82" s="21"/>
      <c r="F82" s="21"/>
      <c r="G82" s="21"/>
      <c r="H82" s="21"/>
      <c r="I82" s="21"/>
      <c r="J82" s="21"/>
      <c r="K82" s="21"/>
      <c r="L82" s="21"/>
      <c r="M82" s="21"/>
      <c r="N82" s="21"/>
      <c r="O82" s="21"/>
      <c r="P82" s="21"/>
      <c r="Q82" s="21"/>
      <c r="R82" s="21"/>
      <c r="S82" s="21"/>
      <c r="T82" s="21"/>
      <c r="U82" s="21"/>
      <c r="V82" s="21"/>
    </row>
    <row r="83" spans="1:22" x14ac:dyDescent="0.25">
      <c r="A83" s="21"/>
      <c r="B83" s="21"/>
      <c r="C83" s="325"/>
      <c r="D83" s="21"/>
      <c r="E83" s="21"/>
      <c r="F83" s="21"/>
      <c r="G83" s="21"/>
      <c r="H83" s="21"/>
      <c r="I83" s="21"/>
      <c r="J83" s="21"/>
      <c r="K83" s="21"/>
      <c r="L83" s="21"/>
      <c r="M83" s="21"/>
      <c r="N83" s="21"/>
      <c r="O83" s="21"/>
      <c r="P83" s="21"/>
      <c r="Q83" s="21"/>
      <c r="R83" s="21"/>
      <c r="S83" s="21"/>
      <c r="T83" s="21"/>
      <c r="U83" s="21"/>
      <c r="V83" s="21"/>
    </row>
    <row r="84" spans="1:22" x14ac:dyDescent="0.25">
      <c r="A84" s="21"/>
      <c r="B84" s="21"/>
      <c r="C84" s="325"/>
      <c r="D84" s="21"/>
      <c r="E84" s="21"/>
      <c r="F84" s="21"/>
      <c r="G84" s="21"/>
      <c r="H84" s="21"/>
      <c r="I84" s="21"/>
      <c r="J84" s="21"/>
      <c r="K84" s="21"/>
      <c r="L84" s="21"/>
      <c r="M84" s="21"/>
      <c r="N84" s="21"/>
      <c r="O84" s="21"/>
      <c r="P84" s="21"/>
      <c r="Q84" s="21"/>
      <c r="R84" s="21"/>
      <c r="S84" s="21"/>
      <c r="T84" s="21"/>
      <c r="U84" s="21"/>
      <c r="V84" s="21"/>
    </row>
    <row r="85" spans="1:22" x14ac:dyDescent="0.25">
      <c r="A85" s="21"/>
      <c r="B85" s="21"/>
      <c r="C85" s="325"/>
      <c r="D85" s="21"/>
      <c r="E85" s="21"/>
      <c r="F85" s="21"/>
      <c r="G85" s="21"/>
      <c r="H85" s="21"/>
      <c r="I85" s="21"/>
      <c r="J85" s="21"/>
      <c r="K85" s="21"/>
      <c r="L85" s="21"/>
      <c r="M85" s="21"/>
      <c r="N85" s="21"/>
      <c r="O85" s="21"/>
      <c r="P85" s="21"/>
      <c r="Q85" s="21"/>
      <c r="R85" s="21"/>
      <c r="S85" s="21"/>
      <c r="T85" s="21"/>
      <c r="U85" s="21"/>
      <c r="V85" s="21"/>
    </row>
    <row r="86" spans="1:22" x14ac:dyDescent="0.25">
      <c r="A86" s="21"/>
      <c r="B86" s="21"/>
      <c r="C86" s="325"/>
      <c r="D86" s="21"/>
      <c r="E86" s="21"/>
      <c r="F86" s="21"/>
      <c r="G86" s="21"/>
      <c r="H86" s="21"/>
      <c r="I86" s="21"/>
      <c r="J86" s="21"/>
      <c r="K86" s="21"/>
      <c r="L86" s="21"/>
      <c r="M86" s="21"/>
      <c r="N86" s="21"/>
      <c r="O86" s="21"/>
      <c r="P86" s="21"/>
      <c r="Q86" s="21"/>
      <c r="R86" s="21"/>
      <c r="S86" s="21"/>
      <c r="T86" s="21"/>
      <c r="U86" s="21"/>
      <c r="V86" s="21"/>
    </row>
    <row r="87" spans="1:22" x14ac:dyDescent="0.25">
      <c r="A87" s="21"/>
      <c r="B87" s="21"/>
      <c r="C87" s="325"/>
      <c r="D87" s="21"/>
      <c r="E87" s="21"/>
      <c r="F87" s="21"/>
      <c r="G87" s="21"/>
      <c r="H87" s="21"/>
      <c r="I87" s="21"/>
      <c r="J87" s="21"/>
      <c r="K87" s="21"/>
      <c r="L87" s="21"/>
      <c r="M87" s="21"/>
      <c r="N87" s="21"/>
      <c r="O87" s="21"/>
      <c r="P87" s="21"/>
      <c r="Q87" s="21"/>
      <c r="R87" s="21"/>
      <c r="S87" s="21"/>
      <c r="T87" s="21"/>
      <c r="U87" s="21"/>
      <c r="V87" s="21"/>
    </row>
    <row r="88" spans="1:22" x14ac:dyDescent="0.25">
      <c r="A88" s="21"/>
      <c r="B88" s="21"/>
      <c r="C88" s="325"/>
      <c r="D88" s="21"/>
      <c r="E88" s="21"/>
      <c r="F88" s="21"/>
      <c r="G88" s="21"/>
      <c r="H88" s="21"/>
      <c r="I88" s="21"/>
      <c r="J88" s="21"/>
      <c r="K88" s="21"/>
      <c r="L88" s="21"/>
      <c r="M88" s="21"/>
      <c r="N88" s="21"/>
      <c r="O88" s="21"/>
      <c r="P88" s="21"/>
      <c r="Q88" s="21"/>
      <c r="R88" s="21"/>
      <c r="S88" s="21"/>
      <c r="T88" s="21"/>
      <c r="U88" s="21"/>
      <c r="V88" s="21"/>
    </row>
    <row r="89" spans="1:22" x14ac:dyDescent="0.25">
      <c r="A89" s="21"/>
      <c r="B89" s="21"/>
      <c r="C89" s="325"/>
      <c r="D89" s="21"/>
      <c r="E89" s="21"/>
      <c r="F89" s="21"/>
      <c r="G89" s="21"/>
      <c r="H89" s="21"/>
      <c r="I89" s="21"/>
      <c r="J89" s="21"/>
      <c r="K89" s="21"/>
      <c r="L89" s="21"/>
      <c r="M89" s="21"/>
      <c r="N89" s="21"/>
      <c r="O89" s="21"/>
      <c r="P89" s="21"/>
      <c r="Q89" s="21"/>
      <c r="R89" s="21"/>
      <c r="S89" s="21"/>
      <c r="T89" s="21"/>
      <c r="U89" s="21"/>
      <c r="V89" s="21"/>
    </row>
    <row r="90" spans="1:22" x14ac:dyDescent="0.25">
      <c r="A90" s="21"/>
      <c r="B90" s="21"/>
      <c r="C90" s="325"/>
      <c r="D90" s="21"/>
      <c r="E90" s="21"/>
      <c r="F90" s="21"/>
      <c r="G90" s="21"/>
      <c r="H90" s="21"/>
      <c r="I90" s="21"/>
      <c r="J90" s="21"/>
      <c r="K90" s="21"/>
      <c r="L90" s="21"/>
      <c r="M90" s="21"/>
      <c r="N90" s="21"/>
      <c r="O90" s="21"/>
      <c r="P90" s="21"/>
      <c r="Q90" s="21"/>
      <c r="R90" s="21"/>
      <c r="S90" s="21"/>
      <c r="T90" s="21"/>
      <c r="U90" s="21"/>
      <c r="V90" s="21"/>
    </row>
    <row r="91" spans="1:22" x14ac:dyDescent="0.25">
      <c r="A91" s="21"/>
      <c r="B91" s="21"/>
      <c r="C91" s="325"/>
      <c r="D91" s="21"/>
      <c r="E91" s="21"/>
      <c r="F91" s="21"/>
      <c r="G91" s="21"/>
      <c r="H91" s="21"/>
      <c r="I91" s="21"/>
      <c r="J91" s="21"/>
      <c r="K91" s="21"/>
      <c r="L91" s="21"/>
      <c r="M91" s="21"/>
      <c r="N91" s="21"/>
      <c r="O91" s="21"/>
      <c r="P91" s="21"/>
      <c r="Q91" s="21"/>
      <c r="R91" s="21"/>
      <c r="S91" s="21"/>
      <c r="T91" s="21"/>
      <c r="U91" s="21"/>
      <c r="V91" s="21"/>
    </row>
    <row r="92" spans="1:22" x14ac:dyDescent="0.25">
      <c r="A92" s="21"/>
      <c r="B92" s="21"/>
      <c r="C92" s="325"/>
      <c r="D92" s="21"/>
      <c r="E92" s="21"/>
      <c r="F92" s="21"/>
      <c r="G92" s="21"/>
      <c r="H92" s="21"/>
      <c r="I92" s="21"/>
      <c r="J92" s="21"/>
      <c r="K92" s="21"/>
      <c r="L92" s="21"/>
      <c r="M92" s="21"/>
      <c r="N92" s="21"/>
      <c r="O92" s="21"/>
      <c r="P92" s="21"/>
      <c r="Q92" s="21"/>
      <c r="R92" s="21"/>
      <c r="S92" s="21"/>
      <c r="T92" s="21"/>
      <c r="U92" s="21"/>
      <c r="V92" s="21"/>
    </row>
    <row r="93" spans="1:22" x14ac:dyDescent="0.25">
      <c r="A93" s="21"/>
      <c r="B93" s="21"/>
      <c r="C93" s="325"/>
      <c r="D93" s="21"/>
      <c r="E93" s="21"/>
      <c r="F93" s="21"/>
      <c r="G93" s="21"/>
      <c r="H93" s="21"/>
      <c r="I93" s="21"/>
      <c r="J93" s="21"/>
      <c r="K93" s="21"/>
      <c r="L93" s="21"/>
      <c r="M93" s="21"/>
      <c r="N93" s="21"/>
      <c r="O93" s="21"/>
      <c r="P93" s="21"/>
      <c r="Q93" s="21"/>
      <c r="R93" s="21"/>
      <c r="S93" s="21"/>
      <c r="T93" s="21"/>
      <c r="U93" s="21"/>
      <c r="V93" s="21"/>
    </row>
    <row r="94" spans="1:22" x14ac:dyDescent="0.25">
      <c r="A94" s="21"/>
      <c r="B94" s="21"/>
      <c r="C94" s="325"/>
      <c r="D94" s="21"/>
      <c r="E94" s="21"/>
      <c r="F94" s="21"/>
      <c r="G94" s="21"/>
      <c r="H94" s="21"/>
      <c r="I94" s="21"/>
      <c r="J94" s="21"/>
      <c r="K94" s="21"/>
      <c r="L94" s="21"/>
      <c r="M94" s="21"/>
      <c r="N94" s="21"/>
      <c r="O94" s="21"/>
      <c r="P94" s="21"/>
      <c r="Q94" s="21"/>
      <c r="R94" s="21"/>
      <c r="S94" s="21"/>
      <c r="T94" s="21"/>
      <c r="U94" s="21"/>
      <c r="V94" s="21"/>
    </row>
    <row r="95" spans="1:22" x14ac:dyDescent="0.25">
      <c r="A95" s="21"/>
      <c r="B95" s="21"/>
      <c r="C95" s="325"/>
      <c r="D95" s="21"/>
      <c r="E95" s="21"/>
      <c r="F95" s="21"/>
      <c r="G95" s="21"/>
      <c r="H95" s="21"/>
      <c r="I95" s="21"/>
      <c r="J95" s="21"/>
      <c r="K95" s="21"/>
      <c r="L95" s="21"/>
      <c r="M95" s="21"/>
      <c r="N95" s="21"/>
      <c r="O95" s="21"/>
      <c r="P95" s="21"/>
      <c r="Q95" s="21"/>
      <c r="R95" s="21"/>
      <c r="S95" s="21"/>
      <c r="T95" s="21"/>
      <c r="U95" s="21"/>
      <c r="V95" s="21"/>
    </row>
    <row r="96" spans="1:22" x14ac:dyDescent="0.25">
      <c r="A96" s="21"/>
      <c r="B96" s="21"/>
      <c r="C96" s="325"/>
      <c r="D96" s="21"/>
      <c r="E96" s="21"/>
      <c r="F96" s="21"/>
      <c r="G96" s="21"/>
      <c r="H96" s="21"/>
      <c r="I96" s="21"/>
      <c r="J96" s="21"/>
      <c r="K96" s="21"/>
      <c r="L96" s="21"/>
      <c r="M96" s="21"/>
      <c r="N96" s="21"/>
      <c r="O96" s="21"/>
      <c r="P96" s="21"/>
      <c r="Q96" s="21"/>
      <c r="R96" s="21"/>
      <c r="S96" s="21"/>
      <c r="T96" s="21"/>
      <c r="U96" s="21"/>
      <c r="V96" s="21"/>
    </row>
    <row r="97" spans="1:22" x14ac:dyDescent="0.25">
      <c r="A97" s="21"/>
      <c r="B97" s="21"/>
      <c r="C97" s="325"/>
      <c r="D97" s="21"/>
      <c r="E97" s="21"/>
      <c r="F97" s="21"/>
      <c r="G97" s="21"/>
      <c r="H97" s="21"/>
      <c r="I97" s="21"/>
      <c r="J97" s="21"/>
      <c r="K97" s="21"/>
      <c r="L97" s="21"/>
      <c r="M97" s="21"/>
      <c r="N97" s="21"/>
      <c r="O97" s="21"/>
      <c r="P97" s="21"/>
      <c r="Q97" s="21"/>
      <c r="R97" s="21"/>
      <c r="S97" s="21"/>
      <c r="T97" s="21"/>
      <c r="U97" s="21"/>
      <c r="V97" s="21"/>
    </row>
    <row r="98" spans="1:22" x14ac:dyDescent="0.25">
      <c r="A98" s="21"/>
      <c r="B98" s="21"/>
      <c r="C98" s="325"/>
      <c r="D98" s="21"/>
      <c r="E98" s="21"/>
      <c r="F98" s="21"/>
      <c r="G98" s="21"/>
      <c r="H98" s="21"/>
      <c r="I98" s="21"/>
      <c r="J98" s="21"/>
      <c r="K98" s="21"/>
      <c r="L98" s="21"/>
      <c r="M98" s="21"/>
      <c r="N98" s="21"/>
      <c r="O98" s="21"/>
      <c r="P98" s="21"/>
      <c r="Q98" s="21"/>
      <c r="R98" s="21"/>
      <c r="S98" s="21"/>
      <c r="T98" s="21"/>
      <c r="U98" s="21"/>
      <c r="V98" s="21"/>
    </row>
    <row r="99" spans="1:22" x14ac:dyDescent="0.25">
      <c r="A99" s="21"/>
      <c r="B99" s="21"/>
      <c r="C99" s="325"/>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325"/>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325"/>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325"/>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325"/>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325"/>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325"/>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325"/>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325"/>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325"/>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325"/>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325"/>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325"/>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325"/>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325"/>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325"/>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325"/>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325"/>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325"/>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325"/>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325"/>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325"/>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325"/>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325"/>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325"/>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325"/>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325"/>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325"/>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325"/>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325"/>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325"/>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325"/>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325"/>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325"/>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325"/>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325"/>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325"/>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325"/>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325"/>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325"/>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325"/>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325"/>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325"/>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325"/>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325"/>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325"/>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325"/>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325"/>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325"/>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325"/>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325"/>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325"/>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325"/>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325"/>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325"/>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325"/>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325"/>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325"/>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325"/>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325"/>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325"/>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325"/>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325"/>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325"/>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325"/>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325"/>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325"/>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325"/>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325"/>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325"/>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325"/>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325"/>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325"/>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325"/>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325"/>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325"/>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325"/>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325"/>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325"/>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325"/>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325"/>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325"/>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325"/>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325"/>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325"/>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325"/>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325"/>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325"/>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325"/>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325"/>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325"/>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325"/>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325"/>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325"/>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325"/>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325"/>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325"/>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325"/>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325"/>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325"/>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325"/>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325"/>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325"/>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325"/>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325"/>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325"/>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325"/>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325"/>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325"/>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325"/>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325"/>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325"/>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325"/>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325"/>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325"/>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325"/>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325"/>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325"/>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325"/>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325"/>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325"/>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325"/>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325"/>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325"/>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325"/>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325"/>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325"/>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325"/>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325"/>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325"/>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325"/>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325"/>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325"/>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325"/>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325"/>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325"/>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325"/>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325"/>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325"/>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325"/>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325"/>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325"/>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325"/>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325"/>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325"/>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325"/>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325"/>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325"/>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325"/>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325"/>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325"/>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325"/>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325"/>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325"/>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325"/>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325"/>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325"/>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325"/>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325"/>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325"/>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325"/>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325"/>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325"/>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325"/>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325"/>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325"/>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325"/>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325"/>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325"/>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325"/>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325"/>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325"/>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325"/>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325"/>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325"/>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325"/>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325"/>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325"/>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325"/>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325"/>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325"/>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325"/>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325"/>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325"/>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325"/>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325"/>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325"/>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325"/>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325"/>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325"/>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325"/>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325"/>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325"/>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325"/>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325"/>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325"/>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325"/>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325"/>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325"/>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325"/>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325"/>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325"/>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325"/>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325"/>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325"/>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325"/>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325"/>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325"/>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325"/>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325"/>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325"/>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325"/>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325"/>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325"/>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325"/>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325"/>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325"/>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325"/>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325"/>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325"/>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325"/>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325"/>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325"/>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325"/>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325"/>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325"/>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325"/>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325"/>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325"/>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325"/>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325"/>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325"/>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325"/>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325"/>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325"/>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325"/>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325"/>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325"/>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325"/>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325"/>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16:C16"/>
    <mergeCell ref="A18:C18"/>
    <mergeCell ref="A5:C5"/>
    <mergeCell ref="A15:C15"/>
    <mergeCell ref="A7:C7"/>
    <mergeCell ref="A10:C10"/>
    <mergeCell ref="A12:C12"/>
    <mergeCell ref="A13:C13"/>
    <mergeCell ref="A9:C9"/>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3" xr:uid="{00000000-0002-0000-0000-000003000000}">
      <formula1>список7</formula1>
    </dataValidation>
    <dataValidation type="list" allowBlank="1" showInputMessage="1" showErrorMessage="1" sqref="C34 C28:C32 C38" xr:uid="{00000000-0002-0000-0000-000004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94" t="str">
        <f>CONCATENATE('1. паспорт местоположение'!A5:B5,'1. паспорт местоположение'!C5)</f>
        <v>Год раскрытия информации: 2026 год</v>
      </c>
      <c r="B4" s="394"/>
      <c r="C4" s="394"/>
      <c r="D4" s="394"/>
      <c r="E4" s="394"/>
      <c r="F4" s="394"/>
      <c r="G4" s="394"/>
      <c r="H4" s="394"/>
      <c r="I4" s="394"/>
      <c r="J4" s="394"/>
      <c r="K4" s="394"/>
      <c r="L4" s="394"/>
      <c r="M4" s="394"/>
      <c r="N4" s="394"/>
      <c r="O4" s="394"/>
      <c r="P4" s="394"/>
      <c r="Q4" s="394"/>
      <c r="R4" s="394"/>
      <c r="S4" s="394"/>
    </row>
    <row r="5" spans="1:28" s="10" customFormat="1" ht="15.75" x14ac:dyDescent="0.2">
      <c r="A5" s="132"/>
      <c r="B5" s="16"/>
      <c r="C5" s="16"/>
      <c r="D5" s="16"/>
      <c r="E5" s="16"/>
      <c r="F5" s="16"/>
      <c r="G5" s="16"/>
      <c r="H5" s="16"/>
      <c r="I5" s="16"/>
      <c r="J5" s="16"/>
      <c r="K5" s="16"/>
      <c r="L5" s="16"/>
      <c r="M5" s="16"/>
      <c r="N5" s="16"/>
      <c r="O5" s="16"/>
      <c r="P5" s="16"/>
      <c r="Q5" s="16"/>
      <c r="R5" s="16"/>
      <c r="S5" s="16"/>
    </row>
    <row r="6" spans="1:28" s="10" customFormat="1" ht="18.75" x14ac:dyDescent="0.2">
      <c r="A6" s="398" t="s">
        <v>6</v>
      </c>
      <c r="B6" s="398"/>
      <c r="C6" s="398"/>
      <c r="D6" s="398"/>
      <c r="E6" s="398"/>
      <c r="F6" s="398"/>
      <c r="G6" s="398"/>
      <c r="H6" s="398"/>
      <c r="I6" s="398"/>
      <c r="J6" s="398"/>
      <c r="K6" s="398"/>
      <c r="L6" s="398"/>
      <c r="M6" s="398"/>
      <c r="N6" s="398"/>
      <c r="O6" s="398"/>
      <c r="P6" s="398"/>
      <c r="Q6" s="398"/>
      <c r="R6" s="398"/>
      <c r="S6" s="398"/>
      <c r="T6" s="11"/>
      <c r="U6" s="11"/>
      <c r="V6" s="11"/>
      <c r="W6" s="11"/>
      <c r="X6" s="11"/>
      <c r="Y6" s="11"/>
      <c r="Z6" s="11"/>
      <c r="AA6" s="11"/>
      <c r="AB6" s="11"/>
    </row>
    <row r="7" spans="1:28" s="10" customFormat="1" ht="18.75" x14ac:dyDescent="0.2">
      <c r="A7" s="398"/>
      <c r="B7" s="398"/>
      <c r="C7" s="398"/>
      <c r="D7" s="398"/>
      <c r="E7" s="398"/>
      <c r="F7" s="398"/>
      <c r="G7" s="398"/>
      <c r="H7" s="398"/>
      <c r="I7" s="398"/>
      <c r="J7" s="398"/>
      <c r="K7" s="398"/>
      <c r="L7" s="398"/>
      <c r="M7" s="398"/>
      <c r="N7" s="398"/>
      <c r="O7" s="398"/>
      <c r="P7" s="398"/>
      <c r="Q7" s="398"/>
      <c r="R7" s="398"/>
      <c r="S7" s="398"/>
      <c r="T7" s="11"/>
      <c r="U7" s="11"/>
      <c r="V7" s="11"/>
      <c r="W7" s="11"/>
      <c r="X7" s="11"/>
      <c r="Y7" s="11"/>
      <c r="Z7" s="11"/>
      <c r="AA7" s="11"/>
      <c r="AB7" s="11"/>
    </row>
    <row r="8" spans="1:28" s="10" customFormat="1" ht="18.75" x14ac:dyDescent="0.2">
      <c r="A8" s="406" t="str">
        <f>'1. паспорт местоположение'!A9:C9</f>
        <v>Акционерное общество "Россети Янтарь" ДЗО  ПАО "Россети"</v>
      </c>
      <c r="B8" s="406"/>
      <c r="C8" s="406"/>
      <c r="D8" s="406"/>
      <c r="E8" s="406"/>
      <c r="F8" s="406"/>
      <c r="G8" s="406"/>
      <c r="H8" s="406"/>
      <c r="I8" s="406"/>
      <c r="J8" s="406"/>
      <c r="K8" s="406"/>
      <c r="L8" s="406"/>
      <c r="M8" s="406"/>
      <c r="N8" s="406"/>
      <c r="O8" s="406"/>
      <c r="P8" s="406"/>
      <c r="Q8" s="406"/>
      <c r="R8" s="406"/>
      <c r="S8" s="406"/>
      <c r="T8" s="11"/>
      <c r="U8" s="11"/>
      <c r="V8" s="11"/>
      <c r="W8" s="11"/>
      <c r="X8" s="11"/>
      <c r="Y8" s="11"/>
      <c r="Z8" s="11"/>
      <c r="AA8" s="11"/>
      <c r="AB8" s="11"/>
    </row>
    <row r="9" spans="1:28" s="10" customFormat="1" ht="18.75" x14ac:dyDescent="0.2">
      <c r="A9" s="410" t="s">
        <v>5</v>
      </c>
      <c r="B9" s="410"/>
      <c r="C9" s="410"/>
      <c r="D9" s="410"/>
      <c r="E9" s="410"/>
      <c r="F9" s="410"/>
      <c r="G9" s="410"/>
      <c r="H9" s="410"/>
      <c r="I9" s="410"/>
      <c r="J9" s="410"/>
      <c r="K9" s="410"/>
      <c r="L9" s="410"/>
      <c r="M9" s="410"/>
      <c r="N9" s="410"/>
      <c r="O9" s="410"/>
      <c r="P9" s="410"/>
      <c r="Q9" s="410"/>
      <c r="R9" s="410"/>
      <c r="S9" s="410"/>
      <c r="T9" s="11"/>
      <c r="U9" s="11"/>
      <c r="V9" s="11"/>
      <c r="W9" s="11"/>
      <c r="X9" s="11"/>
      <c r="Y9" s="11"/>
      <c r="Z9" s="11"/>
      <c r="AA9" s="11"/>
      <c r="AB9" s="11"/>
    </row>
    <row r="10" spans="1:28" s="10" customFormat="1" ht="18.75" x14ac:dyDescent="0.2">
      <c r="A10" s="398"/>
      <c r="B10" s="398"/>
      <c r="C10" s="398"/>
      <c r="D10" s="398"/>
      <c r="E10" s="398"/>
      <c r="F10" s="398"/>
      <c r="G10" s="398"/>
      <c r="H10" s="398"/>
      <c r="I10" s="398"/>
      <c r="J10" s="398"/>
      <c r="K10" s="398"/>
      <c r="L10" s="398"/>
      <c r="M10" s="398"/>
      <c r="N10" s="398"/>
      <c r="O10" s="398"/>
      <c r="P10" s="398"/>
      <c r="Q10" s="398"/>
      <c r="R10" s="398"/>
      <c r="S10" s="398"/>
      <c r="T10" s="11"/>
      <c r="U10" s="11"/>
      <c r="V10" s="11"/>
      <c r="W10" s="11"/>
      <c r="X10" s="11"/>
      <c r="Y10" s="11"/>
      <c r="Z10" s="11"/>
      <c r="AA10" s="11"/>
      <c r="AB10" s="11"/>
    </row>
    <row r="11" spans="1:28" s="10" customFormat="1" ht="18.75" x14ac:dyDescent="0.2">
      <c r="A11" s="406" t="str">
        <f>'1. паспорт местоположение'!A12:C12</f>
        <v>L_16-0257</v>
      </c>
      <c r="B11" s="406"/>
      <c r="C11" s="406"/>
      <c r="D11" s="406"/>
      <c r="E11" s="406"/>
      <c r="F11" s="406"/>
      <c r="G11" s="406"/>
      <c r="H11" s="406"/>
      <c r="I11" s="406"/>
      <c r="J11" s="406"/>
      <c r="K11" s="406"/>
      <c r="L11" s="406"/>
      <c r="M11" s="406"/>
      <c r="N11" s="406"/>
      <c r="O11" s="406"/>
      <c r="P11" s="406"/>
      <c r="Q11" s="406"/>
      <c r="R11" s="406"/>
      <c r="S11" s="406"/>
      <c r="T11" s="11"/>
      <c r="U11" s="11"/>
      <c r="V11" s="11"/>
      <c r="W11" s="11"/>
      <c r="X11" s="11"/>
      <c r="Y11" s="11"/>
      <c r="Z11" s="11"/>
      <c r="AA11" s="11"/>
      <c r="AB11" s="11"/>
    </row>
    <row r="12" spans="1:28" s="10" customFormat="1" ht="18.75" x14ac:dyDescent="0.2">
      <c r="A12" s="410" t="s">
        <v>4</v>
      </c>
      <c r="B12" s="410"/>
      <c r="C12" s="410"/>
      <c r="D12" s="410"/>
      <c r="E12" s="410"/>
      <c r="F12" s="410"/>
      <c r="G12" s="410"/>
      <c r="H12" s="410"/>
      <c r="I12" s="410"/>
      <c r="J12" s="410"/>
      <c r="K12" s="410"/>
      <c r="L12" s="410"/>
      <c r="M12" s="410"/>
      <c r="N12" s="410"/>
      <c r="O12" s="410"/>
      <c r="P12" s="410"/>
      <c r="Q12" s="410"/>
      <c r="R12" s="410"/>
      <c r="S12" s="410"/>
      <c r="T12" s="11"/>
      <c r="U12" s="11"/>
      <c r="V12" s="11"/>
      <c r="W12" s="11"/>
      <c r="X12" s="11"/>
      <c r="Y12" s="11"/>
      <c r="Z12" s="11"/>
      <c r="AA12" s="11"/>
      <c r="AB12" s="11"/>
    </row>
    <row r="13" spans="1:28" s="7" customFormat="1" ht="15.75" customHeight="1" x14ac:dyDescent="0.2">
      <c r="A13" s="411"/>
      <c r="B13" s="411"/>
      <c r="C13" s="411"/>
      <c r="D13" s="411"/>
      <c r="E13" s="411"/>
      <c r="F13" s="411"/>
      <c r="G13" s="411"/>
      <c r="H13" s="411"/>
      <c r="I13" s="411"/>
      <c r="J13" s="411"/>
      <c r="K13" s="411"/>
      <c r="L13" s="411"/>
      <c r="M13" s="411"/>
      <c r="N13" s="411"/>
      <c r="O13" s="411"/>
      <c r="P13" s="411"/>
      <c r="Q13" s="411"/>
      <c r="R13" s="411"/>
      <c r="S13" s="411"/>
      <c r="T13" s="8"/>
      <c r="U13" s="8"/>
      <c r="V13" s="8"/>
      <c r="W13" s="8"/>
      <c r="X13" s="8"/>
      <c r="Y13" s="8"/>
      <c r="Z13" s="8"/>
      <c r="AA13" s="8"/>
      <c r="AB13" s="8"/>
    </row>
    <row r="14" spans="1:28" s="2" customFormat="1" ht="15.75" x14ac:dyDescent="0.2">
      <c r="A14" s="412" t="str">
        <f>'1. паспорт местоположение'!A15:C15</f>
        <v>Строительство КЛ 15 кВ взамен существующей ВЛ 15 кВ № 15-21 (инв. № 5114657) протяженностью 1,7 км в Гурьевском районе</v>
      </c>
      <c r="B14" s="412"/>
      <c r="C14" s="412"/>
      <c r="D14" s="412"/>
      <c r="E14" s="412"/>
      <c r="F14" s="412"/>
      <c r="G14" s="412"/>
      <c r="H14" s="412"/>
      <c r="I14" s="412"/>
      <c r="J14" s="412"/>
      <c r="K14" s="412"/>
      <c r="L14" s="412"/>
      <c r="M14" s="412"/>
      <c r="N14" s="412"/>
      <c r="O14" s="412"/>
      <c r="P14" s="412"/>
      <c r="Q14" s="412"/>
      <c r="R14" s="412"/>
      <c r="S14" s="412"/>
      <c r="T14" s="6"/>
      <c r="U14" s="6"/>
      <c r="V14" s="6"/>
      <c r="W14" s="6"/>
      <c r="X14" s="6"/>
      <c r="Y14" s="6"/>
      <c r="Z14" s="6"/>
      <c r="AA14" s="6"/>
      <c r="AB14" s="6"/>
    </row>
    <row r="15" spans="1:28" s="2" customFormat="1" ht="15" customHeight="1" x14ac:dyDescent="0.2">
      <c r="A15" s="410" t="s">
        <v>3</v>
      </c>
      <c r="B15" s="410"/>
      <c r="C15" s="410"/>
      <c r="D15" s="410"/>
      <c r="E15" s="410"/>
      <c r="F15" s="410"/>
      <c r="G15" s="410"/>
      <c r="H15" s="410"/>
      <c r="I15" s="410"/>
      <c r="J15" s="410"/>
      <c r="K15" s="410"/>
      <c r="L15" s="410"/>
      <c r="M15" s="410"/>
      <c r="N15" s="410"/>
      <c r="O15" s="410"/>
      <c r="P15" s="410"/>
      <c r="Q15" s="410"/>
      <c r="R15" s="410"/>
      <c r="S15" s="410"/>
      <c r="T15" s="4"/>
      <c r="U15" s="4"/>
      <c r="V15" s="4"/>
      <c r="W15" s="4"/>
      <c r="X15" s="4"/>
      <c r="Y15" s="4"/>
      <c r="Z15" s="4"/>
      <c r="AA15" s="4"/>
      <c r="AB15" s="4"/>
    </row>
    <row r="16" spans="1:28" s="2" customFormat="1" ht="15" customHeight="1" x14ac:dyDescent="0.2">
      <c r="A16" s="413"/>
      <c r="B16" s="413"/>
      <c r="C16" s="413"/>
      <c r="D16" s="413"/>
      <c r="E16" s="413"/>
      <c r="F16" s="413"/>
      <c r="G16" s="413"/>
      <c r="H16" s="413"/>
      <c r="I16" s="413"/>
      <c r="J16" s="413"/>
      <c r="K16" s="413"/>
      <c r="L16" s="413"/>
      <c r="M16" s="413"/>
      <c r="N16" s="413"/>
      <c r="O16" s="413"/>
      <c r="P16" s="413"/>
      <c r="Q16" s="413"/>
      <c r="R16" s="413"/>
      <c r="S16" s="413"/>
      <c r="T16" s="3"/>
      <c r="U16" s="3"/>
      <c r="V16" s="3"/>
      <c r="W16" s="3"/>
      <c r="X16" s="3"/>
      <c r="Y16" s="3"/>
    </row>
    <row r="17" spans="1:28" s="2" customFormat="1" ht="45.75" customHeight="1" x14ac:dyDescent="0.2">
      <c r="A17" s="403" t="s">
        <v>356</v>
      </c>
      <c r="B17" s="403"/>
      <c r="C17" s="403"/>
      <c r="D17" s="403"/>
      <c r="E17" s="403"/>
      <c r="F17" s="403"/>
      <c r="G17" s="403"/>
      <c r="H17" s="403"/>
      <c r="I17" s="403"/>
      <c r="J17" s="403"/>
      <c r="K17" s="403"/>
      <c r="L17" s="403"/>
      <c r="M17" s="403"/>
      <c r="N17" s="403"/>
      <c r="O17" s="403"/>
      <c r="P17" s="403"/>
      <c r="Q17" s="403"/>
      <c r="R17" s="403"/>
      <c r="S17" s="403"/>
      <c r="T17" s="5"/>
      <c r="U17" s="5"/>
      <c r="V17" s="5"/>
      <c r="W17" s="5"/>
      <c r="X17" s="5"/>
      <c r="Y17" s="5"/>
      <c r="Z17" s="5"/>
      <c r="AA17" s="5"/>
      <c r="AB17" s="5"/>
    </row>
    <row r="18" spans="1:28" s="2" customFormat="1" ht="15" customHeight="1" x14ac:dyDescent="0.2">
      <c r="A18" s="414"/>
      <c r="B18" s="414"/>
      <c r="C18" s="414"/>
      <c r="D18" s="414"/>
      <c r="E18" s="414"/>
      <c r="F18" s="414"/>
      <c r="G18" s="414"/>
      <c r="H18" s="414"/>
      <c r="I18" s="414"/>
      <c r="J18" s="414"/>
      <c r="K18" s="414"/>
      <c r="L18" s="414"/>
      <c r="M18" s="414"/>
      <c r="N18" s="414"/>
      <c r="O18" s="414"/>
      <c r="P18" s="414"/>
      <c r="Q18" s="414"/>
      <c r="R18" s="414"/>
      <c r="S18" s="414"/>
      <c r="T18" s="3"/>
      <c r="U18" s="3"/>
      <c r="V18" s="3"/>
      <c r="W18" s="3"/>
      <c r="X18" s="3"/>
      <c r="Y18" s="3"/>
    </row>
    <row r="19" spans="1:28" s="2" customFormat="1" ht="54" customHeight="1" x14ac:dyDescent="0.2">
      <c r="A19" s="405" t="s">
        <v>2</v>
      </c>
      <c r="B19" s="405" t="s">
        <v>93</v>
      </c>
      <c r="C19" s="407" t="s">
        <v>280</v>
      </c>
      <c r="D19" s="405" t="s">
        <v>279</v>
      </c>
      <c r="E19" s="405" t="s">
        <v>92</v>
      </c>
      <c r="F19" s="405" t="s">
        <v>91</v>
      </c>
      <c r="G19" s="405" t="s">
        <v>275</v>
      </c>
      <c r="H19" s="405" t="s">
        <v>90</v>
      </c>
      <c r="I19" s="405" t="s">
        <v>89</v>
      </c>
      <c r="J19" s="405" t="s">
        <v>88</v>
      </c>
      <c r="K19" s="405" t="s">
        <v>87</v>
      </c>
      <c r="L19" s="405" t="s">
        <v>86</v>
      </c>
      <c r="M19" s="405" t="s">
        <v>85</v>
      </c>
      <c r="N19" s="405" t="s">
        <v>84</v>
      </c>
      <c r="O19" s="405" t="s">
        <v>83</v>
      </c>
      <c r="P19" s="405" t="s">
        <v>82</v>
      </c>
      <c r="Q19" s="405" t="s">
        <v>278</v>
      </c>
      <c r="R19" s="405"/>
      <c r="S19" s="409" t="s">
        <v>350</v>
      </c>
      <c r="T19" s="3"/>
      <c r="U19" s="3"/>
      <c r="V19" s="3"/>
      <c r="W19" s="3"/>
      <c r="X19" s="3"/>
      <c r="Y19" s="3"/>
    </row>
    <row r="20" spans="1:28" s="2" customFormat="1" ht="180.75" customHeight="1" x14ac:dyDescent="0.2">
      <c r="A20" s="405"/>
      <c r="B20" s="405"/>
      <c r="C20" s="408"/>
      <c r="D20" s="405"/>
      <c r="E20" s="405"/>
      <c r="F20" s="405"/>
      <c r="G20" s="405"/>
      <c r="H20" s="405"/>
      <c r="I20" s="405"/>
      <c r="J20" s="405"/>
      <c r="K20" s="405"/>
      <c r="L20" s="405"/>
      <c r="M20" s="405"/>
      <c r="N20" s="405"/>
      <c r="O20" s="405"/>
      <c r="P20" s="405"/>
      <c r="Q20" s="36" t="s">
        <v>276</v>
      </c>
      <c r="R20" s="37" t="s">
        <v>277</v>
      </c>
      <c r="S20" s="409"/>
      <c r="T20" s="26"/>
      <c r="U20" s="26"/>
      <c r="V20" s="26"/>
      <c r="W20" s="26"/>
      <c r="X20" s="26"/>
      <c r="Y20" s="26"/>
      <c r="Z20" s="25"/>
      <c r="AA20" s="25"/>
      <c r="AB20" s="25"/>
    </row>
    <row r="21" spans="1:28" s="2" customFormat="1" ht="18.75" x14ac:dyDescent="0.2">
      <c r="A21" s="36">
        <v>1</v>
      </c>
      <c r="B21" s="39">
        <v>2</v>
      </c>
      <c r="C21" s="36">
        <v>3</v>
      </c>
      <c r="D21" s="39">
        <v>4</v>
      </c>
      <c r="E21" s="36">
        <v>5</v>
      </c>
      <c r="F21" s="39">
        <v>6</v>
      </c>
      <c r="G21" s="91">
        <v>7</v>
      </c>
      <c r="H21" s="92">
        <v>8</v>
      </c>
      <c r="I21" s="91">
        <v>9</v>
      </c>
      <c r="J21" s="92">
        <v>10</v>
      </c>
      <c r="K21" s="91">
        <v>11</v>
      </c>
      <c r="L21" s="92">
        <v>12</v>
      </c>
      <c r="M21" s="91">
        <v>13</v>
      </c>
      <c r="N21" s="92">
        <v>14</v>
      </c>
      <c r="O21" s="91">
        <v>15</v>
      </c>
      <c r="P21" s="92">
        <v>16</v>
      </c>
      <c r="Q21" s="91">
        <v>17</v>
      </c>
      <c r="R21" s="92">
        <v>18</v>
      </c>
      <c r="S21" s="91">
        <v>19</v>
      </c>
      <c r="T21" s="26"/>
      <c r="U21" s="26"/>
      <c r="V21" s="26"/>
      <c r="W21" s="26"/>
      <c r="X21" s="26"/>
      <c r="Y21" s="26"/>
      <c r="Z21" s="25"/>
      <c r="AA21" s="25"/>
      <c r="AB21" s="25"/>
    </row>
    <row r="22" spans="1:28" s="2" customFormat="1" ht="32.25" customHeight="1" x14ac:dyDescent="0.2">
      <c r="A22" s="36" t="s">
        <v>274</v>
      </c>
      <c r="B22" s="127" t="s">
        <v>274</v>
      </c>
      <c r="C22" s="127" t="s">
        <v>274</v>
      </c>
      <c r="D22" s="127" t="s">
        <v>274</v>
      </c>
      <c r="E22" s="127" t="s">
        <v>274</v>
      </c>
      <c r="F22" s="127" t="s">
        <v>274</v>
      </c>
      <c r="G22" s="127" t="s">
        <v>274</v>
      </c>
      <c r="H22" s="127" t="s">
        <v>274</v>
      </c>
      <c r="I22" s="127" t="s">
        <v>274</v>
      </c>
      <c r="J22" s="127" t="s">
        <v>274</v>
      </c>
      <c r="K22" s="127" t="s">
        <v>274</v>
      </c>
      <c r="L22" s="127" t="s">
        <v>274</v>
      </c>
      <c r="M22" s="127" t="s">
        <v>274</v>
      </c>
      <c r="N22" s="127" t="s">
        <v>274</v>
      </c>
      <c r="O22" s="127" t="s">
        <v>274</v>
      </c>
      <c r="P22" s="127" t="s">
        <v>274</v>
      </c>
      <c r="Q22" s="127" t="s">
        <v>274</v>
      </c>
      <c r="R22" s="127" t="s">
        <v>274</v>
      </c>
      <c r="S22" s="127" t="s">
        <v>274</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zoomScale="60" zoomScaleNormal="60" workbookViewId="0">
      <selection activeCell="N29" sqref="N29"/>
    </sheetView>
  </sheetViews>
  <sheetFormatPr defaultColWidth="10.7109375" defaultRowHeight="15.75" x14ac:dyDescent="0.25"/>
  <cols>
    <col min="1" max="1" width="9.5703125" style="40" customWidth="1"/>
    <col min="2" max="2" width="16" style="40" customWidth="1"/>
    <col min="3" max="3" width="15.85546875" style="40" customWidth="1"/>
    <col min="4" max="4" width="18.42578125" style="40" customWidth="1"/>
    <col min="5" max="5" width="11.140625" style="40" customWidth="1"/>
    <col min="6" max="6" width="11" style="40" customWidth="1"/>
    <col min="7" max="7" width="14.85546875" style="40" customWidth="1"/>
    <col min="8" max="8" width="14" style="40" customWidth="1"/>
    <col min="9" max="9" width="7.28515625" style="40" customWidth="1"/>
    <col min="10" max="10" width="11.85546875" style="40" customWidth="1"/>
    <col min="11" max="11" width="10.28515625" style="40" customWidth="1"/>
    <col min="12" max="15" width="8.7109375" style="40" customWidth="1"/>
    <col min="16" max="16" width="19.42578125" style="40" customWidth="1"/>
    <col min="17" max="17" width="74.140625" style="40" customWidth="1"/>
    <col min="18" max="18" width="22.28515625" style="40" customWidth="1"/>
    <col min="19" max="19" width="25.7109375" style="40" customWidth="1"/>
    <col min="20" max="20" width="6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94" t="str">
        <f>'2. паспорт  ТП'!A4</f>
        <v>Год раскрытия информации: 2026 год</v>
      </c>
      <c r="B5" s="394"/>
      <c r="C5" s="394"/>
      <c r="D5" s="394"/>
      <c r="E5" s="394"/>
      <c r="F5" s="394"/>
      <c r="G5" s="394"/>
      <c r="H5" s="394"/>
      <c r="I5" s="394"/>
      <c r="J5" s="394"/>
      <c r="K5" s="394"/>
      <c r="L5" s="394"/>
      <c r="M5" s="394"/>
      <c r="N5" s="394"/>
      <c r="O5" s="394"/>
      <c r="P5" s="394"/>
      <c r="Q5" s="394"/>
      <c r="R5" s="394"/>
      <c r="S5" s="394"/>
      <c r="T5" s="394"/>
    </row>
    <row r="6" spans="1:20" s="10" customFormat="1" x14ac:dyDescent="0.2">
      <c r="A6" s="132"/>
      <c r="B6" s="16"/>
      <c r="C6" s="16"/>
      <c r="D6" s="16"/>
      <c r="E6" s="16"/>
      <c r="F6" s="16"/>
      <c r="G6" s="16"/>
      <c r="H6" s="133"/>
      <c r="I6" s="16"/>
      <c r="J6" s="16"/>
      <c r="K6" s="16"/>
      <c r="L6" s="16"/>
      <c r="M6" s="16"/>
      <c r="N6" s="16"/>
      <c r="O6" s="16"/>
      <c r="P6" s="16"/>
      <c r="Q6" s="16"/>
      <c r="R6" s="16"/>
      <c r="S6" s="16"/>
      <c r="T6" s="16"/>
    </row>
    <row r="7" spans="1:20" s="10" customFormat="1" ht="18.75" x14ac:dyDescent="0.2">
      <c r="A7" s="398" t="s">
        <v>6</v>
      </c>
      <c r="B7" s="398"/>
      <c r="C7" s="398"/>
      <c r="D7" s="398"/>
      <c r="E7" s="398"/>
      <c r="F7" s="398"/>
      <c r="G7" s="398"/>
      <c r="H7" s="398"/>
      <c r="I7" s="398"/>
      <c r="J7" s="398"/>
      <c r="K7" s="398"/>
      <c r="L7" s="398"/>
      <c r="M7" s="398"/>
      <c r="N7" s="398"/>
      <c r="O7" s="398"/>
      <c r="P7" s="398"/>
      <c r="Q7" s="398"/>
      <c r="R7" s="398"/>
      <c r="S7" s="398"/>
      <c r="T7" s="398"/>
    </row>
    <row r="8" spans="1:20" s="10" customFormat="1" ht="18.75" x14ac:dyDescent="0.2">
      <c r="A8" s="398"/>
      <c r="B8" s="398"/>
      <c r="C8" s="398"/>
      <c r="D8" s="398"/>
      <c r="E8" s="398"/>
      <c r="F8" s="398"/>
      <c r="G8" s="398"/>
      <c r="H8" s="398"/>
      <c r="I8" s="398"/>
      <c r="J8" s="398"/>
      <c r="K8" s="398"/>
      <c r="L8" s="398"/>
      <c r="M8" s="398"/>
      <c r="N8" s="398"/>
      <c r="O8" s="398"/>
      <c r="P8" s="398"/>
      <c r="Q8" s="398"/>
      <c r="R8" s="398"/>
      <c r="S8" s="398"/>
      <c r="T8" s="398"/>
    </row>
    <row r="9" spans="1:20" s="10" customFormat="1" ht="18.75" customHeight="1" x14ac:dyDescent="0.2">
      <c r="A9" s="406" t="str">
        <f>'2. паспорт  ТП'!A8</f>
        <v>Акционерное общество "Россети Янтарь" ДЗО  ПАО "Россети"</v>
      </c>
      <c r="B9" s="406"/>
      <c r="C9" s="406"/>
      <c r="D9" s="406"/>
      <c r="E9" s="406"/>
      <c r="F9" s="406"/>
      <c r="G9" s="406"/>
      <c r="H9" s="406"/>
      <c r="I9" s="406"/>
      <c r="J9" s="406"/>
      <c r="K9" s="406"/>
      <c r="L9" s="406"/>
      <c r="M9" s="406"/>
      <c r="N9" s="406"/>
      <c r="O9" s="406"/>
      <c r="P9" s="406"/>
      <c r="Q9" s="406"/>
      <c r="R9" s="406"/>
      <c r="S9" s="406"/>
      <c r="T9" s="406"/>
    </row>
    <row r="10" spans="1:20" s="10" customFormat="1" ht="18.75" customHeight="1" x14ac:dyDescent="0.2">
      <c r="A10" s="410" t="s">
        <v>5</v>
      </c>
      <c r="B10" s="410"/>
      <c r="C10" s="410"/>
      <c r="D10" s="410"/>
      <c r="E10" s="410"/>
      <c r="F10" s="410"/>
      <c r="G10" s="410"/>
      <c r="H10" s="410"/>
      <c r="I10" s="410"/>
      <c r="J10" s="410"/>
      <c r="K10" s="410"/>
      <c r="L10" s="410"/>
      <c r="M10" s="410"/>
      <c r="N10" s="410"/>
      <c r="O10" s="410"/>
      <c r="P10" s="410"/>
      <c r="Q10" s="410"/>
      <c r="R10" s="410"/>
      <c r="S10" s="410"/>
      <c r="T10" s="410"/>
    </row>
    <row r="11" spans="1:20" s="10" customFormat="1" ht="18.75" x14ac:dyDescent="0.2">
      <c r="A11" s="398"/>
      <c r="B11" s="398"/>
      <c r="C11" s="398"/>
      <c r="D11" s="398"/>
      <c r="E11" s="398"/>
      <c r="F11" s="398"/>
      <c r="G11" s="398"/>
      <c r="H11" s="398"/>
      <c r="I11" s="398"/>
      <c r="J11" s="398"/>
      <c r="K11" s="398"/>
      <c r="L11" s="398"/>
      <c r="M11" s="398"/>
      <c r="N11" s="398"/>
      <c r="O11" s="398"/>
      <c r="P11" s="398"/>
      <c r="Q11" s="398"/>
      <c r="R11" s="398"/>
      <c r="S11" s="398"/>
      <c r="T11" s="398"/>
    </row>
    <row r="12" spans="1:20" s="10" customFormat="1" ht="18.75" customHeight="1" x14ac:dyDescent="0.2">
      <c r="A12" s="406" t="str">
        <f>'2. паспорт  ТП'!A11</f>
        <v>L_16-0257</v>
      </c>
      <c r="B12" s="406"/>
      <c r="C12" s="406"/>
      <c r="D12" s="406"/>
      <c r="E12" s="406"/>
      <c r="F12" s="406"/>
      <c r="G12" s="406"/>
      <c r="H12" s="406"/>
      <c r="I12" s="406"/>
      <c r="J12" s="406"/>
      <c r="K12" s="406"/>
      <c r="L12" s="406"/>
      <c r="M12" s="406"/>
      <c r="N12" s="406"/>
      <c r="O12" s="406"/>
      <c r="P12" s="406"/>
      <c r="Q12" s="406"/>
      <c r="R12" s="406"/>
      <c r="S12" s="406"/>
      <c r="T12" s="406"/>
    </row>
    <row r="13" spans="1:20" s="10" customFormat="1" ht="18.75" customHeight="1" x14ac:dyDescent="0.2">
      <c r="A13" s="410" t="s">
        <v>4</v>
      </c>
      <c r="B13" s="410"/>
      <c r="C13" s="410"/>
      <c r="D13" s="410"/>
      <c r="E13" s="410"/>
      <c r="F13" s="410"/>
      <c r="G13" s="410"/>
      <c r="H13" s="410"/>
      <c r="I13" s="410"/>
      <c r="J13" s="410"/>
      <c r="K13" s="410"/>
      <c r="L13" s="410"/>
      <c r="M13" s="410"/>
      <c r="N13" s="410"/>
      <c r="O13" s="410"/>
      <c r="P13" s="410"/>
      <c r="Q13" s="410"/>
      <c r="R13" s="410"/>
      <c r="S13" s="410"/>
      <c r="T13" s="410"/>
    </row>
    <row r="14" spans="1:20" s="7" customFormat="1" ht="15.75" customHeight="1" x14ac:dyDescent="0.2">
      <c r="A14" s="411"/>
      <c r="B14" s="411"/>
      <c r="C14" s="411"/>
      <c r="D14" s="411"/>
      <c r="E14" s="411"/>
      <c r="F14" s="411"/>
      <c r="G14" s="411"/>
      <c r="H14" s="411"/>
      <c r="I14" s="411"/>
      <c r="J14" s="411"/>
      <c r="K14" s="411"/>
      <c r="L14" s="411"/>
      <c r="M14" s="411"/>
      <c r="N14" s="411"/>
      <c r="O14" s="411"/>
      <c r="P14" s="411"/>
      <c r="Q14" s="411"/>
      <c r="R14" s="411"/>
      <c r="S14" s="411"/>
      <c r="T14" s="411"/>
    </row>
    <row r="15" spans="1:20" s="2" customFormat="1" ht="34.5" customHeight="1" x14ac:dyDescent="0.2">
      <c r="A15" s="412" t="str">
        <f>'2. паспорт  ТП'!A14</f>
        <v>Строительство КЛ 15 кВ взамен существующей ВЛ 15 кВ № 15-21 (инв. № 5114657) протяженностью 1,7 км в Гурьевском районе</v>
      </c>
      <c r="B15" s="412"/>
      <c r="C15" s="412"/>
      <c r="D15" s="412"/>
      <c r="E15" s="412"/>
      <c r="F15" s="412"/>
      <c r="G15" s="412"/>
      <c r="H15" s="412"/>
      <c r="I15" s="412"/>
      <c r="J15" s="412"/>
      <c r="K15" s="412"/>
      <c r="L15" s="412"/>
      <c r="M15" s="412"/>
      <c r="N15" s="412"/>
      <c r="O15" s="412"/>
      <c r="P15" s="412"/>
      <c r="Q15" s="412"/>
      <c r="R15" s="412"/>
      <c r="S15" s="412"/>
      <c r="T15" s="412"/>
    </row>
    <row r="16" spans="1:20" s="2" customFormat="1" ht="15" customHeight="1" x14ac:dyDescent="0.2">
      <c r="A16" s="397" t="s">
        <v>3</v>
      </c>
      <c r="B16" s="397"/>
      <c r="C16" s="397"/>
      <c r="D16" s="397"/>
      <c r="E16" s="397"/>
      <c r="F16" s="397"/>
      <c r="G16" s="397"/>
      <c r="H16" s="397"/>
      <c r="I16" s="397"/>
      <c r="J16" s="397"/>
      <c r="K16" s="397"/>
      <c r="L16" s="397"/>
      <c r="M16" s="397"/>
      <c r="N16" s="397"/>
      <c r="O16" s="397"/>
      <c r="P16" s="397"/>
      <c r="Q16" s="397"/>
      <c r="R16" s="397"/>
      <c r="S16" s="397"/>
      <c r="T16" s="397"/>
    </row>
    <row r="17" spans="1:113" s="2" customFormat="1" ht="15" customHeight="1" x14ac:dyDescent="0.2">
      <c r="A17" s="430"/>
      <c r="B17" s="430"/>
      <c r="C17" s="430"/>
      <c r="D17" s="430"/>
      <c r="E17" s="430"/>
      <c r="F17" s="430"/>
      <c r="G17" s="430"/>
      <c r="H17" s="430"/>
      <c r="I17" s="430"/>
      <c r="J17" s="430"/>
      <c r="K17" s="430"/>
      <c r="L17" s="430"/>
      <c r="M17" s="430"/>
      <c r="N17" s="430"/>
      <c r="O17" s="430"/>
      <c r="P17" s="430"/>
      <c r="Q17" s="430"/>
      <c r="R17" s="430"/>
      <c r="S17" s="430"/>
      <c r="T17" s="430"/>
    </row>
    <row r="18" spans="1:113" s="2" customFormat="1" ht="15" customHeight="1" x14ac:dyDescent="0.2">
      <c r="A18" s="404" t="s">
        <v>361</v>
      </c>
      <c r="B18" s="404"/>
      <c r="C18" s="404"/>
      <c r="D18" s="404"/>
      <c r="E18" s="404"/>
      <c r="F18" s="404"/>
      <c r="G18" s="404"/>
      <c r="H18" s="404"/>
      <c r="I18" s="404"/>
      <c r="J18" s="404"/>
      <c r="K18" s="404"/>
      <c r="L18" s="404"/>
      <c r="M18" s="404"/>
      <c r="N18" s="404"/>
      <c r="O18" s="404"/>
      <c r="P18" s="404"/>
      <c r="Q18" s="404"/>
      <c r="R18" s="404"/>
      <c r="S18" s="404"/>
      <c r="T18" s="404"/>
    </row>
    <row r="19" spans="1:113" s="48" customFormat="1" ht="21" customHeight="1" x14ac:dyDescent="0.25">
      <c r="A19" s="415"/>
      <c r="B19" s="415"/>
      <c r="C19" s="415"/>
      <c r="D19" s="415"/>
      <c r="E19" s="415"/>
      <c r="F19" s="415"/>
      <c r="G19" s="415"/>
      <c r="H19" s="415"/>
      <c r="I19" s="415"/>
      <c r="J19" s="415"/>
      <c r="K19" s="415"/>
      <c r="L19" s="415"/>
      <c r="M19" s="415"/>
      <c r="N19" s="415"/>
      <c r="O19" s="415"/>
      <c r="P19" s="415"/>
      <c r="Q19" s="415"/>
      <c r="R19" s="415"/>
      <c r="S19" s="415"/>
      <c r="T19" s="415"/>
    </row>
    <row r="20" spans="1:113" ht="46.5" customHeight="1" x14ac:dyDescent="0.25">
      <c r="A20" s="416" t="s">
        <v>2</v>
      </c>
      <c r="B20" s="419" t="s">
        <v>194</v>
      </c>
      <c r="C20" s="420"/>
      <c r="D20" s="423" t="s">
        <v>114</v>
      </c>
      <c r="E20" s="419" t="s">
        <v>389</v>
      </c>
      <c r="F20" s="420"/>
      <c r="G20" s="419" t="s">
        <v>213</v>
      </c>
      <c r="H20" s="420"/>
      <c r="I20" s="419" t="s">
        <v>113</v>
      </c>
      <c r="J20" s="420"/>
      <c r="K20" s="423" t="s">
        <v>112</v>
      </c>
      <c r="L20" s="419" t="s">
        <v>111</v>
      </c>
      <c r="M20" s="420"/>
      <c r="N20" s="419" t="s">
        <v>386</v>
      </c>
      <c r="O20" s="420"/>
      <c r="P20" s="423" t="s">
        <v>408</v>
      </c>
      <c r="Q20" s="427" t="s">
        <v>110</v>
      </c>
      <c r="R20" s="428"/>
      <c r="S20" s="427" t="s">
        <v>109</v>
      </c>
      <c r="T20" s="429"/>
    </row>
    <row r="21" spans="1:113" ht="204.75" customHeight="1" x14ac:dyDescent="0.25">
      <c r="A21" s="417"/>
      <c r="B21" s="421"/>
      <c r="C21" s="422"/>
      <c r="D21" s="425"/>
      <c r="E21" s="421"/>
      <c r="F21" s="422"/>
      <c r="G21" s="421"/>
      <c r="H21" s="422"/>
      <c r="I21" s="421"/>
      <c r="J21" s="422"/>
      <c r="K21" s="424"/>
      <c r="L21" s="421"/>
      <c r="M21" s="422"/>
      <c r="N21" s="421"/>
      <c r="O21" s="422"/>
      <c r="P21" s="424"/>
      <c r="Q21" s="66" t="s">
        <v>108</v>
      </c>
      <c r="R21" s="66" t="s">
        <v>360</v>
      </c>
      <c r="S21" s="66" t="s">
        <v>107</v>
      </c>
      <c r="T21" s="66" t="s">
        <v>106</v>
      </c>
    </row>
    <row r="22" spans="1:113" ht="51.75" customHeight="1" x14ac:dyDescent="0.25">
      <c r="A22" s="418"/>
      <c r="B22" s="97" t="s">
        <v>104</v>
      </c>
      <c r="C22" s="97" t="s">
        <v>105</v>
      </c>
      <c r="D22" s="424"/>
      <c r="E22" s="97" t="s">
        <v>104</v>
      </c>
      <c r="F22" s="97" t="s">
        <v>105</v>
      </c>
      <c r="G22" s="97" t="s">
        <v>104</v>
      </c>
      <c r="H22" s="97" t="s">
        <v>105</v>
      </c>
      <c r="I22" s="97" t="s">
        <v>104</v>
      </c>
      <c r="J22" s="97" t="s">
        <v>105</v>
      </c>
      <c r="K22" s="97" t="s">
        <v>104</v>
      </c>
      <c r="L22" s="97" t="s">
        <v>104</v>
      </c>
      <c r="M22" s="97" t="s">
        <v>105</v>
      </c>
      <c r="N22" s="97" t="s">
        <v>104</v>
      </c>
      <c r="O22" s="97" t="s">
        <v>105</v>
      </c>
      <c r="P22" s="98" t="s">
        <v>104</v>
      </c>
      <c r="Q22" s="66" t="s">
        <v>104</v>
      </c>
      <c r="R22" s="66" t="s">
        <v>104</v>
      </c>
      <c r="S22" s="66" t="s">
        <v>104</v>
      </c>
      <c r="T22" s="66" t="s">
        <v>104</v>
      </c>
    </row>
    <row r="23" spans="1:113"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row>
    <row r="24" spans="1:113" s="48" customFormat="1" ht="75" customHeight="1" x14ac:dyDescent="0.25">
      <c r="A24" s="256" t="s">
        <v>274</v>
      </c>
      <c r="B24" s="264" t="s">
        <v>274</v>
      </c>
      <c r="C24" s="264" t="s">
        <v>274</v>
      </c>
      <c r="D24" s="257" t="s">
        <v>274</v>
      </c>
      <c r="E24" s="265" t="s">
        <v>274</v>
      </c>
      <c r="F24" s="258" t="s">
        <v>274</v>
      </c>
      <c r="G24" s="266" t="s">
        <v>274</v>
      </c>
      <c r="H24" s="266" t="s">
        <v>274</v>
      </c>
      <c r="I24" s="256" t="s">
        <v>274</v>
      </c>
      <c r="J24" s="256" t="s">
        <v>274</v>
      </c>
      <c r="K24" s="256" t="s">
        <v>274</v>
      </c>
      <c r="L24" s="256" t="s">
        <v>274</v>
      </c>
      <c r="M24" s="256" t="s">
        <v>274</v>
      </c>
      <c r="N24" s="267" t="s">
        <v>274</v>
      </c>
      <c r="O24" s="267" t="s">
        <v>274</v>
      </c>
      <c r="P24" s="256" t="s">
        <v>274</v>
      </c>
      <c r="Q24" s="259" t="s">
        <v>274</v>
      </c>
      <c r="R24" s="259" t="s">
        <v>274</v>
      </c>
      <c r="S24" s="259" t="s">
        <v>274</v>
      </c>
      <c r="T24" s="259" t="s">
        <v>274</v>
      </c>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26" t="s">
        <v>395</v>
      </c>
      <c r="C28" s="426"/>
      <c r="D28" s="426"/>
      <c r="E28" s="426"/>
      <c r="F28" s="426"/>
      <c r="G28" s="426"/>
      <c r="H28" s="426"/>
      <c r="I28" s="426"/>
      <c r="J28" s="426"/>
      <c r="K28" s="426"/>
      <c r="L28" s="426"/>
      <c r="M28" s="426"/>
      <c r="N28" s="426"/>
      <c r="O28" s="426"/>
      <c r="P28" s="426"/>
      <c r="Q28" s="426"/>
      <c r="R28" s="426"/>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359</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sheetData>
  <mergeCells count="27">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1" zoomScale="70" zoomScaleSheetLayoutView="70" workbookViewId="0">
      <selection activeCell="E25" sqref="E25"/>
    </sheetView>
  </sheetViews>
  <sheetFormatPr defaultColWidth="10.7109375" defaultRowHeight="15.75" x14ac:dyDescent="0.25"/>
  <cols>
    <col min="1" max="1" width="10.7109375" style="40"/>
    <col min="2" max="5" width="21.1406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22.42578125" style="40" customWidth="1"/>
    <col min="26" max="26" width="18.5703125" style="40" customWidth="1"/>
    <col min="27" max="27" width="42.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94" t="str">
        <f>'3.1. паспорт Техсостояние ПС'!A5</f>
        <v>Год раскрытия информации: 2026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10" customFormat="1" x14ac:dyDescent="0.2">
      <c r="A6" s="100"/>
      <c r="B6" s="100"/>
      <c r="C6" s="100"/>
      <c r="D6" s="100"/>
      <c r="E6" s="100"/>
      <c r="F6" s="100"/>
      <c r="G6" s="100"/>
      <c r="H6" s="100"/>
      <c r="I6" s="100"/>
      <c r="J6" s="100"/>
      <c r="K6" s="100"/>
      <c r="L6" s="100"/>
      <c r="M6" s="100"/>
      <c r="N6" s="100"/>
      <c r="O6" s="100"/>
      <c r="P6" s="100"/>
      <c r="Q6" s="100"/>
      <c r="R6" s="100"/>
      <c r="S6" s="100"/>
      <c r="T6" s="100"/>
      <c r="U6" s="16"/>
      <c r="V6" s="16"/>
      <c r="W6" s="16"/>
      <c r="X6" s="16"/>
      <c r="Y6" s="16"/>
      <c r="Z6" s="16"/>
      <c r="AA6" s="16"/>
    </row>
    <row r="7" spans="1:27" s="10" customFormat="1" ht="18.75" x14ac:dyDescent="0.2">
      <c r="A7" s="16"/>
      <c r="B7" s="16"/>
      <c r="C7" s="16"/>
      <c r="D7" s="16"/>
      <c r="E7" s="398" t="s">
        <v>6</v>
      </c>
      <c r="F7" s="398"/>
      <c r="G7" s="398"/>
      <c r="H7" s="398"/>
      <c r="I7" s="398"/>
      <c r="J7" s="398"/>
      <c r="K7" s="398"/>
      <c r="L7" s="398"/>
      <c r="M7" s="398"/>
      <c r="N7" s="398"/>
      <c r="O7" s="398"/>
      <c r="P7" s="398"/>
      <c r="Q7" s="398"/>
      <c r="R7" s="398"/>
      <c r="S7" s="398"/>
      <c r="T7" s="398"/>
      <c r="U7" s="398"/>
      <c r="V7" s="398"/>
      <c r="W7" s="398"/>
      <c r="X7" s="398"/>
      <c r="Y7" s="398"/>
      <c r="Z7" s="16"/>
      <c r="AA7" s="16"/>
    </row>
    <row r="8" spans="1:27" s="10" customFormat="1" ht="18.75" x14ac:dyDescent="0.2">
      <c r="A8" s="16"/>
      <c r="B8" s="16"/>
      <c r="C8" s="16"/>
      <c r="D8" s="16"/>
      <c r="E8" s="134"/>
      <c r="F8" s="134"/>
      <c r="G8" s="134"/>
      <c r="H8" s="134"/>
      <c r="I8" s="134"/>
      <c r="J8" s="134"/>
      <c r="K8" s="134"/>
      <c r="L8" s="134"/>
      <c r="M8" s="134"/>
      <c r="N8" s="134"/>
      <c r="O8" s="134"/>
      <c r="P8" s="134"/>
      <c r="Q8" s="134"/>
      <c r="R8" s="134"/>
      <c r="S8" s="135"/>
      <c r="T8" s="135"/>
      <c r="U8" s="135"/>
      <c r="V8" s="135"/>
      <c r="W8" s="135"/>
      <c r="X8" s="16"/>
      <c r="Y8" s="16"/>
      <c r="Z8" s="16"/>
      <c r="AA8" s="16"/>
    </row>
    <row r="9" spans="1:27" s="10" customFormat="1" ht="18.75" customHeight="1" x14ac:dyDescent="0.2">
      <c r="A9" s="16"/>
      <c r="B9" s="16"/>
      <c r="C9" s="16"/>
      <c r="D9" s="16"/>
      <c r="E9" s="406" t="str">
        <f>'3.1. паспорт Техсостояние ПС'!A9</f>
        <v>Акционерное общество "Россети Янтарь" ДЗО  ПАО "Россети"</v>
      </c>
      <c r="F9" s="406"/>
      <c r="G9" s="406"/>
      <c r="H9" s="406"/>
      <c r="I9" s="406"/>
      <c r="J9" s="406"/>
      <c r="K9" s="406"/>
      <c r="L9" s="406"/>
      <c r="M9" s="406"/>
      <c r="N9" s="406"/>
      <c r="O9" s="406"/>
      <c r="P9" s="406"/>
      <c r="Q9" s="406"/>
      <c r="R9" s="406"/>
      <c r="S9" s="406"/>
      <c r="T9" s="406"/>
      <c r="U9" s="406"/>
      <c r="V9" s="406"/>
      <c r="W9" s="406"/>
      <c r="X9" s="406"/>
      <c r="Y9" s="406"/>
      <c r="Z9" s="16"/>
      <c r="AA9" s="16"/>
    </row>
    <row r="10" spans="1:27" s="10" customFormat="1" ht="18.75" customHeight="1" x14ac:dyDescent="0.2">
      <c r="A10" s="16"/>
      <c r="B10" s="16"/>
      <c r="C10" s="16"/>
      <c r="D10" s="16"/>
      <c r="E10" s="410" t="s">
        <v>5</v>
      </c>
      <c r="F10" s="410"/>
      <c r="G10" s="410"/>
      <c r="H10" s="410"/>
      <c r="I10" s="410"/>
      <c r="J10" s="410"/>
      <c r="K10" s="410"/>
      <c r="L10" s="410"/>
      <c r="M10" s="410"/>
      <c r="N10" s="410"/>
      <c r="O10" s="410"/>
      <c r="P10" s="410"/>
      <c r="Q10" s="410"/>
      <c r="R10" s="410"/>
      <c r="S10" s="410"/>
      <c r="T10" s="410"/>
      <c r="U10" s="410"/>
      <c r="V10" s="410"/>
      <c r="W10" s="410"/>
      <c r="X10" s="410"/>
      <c r="Y10" s="410"/>
      <c r="Z10" s="16"/>
      <c r="AA10" s="16"/>
    </row>
    <row r="11" spans="1:27" s="10" customFormat="1" ht="18.75" x14ac:dyDescent="0.2">
      <c r="A11" s="16"/>
      <c r="B11" s="16"/>
      <c r="C11" s="16"/>
      <c r="D11" s="16"/>
      <c r="E11" s="134"/>
      <c r="F11" s="134"/>
      <c r="G11" s="134"/>
      <c r="H11" s="134"/>
      <c r="I11" s="134"/>
      <c r="J11" s="134"/>
      <c r="K11" s="134"/>
      <c r="L11" s="134"/>
      <c r="M11" s="134"/>
      <c r="N11" s="134"/>
      <c r="O11" s="134"/>
      <c r="P11" s="134"/>
      <c r="Q11" s="134"/>
      <c r="R11" s="134"/>
      <c r="S11" s="135"/>
      <c r="T11" s="135"/>
      <c r="U11" s="135"/>
      <c r="V11" s="135"/>
      <c r="W11" s="135"/>
      <c r="X11" s="16"/>
      <c r="Y11" s="16"/>
      <c r="Z11" s="16"/>
      <c r="AA11" s="16"/>
    </row>
    <row r="12" spans="1:27" s="10" customFormat="1" ht="18.75" customHeight="1" x14ac:dyDescent="0.2">
      <c r="A12" s="16"/>
      <c r="B12" s="16"/>
      <c r="C12" s="16"/>
      <c r="D12" s="16"/>
      <c r="E12" s="406" t="str">
        <f>'1. паспорт местоположение'!A12</f>
        <v>L_16-0257</v>
      </c>
      <c r="F12" s="406"/>
      <c r="G12" s="406"/>
      <c r="H12" s="406"/>
      <c r="I12" s="406"/>
      <c r="J12" s="406"/>
      <c r="K12" s="406"/>
      <c r="L12" s="406"/>
      <c r="M12" s="406"/>
      <c r="N12" s="406"/>
      <c r="O12" s="406"/>
      <c r="P12" s="406"/>
      <c r="Q12" s="406"/>
      <c r="R12" s="406"/>
      <c r="S12" s="406"/>
      <c r="T12" s="406"/>
      <c r="U12" s="406"/>
      <c r="V12" s="406"/>
      <c r="W12" s="406"/>
      <c r="X12" s="406"/>
      <c r="Y12" s="406"/>
      <c r="Z12" s="16"/>
      <c r="AA12" s="16"/>
    </row>
    <row r="13" spans="1:27" s="10" customFormat="1" ht="18.75" customHeight="1" x14ac:dyDescent="0.2">
      <c r="A13" s="16"/>
      <c r="B13" s="16"/>
      <c r="C13" s="16"/>
      <c r="D13" s="16"/>
      <c r="E13" s="410" t="s">
        <v>4</v>
      </c>
      <c r="F13" s="410"/>
      <c r="G13" s="410"/>
      <c r="H13" s="410"/>
      <c r="I13" s="410"/>
      <c r="J13" s="410"/>
      <c r="K13" s="410"/>
      <c r="L13" s="410"/>
      <c r="M13" s="410"/>
      <c r="N13" s="410"/>
      <c r="O13" s="410"/>
      <c r="P13" s="410"/>
      <c r="Q13" s="410"/>
      <c r="R13" s="410"/>
      <c r="S13" s="410"/>
      <c r="T13" s="410"/>
      <c r="U13" s="410"/>
      <c r="V13" s="410"/>
      <c r="W13" s="410"/>
      <c r="X13" s="410"/>
      <c r="Y13" s="410"/>
      <c r="Z13" s="16"/>
      <c r="AA13" s="16"/>
    </row>
    <row r="14" spans="1:27" s="7" customFormat="1" ht="15.75" customHeight="1" x14ac:dyDescent="0.2">
      <c r="A14" s="136"/>
      <c r="B14" s="136"/>
      <c r="C14" s="136"/>
      <c r="D14" s="136"/>
      <c r="E14" s="137"/>
      <c r="F14" s="137"/>
      <c r="G14" s="137"/>
      <c r="H14" s="137"/>
      <c r="I14" s="137"/>
      <c r="J14" s="137"/>
      <c r="K14" s="137"/>
      <c r="L14" s="137"/>
      <c r="M14" s="137"/>
      <c r="N14" s="137"/>
      <c r="O14" s="137"/>
      <c r="P14" s="137"/>
      <c r="Q14" s="137"/>
      <c r="R14" s="137"/>
      <c r="S14" s="137"/>
      <c r="T14" s="137"/>
      <c r="U14" s="137"/>
      <c r="V14" s="137"/>
      <c r="W14" s="137"/>
      <c r="X14" s="136"/>
      <c r="Y14" s="136"/>
      <c r="Z14" s="136"/>
      <c r="AA14" s="136"/>
    </row>
    <row r="15" spans="1:27" s="2" customFormat="1" ht="39" customHeight="1" x14ac:dyDescent="0.2">
      <c r="A15" s="138"/>
      <c r="B15" s="138"/>
      <c r="C15" s="138"/>
      <c r="D15" s="138"/>
      <c r="E15" s="412" t="str">
        <f>'3.1. паспорт Техсостояние ПС'!A15</f>
        <v>Строительство КЛ 15 кВ взамен существующей ВЛ 15 кВ № 15-21 (инв. № 5114657) протяженностью 1,7 км в Гурьевском районе</v>
      </c>
      <c r="F15" s="412"/>
      <c r="G15" s="412"/>
      <c r="H15" s="412"/>
      <c r="I15" s="412"/>
      <c r="J15" s="412"/>
      <c r="K15" s="412"/>
      <c r="L15" s="412"/>
      <c r="M15" s="412"/>
      <c r="N15" s="412"/>
      <c r="O15" s="412"/>
      <c r="P15" s="412"/>
      <c r="Q15" s="412"/>
      <c r="R15" s="412"/>
      <c r="S15" s="412"/>
      <c r="T15" s="412"/>
      <c r="U15" s="412"/>
      <c r="V15" s="412"/>
      <c r="W15" s="412"/>
      <c r="X15" s="412"/>
      <c r="Y15" s="412"/>
      <c r="Z15" s="138"/>
      <c r="AA15" s="138"/>
    </row>
    <row r="16" spans="1:27" s="2" customFormat="1" ht="15" customHeight="1" x14ac:dyDescent="0.2">
      <c r="E16" s="397" t="s">
        <v>3</v>
      </c>
      <c r="F16" s="397"/>
      <c r="G16" s="397"/>
      <c r="H16" s="397"/>
      <c r="I16" s="397"/>
      <c r="J16" s="397"/>
      <c r="K16" s="397"/>
      <c r="L16" s="397"/>
      <c r="M16" s="397"/>
      <c r="N16" s="397"/>
      <c r="O16" s="397"/>
      <c r="P16" s="397"/>
      <c r="Q16" s="397"/>
      <c r="R16" s="397"/>
      <c r="S16" s="397"/>
      <c r="T16" s="397"/>
      <c r="U16" s="397"/>
      <c r="V16" s="397"/>
      <c r="W16" s="397"/>
      <c r="X16" s="397"/>
      <c r="Y16" s="3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4"/>
      <c r="F18" s="404"/>
      <c r="G18" s="404"/>
      <c r="H18" s="404"/>
      <c r="I18" s="404"/>
      <c r="J18" s="404"/>
      <c r="K18" s="404"/>
      <c r="L18" s="404"/>
      <c r="M18" s="404"/>
      <c r="N18" s="404"/>
      <c r="O18" s="404"/>
      <c r="P18" s="404"/>
      <c r="Q18" s="404"/>
      <c r="R18" s="404"/>
      <c r="S18" s="404"/>
      <c r="T18" s="404"/>
      <c r="U18" s="404"/>
      <c r="V18" s="404"/>
      <c r="W18" s="404"/>
      <c r="X18" s="404"/>
      <c r="Y18" s="404"/>
    </row>
    <row r="19" spans="1:27" ht="25.5" customHeight="1" x14ac:dyDescent="0.25">
      <c r="A19" s="404" t="s">
        <v>363</v>
      </c>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row>
    <row r="20" spans="1:27" s="48" customFormat="1" ht="21" customHeight="1" x14ac:dyDescent="0.25"/>
    <row r="21" spans="1:27" ht="15.75" customHeight="1" x14ac:dyDescent="0.25">
      <c r="A21" s="431" t="s">
        <v>2</v>
      </c>
      <c r="B21" s="434" t="s">
        <v>370</v>
      </c>
      <c r="C21" s="435"/>
      <c r="D21" s="434" t="s">
        <v>372</v>
      </c>
      <c r="E21" s="435"/>
      <c r="F21" s="427" t="s">
        <v>87</v>
      </c>
      <c r="G21" s="429"/>
      <c r="H21" s="429"/>
      <c r="I21" s="428"/>
      <c r="J21" s="431" t="s">
        <v>373</v>
      </c>
      <c r="K21" s="434" t="s">
        <v>374</v>
      </c>
      <c r="L21" s="435"/>
      <c r="M21" s="434" t="s">
        <v>375</v>
      </c>
      <c r="N21" s="435"/>
      <c r="O21" s="434" t="s">
        <v>362</v>
      </c>
      <c r="P21" s="435"/>
      <c r="Q21" s="434" t="s">
        <v>119</v>
      </c>
      <c r="R21" s="435"/>
      <c r="S21" s="431" t="s">
        <v>118</v>
      </c>
      <c r="T21" s="431" t="s">
        <v>376</v>
      </c>
      <c r="U21" s="431" t="s">
        <v>371</v>
      </c>
      <c r="V21" s="434" t="s">
        <v>117</v>
      </c>
      <c r="W21" s="435"/>
      <c r="X21" s="427" t="s">
        <v>110</v>
      </c>
      <c r="Y21" s="429"/>
      <c r="Z21" s="427" t="s">
        <v>109</v>
      </c>
      <c r="AA21" s="429"/>
    </row>
    <row r="22" spans="1:27" ht="216" customHeight="1" x14ac:dyDescent="0.25">
      <c r="A22" s="432"/>
      <c r="B22" s="436"/>
      <c r="C22" s="437"/>
      <c r="D22" s="436"/>
      <c r="E22" s="437"/>
      <c r="F22" s="427" t="s">
        <v>116</v>
      </c>
      <c r="G22" s="428"/>
      <c r="H22" s="427" t="s">
        <v>115</v>
      </c>
      <c r="I22" s="428"/>
      <c r="J22" s="433"/>
      <c r="K22" s="436"/>
      <c r="L22" s="437"/>
      <c r="M22" s="436"/>
      <c r="N22" s="437"/>
      <c r="O22" s="436"/>
      <c r="P22" s="437"/>
      <c r="Q22" s="436"/>
      <c r="R22" s="437"/>
      <c r="S22" s="433"/>
      <c r="T22" s="433"/>
      <c r="U22" s="433"/>
      <c r="V22" s="436"/>
      <c r="W22" s="437"/>
      <c r="X22" s="66" t="s">
        <v>108</v>
      </c>
      <c r="Y22" s="66" t="s">
        <v>360</v>
      </c>
      <c r="Z22" s="66" t="s">
        <v>107</v>
      </c>
      <c r="AA22" s="66" t="s">
        <v>106</v>
      </c>
    </row>
    <row r="23" spans="1:27" ht="60" customHeight="1" x14ac:dyDescent="0.25">
      <c r="A23" s="433"/>
      <c r="B23" s="96" t="s">
        <v>104</v>
      </c>
      <c r="C23" s="96"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78" customFormat="1" ht="47.25" x14ac:dyDescent="0.25">
      <c r="A25" s="279">
        <v>1</v>
      </c>
      <c r="B25" s="279" t="s">
        <v>523</v>
      </c>
      <c r="C25" s="279" t="s">
        <v>524</v>
      </c>
      <c r="D25" s="279" t="s">
        <v>525</v>
      </c>
      <c r="E25" s="279" t="s">
        <v>526</v>
      </c>
      <c r="F25" s="279">
        <v>15</v>
      </c>
      <c r="G25" s="279">
        <v>15</v>
      </c>
      <c r="H25" s="279">
        <v>15</v>
      </c>
      <c r="I25" s="279">
        <v>15</v>
      </c>
      <c r="J25" s="279">
        <v>1959</v>
      </c>
      <c r="K25" s="279">
        <v>1</v>
      </c>
      <c r="L25" s="279">
        <v>1</v>
      </c>
      <c r="M25" s="279" t="s">
        <v>527</v>
      </c>
      <c r="N25" s="279">
        <v>120</v>
      </c>
      <c r="O25" s="279" t="s">
        <v>504</v>
      </c>
      <c r="P25" s="279" t="s">
        <v>519</v>
      </c>
      <c r="Q25" s="279">
        <v>1.7</v>
      </c>
      <c r="R25" s="277">
        <v>1.7</v>
      </c>
      <c r="S25" s="279" t="s">
        <v>274</v>
      </c>
      <c r="T25" s="279">
        <v>2015</v>
      </c>
      <c r="U25" s="279">
        <v>6</v>
      </c>
      <c r="V25" s="279" t="s">
        <v>515</v>
      </c>
      <c r="W25" s="279" t="s">
        <v>515</v>
      </c>
      <c r="X25" s="279" t="s">
        <v>520</v>
      </c>
      <c r="Y25" s="383" t="s">
        <v>559</v>
      </c>
      <c r="Z25" s="279" t="s">
        <v>521</v>
      </c>
      <c r="AA25" s="304" t="s">
        <v>522</v>
      </c>
    </row>
    <row r="26" spans="1:27" s="46" customFormat="1" ht="12.75" x14ac:dyDescent="0.2">
      <c r="A26" s="47"/>
      <c r="B26" s="47"/>
      <c r="C26" s="47"/>
      <c r="E26" s="47"/>
      <c r="X26" s="68"/>
      <c r="Y26" s="68"/>
      <c r="Z26" s="68"/>
      <c r="AA26" s="68"/>
    </row>
    <row r="27" spans="1:27" s="46" customFormat="1" ht="12.75" x14ac:dyDescent="0.2">
      <c r="A27" s="47"/>
      <c r="B27" s="47"/>
      <c r="C27"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394" t="str">
        <f>'3.2 паспорт Техсостояние ЛЭП'!A5</f>
        <v>Год раскрытия информации: 2026 год</v>
      </c>
      <c r="B5" s="394"/>
      <c r="C5" s="394"/>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0" customFormat="1" ht="18.75" x14ac:dyDescent="0.3">
      <c r="A6" s="132"/>
      <c r="B6" s="16"/>
      <c r="C6" s="16"/>
      <c r="E6" s="14"/>
      <c r="F6" s="14"/>
      <c r="G6" s="13"/>
    </row>
    <row r="7" spans="1:29" s="10" customFormat="1" ht="18.75" x14ac:dyDescent="0.2">
      <c r="A7" s="398" t="s">
        <v>6</v>
      </c>
      <c r="B7" s="398"/>
      <c r="C7" s="398"/>
      <c r="D7" s="11"/>
      <c r="E7" s="11"/>
      <c r="F7" s="11"/>
      <c r="G7" s="11"/>
      <c r="H7" s="11"/>
      <c r="I7" s="11"/>
      <c r="J7" s="11"/>
      <c r="K7" s="11"/>
      <c r="L7" s="11"/>
      <c r="M7" s="11"/>
      <c r="N7" s="11"/>
      <c r="O7" s="11"/>
      <c r="P7" s="11"/>
      <c r="Q7" s="11"/>
      <c r="R7" s="11"/>
      <c r="S7" s="11"/>
      <c r="T7" s="11"/>
      <c r="U7" s="11"/>
    </row>
    <row r="8" spans="1:29" s="10" customFormat="1" ht="18.75" x14ac:dyDescent="0.2">
      <c r="A8" s="398"/>
      <c r="B8" s="398"/>
      <c r="C8" s="398"/>
      <c r="D8" s="12"/>
      <c r="E8" s="12"/>
      <c r="F8" s="12"/>
      <c r="G8" s="12"/>
      <c r="H8" s="11"/>
      <c r="I8" s="11"/>
      <c r="J8" s="11"/>
      <c r="K8" s="11"/>
      <c r="L8" s="11"/>
      <c r="M8" s="11"/>
      <c r="N8" s="11"/>
      <c r="O8" s="11"/>
      <c r="P8" s="11"/>
      <c r="Q8" s="11"/>
      <c r="R8" s="11"/>
      <c r="S8" s="11"/>
      <c r="T8" s="11"/>
      <c r="U8" s="11"/>
    </row>
    <row r="9" spans="1:29" s="10" customFormat="1" ht="18.75" x14ac:dyDescent="0.2">
      <c r="A9" s="406" t="str">
        <f>'3.2 паспорт Техсостояние ЛЭП'!E9</f>
        <v>Акционерное общество "Россети Янтарь" ДЗО  ПАО "Россети"</v>
      </c>
      <c r="B9" s="406"/>
      <c r="C9" s="406"/>
      <c r="D9" s="6"/>
      <c r="E9" s="6"/>
      <c r="F9" s="6"/>
      <c r="G9" s="6"/>
      <c r="H9" s="11"/>
      <c r="I9" s="11"/>
      <c r="J9" s="11"/>
      <c r="K9" s="11"/>
      <c r="L9" s="11"/>
      <c r="M9" s="11"/>
      <c r="N9" s="11"/>
      <c r="O9" s="11"/>
      <c r="P9" s="11"/>
      <c r="Q9" s="11"/>
      <c r="R9" s="11"/>
      <c r="S9" s="11"/>
      <c r="T9" s="11"/>
      <c r="U9" s="11"/>
    </row>
    <row r="10" spans="1:29" s="10" customFormat="1" ht="18.75" x14ac:dyDescent="0.2">
      <c r="A10" s="410" t="s">
        <v>5</v>
      </c>
      <c r="B10" s="410"/>
      <c r="C10" s="410"/>
      <c r="D10" s="4"/>
      <c r="E10" s="4"/>
      <c r="F10" s="4"/>
      <c r="G10" s="4"/>
      <c r="H10" s="11"/>
      <c r="I10" s="11"/>
      <c r="J10" s="11"/>
      <c r="K10" s="11"/>
      <c r="L10" s="11"/>
      <c r="M10" s="11"/>
      <c r="N10" s="11"/>
      <c r="O10" s="11"/>
      <c r="P10" s="11"/>
      <c r="Q10" s="11"/>
      <c r="R10" s="11"/>
      <c r="S10" s="11"/>
      <c r="T10" s="11"/>
      <c r="U10" s="11"/>
    </row>
    <row r="11" spans="1:29" s="10" customFormat="1" ht="18.75" x14ac:dyDescent="0.2">
      <c r="A11" s="398"/>
      <c r="B11" s="398"/>
      <c r="C11" s="398"/>
      <c r="D11" s="12"/>
      <c r="E11" s="12"/>
      <c r="F11" s="12"/>
      <c r="G11" s="12"/>
      <c r="H11" s="11"/>
      <c r="I11" s="11"/>
      <c r="J11" s="11"/>
      <c r="K11" s="11"/>
      <c r="L11" s="11"/>
      <c r="M11" s="11"/>
      <c r="N11" s="11"/>
      <c r="O11" s="11"/>
      <c r="P11" s="11"/>
      <c r="Q11" s="11"/>
      <c r="R11" s="11"/>
      <c r="S11" s="11"/>
      <c r="T11" s="11"/>
      <c r="U11" s="11"/>
    </row>
    <row r="12" spans="1:29" s="10" customFormat="1" ht="18.75" x14ac:dyDescent="0.2">
      <c r="A12" s="406" t="str">
        <f>'3.2 паспорт Техсостояние ЛЭП'!E12</f>
        <v>L_16-0257</v>
      </c>
      <c r="B12" s="406"/>
      <c r="C12" s="406"/>
      <c r="D12" s="6"/>
      <c r="E12" s="6"/>
      <c r="F12" s="6"/>
      <c r="G12" s="6"/>
      <c r="H12" s="11"/>
      <c r="I12" s="11"/>
      <c r="J12" s="11"/>
      <c r="K12" s="11"/>
      <c r="L12" s="11"/>
      <c r="M12" s="11"/>
      <c r="N12" s="11"/>
      <c r="O12" s="11"/>
      <c r="P12" s="11"/>
      <c r="Q12" s="11"/>
      <c r="R12" s="11"/>
      <c r="S12" s="11"/>
      <c r="T12" s="11"/>
      <c r="U12" s="11"/>
    </row>
    <row r="13" spans="1:29" s="10" customFormat="1" ht="18.75" x14ac:dyDescent="0.2">
      <c r="A13" s="410" t="s">
        <v>4</v>
      </c>
      <c r="B13" s="410"/>
      <c r="C13" s="410"/>
      <c r="D13" s="4"/>
      <c r="E13" s="4"/>
      <c r="F13" s="4"/>
      <c r="G13" s="4"/>
      <c r="H13" s="11"/>
      <c r="I13" s="11"/>
      <c r="J13" s="11"/>
      <c r="K13" s="11"/>
      <c r="L13" s="11"/>
      <c r="M13" s="11"/>
      <c r="N13" s="11"/>
      <c r="O13" s="11"/>
      <c r="P13" s="11"/>
      <c r="Q13" s="11"/>
      <c r="R13" s="11"/>
      <c r="S13" s="11"/>
      <c r="T13" s="11"/>
      <c r="U13" s="11"/>
    </row>
    <row r="14" spans="1:29" s="7" customFormat="1" ht="8.25" customHeight="1" x14ac:dyDescent="0.2">
      <c r="A14" s="411"/>
      <c r="B14" s="411"/>
      <c r="C14" s="411"/>
      <c r="D14" s="8"/>
      <c r="E14" s="8"/>
      <c r="F14" s="8"/>
      <c r="G14" s="8"/>
      <c r="H14" s="8"/>
      <c r="I14" s="8"/>
      <c r="J14" s="8"/>
      <c r="K14" s="8"/>
      <c r="L14" s="8"/>
      <c r="M14" s="8"/>
      <c r="N14" s="8"/>
      <c r="O14" s="8"/>
      <c r="P14" s="8"/>
      <c r="Q14" s="8"/>
      <c r="R14" s="8"/>
      <c r="S14" s="8"/>
      <c r="T14" s="8"/>
      <c r="U14" s="8"/>
    </row>
    <row r="15" spans="1:29" s="2" customFormat="1" ht="65.25" customHeight="1" x14ac:dyDescent="0.2">
      <c r="A15" s="412" t="str">
        <f>'3.2 паспорт Техсостояние ЛЭП'!E15</f>
        <v>Строительство КЛ 15 кВ взамен существующей ВЛ 15 кВ № 15-21 (инв. № 5114657) протяженностью 1,7 км в Гурьевском районе</v>
      </c>
      <c r="B15" s="412"/>
      <c r="C15" s="412"/>
      <c r="D15" s="6"/>
      <c r="E15" s="6"/>
      <c r="F15" s="6"/>
      <c r="G15" s="6"/>
      <c r="H15" s="6"/>
      <c r="I15" s="6"/>
      <c r="J15" s="6"/>
      <c r="K15" s="6"/>
      <c r="L15" s="6"/>
      <c r="M15" s="6"/>
      <c r="N15" s="6"/>
      <c r="O15" s="6"/>
      <c r="P15" s="6"/>
      <c r="Q15" s="6"/>
      <c r="R15" s="6"/>
      <c r="S15" s="6"/>
      <c r="T15" s="6"/>
      <c r="U15" s="6"/>
    </row>
    <row r="16" spans="1:29" s="2" customFormat="1" ht="15" customHeight="1" x14ac:dyDescent="0.2">
      <c r="A16" s="397" t="s">
        <v>3</v>
      </c>
      <c r="B16" s="397"/>
      <c r="C16" s="397"/>
      <c r="D16" s="4"/>
      <c r="E16" s="4"/>
      <c r="F16" s="4"/>
      <c r="G16" s="4"/>
      <c r="H16" s="4"/>
      <c r="I16" s="4"/>
      <c r="J16" s="4"/>
      <c r="K16" s="4"/>
      <c r="L16" s="4"/>
      <c r="M16" s="4"/>
      <c r="N16" s="4"/>
      <c r="O16" s="4"/>
      <c r="P16" s="4"/>
      <c r="Q16" s="4"/>
      <c r="R16" s="4"/>
      <c r="S16" s="4"/>
      <c r="T16" s="4"/>
      <c r="U16" s="4"/>
    </row>
    <row r="17" spans="1:21" s="2" customFormat="1" ht="15" customHeight="1" x14ac:dyDescent="0.2">
      <c r="A17" s="430"/>
      <c r="B17" s="430"/>
      <c r="C17" s="430"/>
      <c r="D17" s="3"/>
      <c r="E17" s="3"/>
      <c r="F17" s="3"/>
      <c r="G17" s="3"/>
      <c r="H17" s="3"/>
      <c r="I17" s="3"/>
      <c r="J17" s="3"/>
      <c r="K17" s="3"/>
      <c r="L17" s="3"/>
      <c r="M17" s="3"/>
      <c r="N17" s="3"/>
      <c r="O17" s="3"/>
      <c r="P17" s="3"/>
      <c r="Q17" s="3"/>
      <c r="R17" s="3"/>
    </row>
    <row r="18" spans="1:21" s="2" customFormat="1" ht="27.75" customHeight="1" x14ac:dyDescent="0.2">
      <c r="A18" s="403" t="s">
        <v>355</v>
      </c>
      <c r="B18" s="403"/>
      <c r="C18" s="40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03">
        <v>3</v>
      </c>
      <c r="D21" s="27"/>
      <c r="E21" s="27"/>
      <c r="F21" s="27"/>
      <c r="G21" s="27"/>
      <c r="H21" s="26"/>
      <c r="I21" s="26"/>
      <c r="J21" s="26"/>
      <c r="K21" s="26"/>
      <c r="L21" s="26"/>
      <c r="M21" s="26"/>
      <c r="N21" s="26"/>
      <c r="O21" s="26"/>
      <c r="P21" s="26"/>
      <c r="Q21" s="26"/>
      <c r="R21" s="26"/>
      <c r="S21" s="25"/>
      <c r="T21" s="25"/>
      <c r="U21" s="25"/>
    </row>
    <row r="22" spans="1:21" s="2" customFormat="1" ht="47.25" x14ac:dyDescent="0.2">
      <c r="A22" s="22" t="s">
        <v>61</v>
      </c>
      <c r="B22" s="28" t="s">
        <v>368</v>
      </c>
      <c r="C22" s="275" t="s">
        <v>528</v>
      </c>
      <c r="D22" s="27"/>
      <c r="E22" s="27"/>
      <c r="F22" s="26"/>
      <c r="G22" s="26"/>
      <c r="H22" s="26"/>
      <c r="I22" s="26"/>
      <c r="J22" s="26"/>
      <c r="K22" s="26"/>
      <c r="L22" s="26"/>
      <c r="M22" s="26"/>
      <c r="N22" s="26"/>
      <c r="O22" s="26"/>
      <c r="P22" s="26"/>
      <c r="Q22" s="25"/>
      <c r="R22" s="25"/>
      <c r="S22" s="25"/>
      <c r="T22" s="25"/>
      <c r="U22" s="25"/>
    </row>
    <row r="23" spans="1:21" ht="63" x14ac:dyDescent="0.25">
      <c r="A23" s="22" t="s">
        <v>60</v>
      </c>
      <c r="B23" s="24" t="s">
        <v>57</v>
      </c>
      <c r="C23" s="323" t="s">
        <v>532</v>
      </c>
      <c r="D23" s="21"/>
      <c r="E23" s="276"/>
      <c r="F23" s="21"/>
      <c r="G23" s="21"/>
      <c r="H23" s="21"/>
      <c r="I23" s="21"/>
      <c r="J23" s="21"/>
      <c r="K23" s="21"/>
      <c r="L23" s="21"/>
      <c r="M23" s="21"/>
      <c r="N23" s="21"/>
      <c r="O23" s="21"/>
      <c r="P23" s="21"/>
      <c r="Q23" s="21"/>
      <c r="R23" s="21"/>
      <c r="S23" s="21"/>
      <c r="T23" s="21"/>
      <c r="U23" s="21"/>
    </row>
    <row r="24" spans="1:21" ht="78.75" x14ac:dyDescent="0.25">
      <c r="A24" s="22" t="s">
        <v>59</v>
      </c>
      <c r="B24" s="24" t="s">
        <v>407</v>
      </c>
      <c r="C24" s="305" t="s">
        <v>546</v>
      </c>
      <c r="D24" s="21"/>
      <c r="E24" s="21"/>
      <c r="F24" s="21"/>
      <c r="G24" s="21"/>
      <c r="H24" s="21"/>
      <c r="I24" s="21"/>
      <c r="J24" s="21"/>
      <c r="K24" s="21"/>
      <c r="L24" s="21"/>
      <c r="M24" s="21"/>
      <c r="N24" s="21"/>
      <c r="O24" s="21"/>
      <c r="P24" s="21"/>
      <c r="Q24" s="21"/>
      <c r="R24" s="21"/>
      <c r="S24" s="21"/>
      <c r="T24" s="21"/>
      <c r="U24" s="21"/>
    </row>
    <row r="25" spans="1:21" ht="31.5" x14ac:dyDescent="0.25">
      <c r="A25" s="22" t="s">
        <v>58</v>
      </c>
      <c r="B25" s="24" t="s">
        <v>388</v>
      </c>
      <c r="C25" s="323" t="s">
        <v>545</v>
      </c>
      <c r="D25" s="21"/>
      <c r="E25" s="21"/>
      <c r="F25" s="21"/>
      <c r="G25" s="21"/>
      <c r="H25" s="21"/>
      <c r="I25" s="21"/>
      <c r="J25" s="21"/>
      <c r="K25" s="21"/>
      <c r="L25" s="21"/>
      <c r="M25" s="21"/>
      <c r="N25" s="21"/>
      <c r="O25" s="21"/>
      <c r="P25" s="21"/>
      <c r="Q25" s="21"/>
      <c r="R25" s="21"/>
      <c r="S25" s="21"/>
      <c r="T25" s="21"/>
      <c r="U25" s="21"/>
    </row>
    <row r="26" spans="1:21" ht="31.5" x14ac:dyDescent="0.25">
      <c r="A26" s="22" t="s">
        <v>56</v>
      </c>
      <c r="B26" s="24" t="s">
        <v>202</v>
      </c>
      <c r="C26" s="305" t="s">
        <v>410</v>
      </c>
      <c r="D26" s="21"/>
      <c r="E26" s="21"/>
      <c r="F26" s="21"/>
      <c r="G26" s="21"/>
      <c r="H26" s="21"/>
      <c r="I26" s="21"/>
      <c r="J26" s="21"/>
      <c r="K26" s="21"/>
      <c r="L26" s="21"/>
      <c r="M26" s="21"/>
      <c r="N26" s="21"/>
      <c r="O26" s="21"/>
      <c r="P26" s="21"/>
      <c r="Q26" s="21"/>
      <c r="R26" s="21"/>
      <c r="S26" s="21"/>
      <c r="T26" s="21"/>
      <c r="U26" s="21"/>
    </row>
    <row r="27" spans="1:21" ht="189" x14ac:dyDescent="0.25">
      <c r="A27" s="22" t="s">
        <v>55</v>
      </c>
      <c r="B27" s="24" t="s">
        <v>369</v>
      </c>
      <c r="C27" s="305" t="s">
        <v>549</v>
      </c>
      <c r="D27" s="21"/>
      <c r="E27" s="21"/>
      <c r="F27" s="21"/>
      <c r="G27" s="21"/>
      <c r="H27" s="21"/>
      <c r="I27" s="21"/>
      <c r="J27" s="21"/>
      <c r="K27" s="21"/>
      <c r="L27" s="21"/>
      <c r="M27" s="21"/>
      <c r="N27" s="21"/>
      <c r="O27" s="21"/>
      <c r="P27" s="21"/>
      <c r="Q27" s="21"/>
      <c r="R27" s="21"/>
      <c r="S27" s="21"/>
      <c r="T27" s="21"/>
      <c r="U27" s="21"/>
    </row>
    <row r="28" spans="1:21" ht="15.75" x14ac:dyDescent="0.25">
      <c r="A28" s="22" t="s">
        <v>53</v>
      </c>
      <c r="B28" s="24" t="s">
        <v>54</v>
      </c>
      <c r="C28" s="305">
        <v>2027</v>
      </c>
      <c r="D28" s="21"/>
      <c r="E28" s="21"/>
      <c r="F28" s="21"/>
      <c r="G28" s="21"/>
      <c r="H28" s="21"/>
      <c r="I28" s="21"/>
      <c r="J28" s="21"/>
      <c r="K28" s="21"/>
      <c r="L28" s="21"/>
      <c r="M28" s="21"/>
      <c r="N28" s="21"/>
      <c r="O28" s="21"/>
      <c r="P28" s="21"/>
      <c r="Q28" s="21"/>
      <c r="R28" s="21"/>
      <c r="S28" s="21"/>
      <c r="T28" s="21"/>
      <c r="U28" s="21"/>
    </row>
    <row r="29" spans="1:21" ht="31.5" x14ac:dyDescent="0.25">
      <c r="A29" s="22" t="s">
        <v>51</v>
      </c>
      <c r="B29" s="23" t="s">
        <v>52</v>
      </c>
      <c r="C29" s="305">
        <v>2028</v>
      </c>
      <c r="D29" s="21"/>
      <c r="E29" s="21"/>
      <c r="F29" s="21"/>
      <c r="G29" s="21"/>
      <c r="H29" s="21"/>
      <c r="I29" s="21"/>
      <c r="J29" s="21"/>
      <c r="K29" s="21"/>
      <c r="L29" s="21"/>
      <c r="M29" s="21"/>
      <c r="N29" s="21"/>
      <c r="O29" s="21"/>
      <c r="P29" s="21"/>
      <c r="Q29" s="21"/>
      <c r="R29" s="21"/>
      <c r="S29" s="21"/>
      <c r="T29" s="21"/>
      <c r="U29" s="21"/>
    </row>
    <row r="30" spans="1:21" ht="31.5" x14ac:dyDescent="0.25">
      <c r="A30" s="22" t="s">
        <v>69</v>
      </c>
      <c r="B30" s="23" t="s">
        <v>50</v>
      </c>
      <c r="C30" s="305" t="s">
        <v>413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G24"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5.140625" customWidth="1"/>
    <col min="19" max="19" width="17" customWidth="1"/>
    <col min="20" max="20" width="13.5703125" customWidth="1"/>
    <col min="21" max="21" width="12" customWidth="1"/>
    <col min="22" max="22" width="12.85546875" customWidth="1"/>
    <col min="23" max="25" width="17.7109375" customWidth="1"/>
    <col min="26" max="26" width="46.5703125" customWidth="1"/>
    <col min="27" max="28" width="12.28515625" customWidth="1"/>
  </cols>
  <sheetData>
    <row r="1" spans="1:28" ht="18.75" x14ac:dyDescent="0.25">
      <c r="Z1" s="35" t="s">
        <v>65</v>
      </c>
    </row>
    <row r="2" spans="1:28" ht="18.75" x14ac:dyDescent="0.3">
      <c r="Z2" s="13" t="s">
        <v>7</v>
      </c>
    </row>
    <row r="3" spans="1:28" ht="18.75" x14ac:dyDescent="0.3">
      <c r="Z3" s="13" t="s">
        <v>64</v>
      </c>
    </row>
    <row r="4" spans="1:28" ht="18.75" customHeight="1" x14ac:dyDescent="0.25">
      <c r="A4" s="394" t="str">
        <f>'3.3 паспорт описание'!A5</f>
        <v>Год раскрытия информации: 2026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5" spans="1:28" x14ac:dyDescent="0.25">
      <c r="A5" s="139"/>
      <c r="B5" s="139"/>
      <c r="C5" s="139"/>
      <c r="D5" s="139"/>
      <c r="E5" s="139"/>
      <c r="F5" s="139"/>
      <c r="G5" s="139"/>
      <c r="H5" s="139"/>
      <c r="I5" s="139"/>
      <c r="J5" s="139"/>
      <c r="K5" s="139"/>
      <c r="L5" s="139"/>
      <c r="M5" s="139"/>
      <c r="N5" s="139"/>
      <c r="O5" s="139"/>
      <c r="P5" s="139"/>
      <c r="Q5" s="139"/>
      <c r="R5" s="139"/>
      <c r="S5" s="139"/>
      <c r="T5" s="139"/>
      <c r="U5" s="139"/>
      <c r="V5" s="139"/>
      <c r="W5" s="139"/>
      <c r="X5" s="139"/>
      <c r="Y5" s="139"/>
      <c r="Z5" s="139"/>
    </row>
    <row r="6" spans="1:28" ht="18.75" x14ac:dyDescent="0.25">
      <c r="A6" s="398" t="s">
        <v>6</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93"/>
      <c r="AB6" s="93"/>
    </row>
    <row r="7" spans="1:28" ht="18.75"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93"/>
      <c r="AB7" s="93"/>
    </row>
    <row r="8" spans="1:28" ht="15.75" x14ac:dyDescent="0.25">
      <c r="A8" s="406" t="str">
        <f>'3.3 паспорт описание'!A9:C9</f>
        <v>Акционерное общество "Россети Янтарь" ДЗО  ПАО "Россети"</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94"/>
      <c r="AB8" s="94"/>
    </row>
    <row r="9" spans="1:28" ht="15.75" x14ac:dyDescent="0.25">
      <c r="A9" s="410" t="s">
        <v>5</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95"/>
      <c r="AB9" s="95"/>
    </row>
    <row r="10" spans="1:28" ht="18.75" x14ac:dyDescent="0.25">
      <c r="A10" s="398"/>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93"/>
      <c r="AB10" s="93"/>
    </row>
    <row r="11" spans="1:28" ht="15.75" x14ac:dyDescent="0.25">
      <c r="A11" s="406" t="str">
        <f>'3.3 паспорт описание'!A12:C12</f>
        <v>L_16-0257</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94"/>
      <c r="AB11" s="94"/>
    </row>
    <row r="12" spans="1:28" ht="15.75" x14ac:dyDescent="0.25">
      <c r="A12" s="410" t="s">
        <v>4</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95"/>
      <c r="AB12" s="95"/>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9"/>
      <c r="AB13" s="9"/>
    </row>
    <row r="14" spans="1:28" ht="24.75" customHeight="1" x14ac:dyDescent="0.25">
      <c r="A14" s="412" t="str">
        <f>'3.3 паспорт описание'!A15:C15</f>
        <v>Строительство КЛ 15 кВ взамен существующей ВЛ 15 кВ № 15-21 (инв. № 5114657) протяженностью 1,7 км в Гурьевском районе</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94"/>
      <c r="AB14" s="94"/>
    </row>
    <row r="15" spans="1:28" ht="15.75" x14ac:dyDescent="0.25">
      <c r="A15" s="397" t="s">
        <v>3</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95"/>
      <c r="AB15" s="95"/>
    </row>
    <row r="16" spans="1:28"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102"/>
      <c r="AB16" s="102"/>
    </row>
    <row r="17" spans="1:2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102"/>
      <c r="AB17" s="102"/>
    </row>
    <row r="18" spans="1:28"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102"/>
      <c r="AB18" s="102"/>
    </row>
    <row r="19" spans="1:2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102"/>
      <c r="AB19" s="102"/>
    </row>
    <row r="20" spans="1:28"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103"/>
      <c r="AB20" s="103"/>
    </row>
    <row r="21" spans="1:28" x14ac:dyDescent="0.25">
      <c r="A21" s="438"/>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103"/>
      <c r="AB21" s="103"/>
    </row>
    <row r="22" spans="1:28" x14ac:dyDescent="0.25">
      <c r="A22" s="439" t="s">
        <v>387</v>
      </c>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104"/>
      <c r="AB22" s="104"/>
    </row>
    <row r="23" spans="1:28" ht="32.25" customHeight="1" x14ac:dyDescent="0.25">
      <c r="A23" s="441" t="s">
        <v>272</v>
      </c>
      <c r="B23" s="442"/>
      <c r="C23" s="442"/>
      <c r="D23" s="442"/>
      <c r="E23" s="442"/>
      <c r="F23" s="442"/>
      <c r="G23" s="442"/>
      <c r="H23" s="442"/>
      <c r="I23" s="442"/>
      <c r="J23" s="442"/>
      <c r="K23" s="442"/>
      <c r="L23" s="443"/>
      <c r="M23" s="440" t="s">
        <v>273</v>
      </c>
      <c r="N23" s="440"/>
      <c r="O23" s="440"/>
      <c r="P23" s="440"/>
      <c r="Q23" s="440"/>
      <c r="R23" s="440"/>
      <c r="S23" s="440"/>
      <c r="T23" s="440"/>
      <c r="U23" s="440"/>
      <c r="V23" s="440"/>
      <c r="W23" s="440"/>
      <c r="X23" s="440"/>
      <c r="Y23" s="440"/>
      <c r="Z23" s="440"/>
    </row>
    <row r="24" spans="1:28" ht="151.5" customHeight="1" x14ac:dyDescent="0.25">
      <c r="A24" s="63" t="s">
        <v>204</v>
      </c>
      <c r="B24" s="64" t="s">
        <v>211</v>
      </c>
      <c r="C24" s="63" t="s">
        <v>267</v>
      </c>
      <c r="D24" s="63" t="s">
        <v>205</v>
      </c>
      <c r="E24" s="63" t="s">
        <v>268</v>
      </c>
      <c r="F24" s="63" t="s">
        <v>270</v>
      </c>
      <c r="G24" s="63" t="s">
        <v>269</v>
      </c>
      <c r="H24" s="63" t="s">
        <v>206</v>
      </c>
      <c r="I24" s="63" t="s">
        <v>271</v>
      </c>
      <c r="J24" s="63" t="s">
        <v>212</v>
      </c>
      <c r="K24" s="64" t="s">
        <v>210</v>
      </c>
      <c r="L24" s="64" t="s">
        <v>207</v>
      </c>
      <c r="M24" s="65" t="s">
        <v>219</v>
      </c>
      <c r="N24" s="64" t="s">
        <v>396</v>
      </c>
      <c r="O24" s="63" t="s">
        <v>217</v>
      </c>
      <c r="P24" s="63" t="s">
        <v>218</v>
      </c>
      <c r="Q24" s="63" t="s">
        <v>216</v>
      </c>
      <c r="R24" s="63" t="s">
        <v>206</v>
      </c>
      <c r="S24" s="63" t="s">
        <v>215</v>
      </c>
      <c r="T24" s="63" t="s">
        <v>214</v>
      </c>
      <c r="U24" s="63" t="s">
        <v>266</v>
      </c>
      <c r="V24" s="63" t="s">
        <v>216</v>
      </c>
      <c r="W24" s="70" t="s">
        <v>209</v>
      </c>
      <c r="X24" s="70" t="s">
        <v>221</v>
      </c>
      <c r="Y24" s="70" t="s">
        <v>222</v>
      </c>
      <c r="Z24" s="71" t="s">
        <v>220</v>
      </c>
    </row>
    <row r="25" spans="1:28" ht="16.5" customHeight="1" x14ac:dyDescent="0.25">
      <c r="A25" s="63">
        <v>1</v>
      </c>
      <c r="B25" s="64">
        <v>2</v>
      </c>
      <c r="C25" s="63">
        <v>3</v>
      </c>
      <c r="D25" s="64">
        <v>4</v>
      </c>
      <c r="E25" s="63">
        <v>5</v>
      </c>
      <c r="F25" s="64">
        <v>6</v>
      </c>
      <c r="G25" s="63">
        <v>7</v>
      </c>
      <c r="H25" s="64">
        <v>8</v>
      </c>
      <c r="I25" s="63">
        <v>9</v>
      </c>
      <c r="J25" s="64">
        <v>10</v>
      </c>
      <c r="K25" s="105">
        <v>11</v>
      </c>
      <c r="L25" s="64">
        <v>12</v>
      </c>
      <c r="M25" s="105">
        <v>13</v>
      </c>
      <c r="N25" s="64">
        <v>14</v>
      </c>
      <c r="O25" s="105">
        <v>15</v>
      </c>
      <c r="P25" s="64">
        <v>16</v>
      </c>
      <c r="Q25" s="105">
        <v>17</v>
      </c>
      <c r="R25" s="64">
        <v>18</v>
      </c>
      <c r="S25" s="105">
        <v>19</v>
      </c>
      <c r="T25" s="64">
        <v>20</v>
      </c>
      <c r="U25" s="105">
        <v>21</v>
      </c>
      <c r="V25" s="64">
        <v>22</v>
      </c>
      <c r="W25" s="105">
        <v>23</v>
      </c>
      <c r="X25" s="64">
        <v>24</v>
      </c>
      <c r="Y25" s="105">
        <v>25</v>
      </c>
      <c r="Z25" s="64">
        <v>26</v>
      </c>
    </row>
    <row r="26" spans="1:28" ht="135" x14ac:dyDescent="0.25">
      <c r="A26" s="284">
        <v>2018</v>
      </c>
      <c r="B26" s="285"/>
      <c r="C26" s="285">
        <f>SUM(C27:C28)</f>
        <v>13.9833</v>
      </c>
      <c r="D26" s="286">
        <f>SUM(D27:D28)</f>
        <v>155</v>
      </c>
      <c r="E26" s="285">
        <f>SUM(E28:E48)</f>
        <v>0</v>
      </c>
      <c r="F26" s="285">
        <f>SUM(F27:F28)</f>
        <v>948.32999999999993</v>
      </c>
      <c r="G26" s="285">
        <f>SUM(G28:G48)</f>
        <v>0</v>
      </c>
      <c r="H26" s="286">
        <v>116189</v>
      </c>
      <c r="I26" s="287">
        <f>F26/H26</f>
        <v>8.1619602544130681E-3</v>
      </c>
      <c r="J26" s="288">
        <f>D26/H26</f>
        <v>1.3340333422268888E-3</v>
      </c>
      <c r="K26" s="281" t="s">
        <v>512</v>
      </c>
      <c r="L26" s="283"/>
      <c r="M26" s="289">
        <v>2028</v>
      </c>
      <c r="N26" s="281"/>
      <c r="O26" s="282">
        <f>F26-(F26/100)</f>
        <v>938.84669999999994</v>
      </c>
      <c r="P26" s="290">
        <f>C26-(C26/100)</f>
        <v>13.843467</v>
      </c>
      <c r="Q26" s="291">
        <f>P26/R26</f>
        <v>1.1914610677430739E-4</v>
      </c>
      <c r="R26" s="282">
        <v>116189</v>
      </c>
      <c r="S26" s="292">
        <f>O26/R26</f>
        <v>8.0803406518689374E-3</v>
      </c>
      <c r="T26" s="293">
        <f>((D26)-(D26/100))/R26</f>
        <v>1.32069300880462E-3</v>
      </c>
      <c r="U26" s="282"/>
      <c r="V26" s="294">
        <f>P26/R26</f>
        <v>1.1914610677430739E-4</v>
      </c>
      <c r="W26" s="294">
        <f>S26-I26</f>
        <v>-8.1619602544130698E-5</v>
      </c>
      <c r="X26" s="294">
        <f>T26-J26</f>
        <v>-1.3340333422268884E-5</v>
      </c>
      <c r="Y26" s="280" t="s">
        <v>513</v>
      </c>
      <c r="Z26" s="280" t="s">
        <v>514</v>
      </c>
    </row>
    <row r="27" spans="1:28" x14ac:dyDescent="0.25">
      <c r="A27" s="284"/>
      <c r="B27" s="295" t="s">
        <v>516</v>
      </c>
      <c r="C27" s="296">
        <v>3.9832999999999998</v>
      </c>
      <c r="D27" s="300">
        <v>100</v>
      </c>
      <c r="E27" s="282"/>
      <c r="F27" s="296">
        <f>C27*D27</f>
        <v>398.33</v>
      </c>
      <c r="G27" s="285"/>
      <c r="H27" s="297">
        <v>116189</v>
      </c>
      <c r="I27" s="282"/>
      <c r="J27" s="291"/>
      <c r="K27" s="299" t="s">
        <v>518</v>
      </c>
      <c r="L27" s="282"/>
      <c r="M27" s="289"/>
      <c r="N27" s="281"/>
      <c r="O27" s="282"/>
      <c r="P27" s="290"/>
      <c r="Q27" s="291"/>
      <c r="R27" s="282"/>
      <c r="S27" s="282"/>
      <c r="T27" s="293"/>
      <c r="U27" s="282"/>
      <c r="V27" s="294"/>
      <c r="W27" s="294"/>
      <c r="X27" s="294"/>
      <c r="Y27" s="280"/>
      <c r="Z27" s="280"/>
    </row>
    <row r="28" spans="1:28" x14ac:dyDescent="0.25">
      <c r="A28" s="298">
        <v>2017</v>
      </c>
      <c r="B28" s="298"/>
      <c r="C28" s="296">
        <f>SUM(C29:C30)</f>
        <v>10</v>
      </c>
      <c r="D28" s="300">
        <f>SUM(D29:D30)</f>
        <v>55</v>
      </c>
      <c r="E28" s="296"/>
      <c r="F28" s="296">
        <f>SUM(F29:F30)</f>
        <v>550</v>
      </c>
      <c r="G28" s="282"/>
      <c r="H28" s="282">
        <v>114940</v>
      </c>
      <c r="I28" s="282"/>
      <c r="J28" s="282"/>
      <c r="K28" s="282"/>
      <c r="L28" s="282"/>
      <c r="M28" s="282"/>
      <c r="N28" s="282"/>
      <c r="O28" s="282"/>
      <c r="P28" s="282"/>
      <c r="Q28" s="282"/>
      <c r="R28" s="282"/>
      <c r="S28" s="282"/>
      <c r="T28" s="282"/>
      <c r="U28" s="282"/>
      <c r="V28" s="282"/>
      <c r="W28" s="282"/>
      <c r="X28" s="282"/>
      <c r="Y28" s="282"/>
      <c r="Z28" s="283"/>
    </row>
    <row r="29" spans="1:28" x14ac:dyDescent="0.25">
      <c r="A29" s="298"/>
      <c r="B29" s="298" t="s">
        <v>516</v>
      </c>
      <c r="C29" s="296">
        <v>10</v>
      </c>
      <c r="D29" s="282">
        <v>55</v>
      </c>
      <c r="E29" s="282"/>
      <c r="F29" s="296">
        <f t="shared" ref="F29" si="0">C29*D29</f>
        <v>550</v>
      </c>
      <c r="G29" s="282"/>
      <c r="H29" s="282">
        <v>114940</v>
      </c>
      <c r="I29" s="282"/>
      <c r="J29" s="282"/>
      <c r="K29" s="299" t="s">
        <v>517</v>
      </c>
      <c r="L29" s="282"/>
      <c r="M29" s="282"/>
      <c r="N29" s="282"/>
      <c r="O29" s="282"/>
      <c r="P29" s="282"/>
      <c r="Q29" s="282"/>
      <c r="R29" s="282"/>
      <c r="S29" s="282"/>
      <c r="T29" s="282"/>
      <c r="U29" s="282"/>
      <c r="V29" s="282"/>
      <c r="W29" s="282"/>
      <c r="X29" s="282"/>
      <c r="Y29" s="282"/>
      <c r="Z29" s="283"/>
    </row>
    <row r="30" spans="1:28" x14ac:dyDescent="0.25">
      <c r="A30" s="298">
        <v>2016</v>
      </c>
      <c r="B30" s="298"/>
      <c r="C30" s="282">
        <v>0</v>
      </c>
      <c r="D30" s="282">
        <v>0</v>
      </c>
      <c r="E30" s="282"/>
      <c r="F30" s="282">
        <v>0</v>
      </c>
      <c r="G30" s="282"/>
      <c r="H30" s="282">
        <v>99264</v>
      </c>
      <c r="I30" s="282"/>
      <c r="J30" s="282"/>
      <c r="K30" s="282"/>
      <c r="L30" s="282"/>
      <c r="M30" s="282"/>
      <c r="N30" s="282"/>
      <c r="O30" s="282"/>
      <c r="P30" s="282"/>
      <c r="Q30" s="282"/>
      <c r="R30" s="282"/>
      <c r="S30" s="282"/>
      <c r="T30" s="282"/>
      <c r="U30" s="282"/>
      <c r="V30" s="282"/>
      <c r="W30" s="282"/>
      <c r="X30" s="282"/>
      <c r="Y30" s="282"/>
      <c r="Z30" s="2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N4" s="13"/>
    </row>
    <row r="5" spans="1:28" s="10" customFormat="1" ht="15.75" x14ac:dyDescent="0.2">
      <c r="A5" s="394" t="str">
        <f>'1. паспорт местоположение'!A5:C5</f>
        <v>Год раскрытия информации: 2026 год</v>
      </c>
      <c r="B5" s="394"/>
      <c r="C5" s="394"/>
      <c r="D5" s="394"/>
      <c r="E5" s="394"/>
      <c r="F5" s="394"/>
      <c r="G5" s="394"/>
      <c r="H5" s="394"/>
      <c r="I5" s="394"/>
      <c r="J5" s="394"/>
      <c r="K5" s="394"/>
      <c r="L5" s="394"/>
      <c r="M5" s="394"/>
      <c r="N5" s="394"/>
      <c r="O5" s="394"/>
      <c r="P5" s="101"/>
      <c r="Q5" s="101"/>
      <c r="R5" s="101"/>
      <c r="S5" s="101"/>
      <c r="T5" s="101"/>
      <c r="U5" s="101"/>
      <c r="V5" s="101"/>
      <c r="W5" s="101"/>
      <c r="X5" s="101"/>
      <c r="Y5" s="101"/>
      <c r="Z5" s="101"/>
      <c r="AA5" s="101"/>
      <c r="AB5" s="101"/>
    </row>
    <row r="6" spans="1:28" s="10" customFormat="1" ht="18.75" x14ac:dyDescent="0.3">
      <c r="A6" s="15"/>
      <c r="B6" s="15"/>
      <c r="N6" s="13"/>
    </row>
    <row r="7" spans="1:28" s="10" customFormat="1" ht="18.75" x14ac:dyDescent="0.2">
      <c r="A7" s="450" t="s">
        <v>6</v>
      </c>
      <c r="B7" s="450"/>
      <c r="C7" s="450"/>
      <c r="D7" s="450"/>
      <c r="E7" s="450"/>
      <c r="F7" s="450"/>
      <c r="G7" s="450"/>
      <c r="H7" s="450"/>
      <c r="I7" s="450"/>
      <c r="J7" s="450"/>
      <c r="K7" s="450"/>
      <c r="L7" s="450"/>
      <c r="M7" s="450"/>
      <c r="N7" s="450"/>
      <c r="O7" s="450"/>
      <c r="P7" s="93"/>
      <c r="Q7" s="93"/>
      <c r="R7" s="93"/>
      <c r="S7" s="93"/>
      <c r="T7" s="93"/>
      <c r="U7" s="93"/>
      <c r="V7" s="93"/>
      <c r="W7" s="93"/>
      <c r="X7" s="93"/>
      <c r="Y7" s="93"/>
      <c r="Z7" s="93"/>
    </row>
    <row r="8" spans="1:28" s="10" customFormat="1" ht="18.75" x14ac:dyDescent="0.2">
      <c r="A8" s="450"/>
      <c r="B8" s="450"/>
      <c r="C8" s="450"/>
      <c r="D8" s="450"/>
      <c r="E8" s="450"/>
      <c r="F8" s="450"/>
      <c r="G8" s="450"/>
      <c r="H8" s="450"/>
      <c r="I8" s="450"/>
      <c r="J8" s="450"/>
      <c r="K8" s="450"/>
      <c r="L8" s="450"/>
      <c r="M8" s="450"/>
      <c r="N8" s="450"/>
      <c r="O8" s="450"/>
      <c r="P8" s="93"/>
      <c r="Q8" s="93"/>
      <c r="R8" s="93"/>
      <c r="S8" s="93"/>
      <c r="T8" s="93"/>
      <c r="U8" s="93"/>
      <c r="V8" s="93"/>
      <c r="W8" s="93"/>
      <c r="X8" s="93"/>
      <c r="Y8" s="93"/>
      <c r="Z8" s="93"/>
    </row>
    <row r="9" spans="1:28" s="10" customFormat="1" ht="18.75" x14ac:dyDescent="0.2">
      <c r="A9" s="451" t="str">
        <f>'1. паспорт местоположение'!A9:C9</f>
        <v>Акционерное общество "Россети Янтарь" ДЗО  ПАО "Россети"</v>
      </c>
      <c r="B9" s="451"/>
      <c r="C9" s="451"/>
      <c r="D9" s="451"/>
      <c r="E9" s="451"/>
      <c r="F9" s="451"/>
      <c r="G9" s="451"/>
      <c r="H9" s="451"/>
      <c r="I9" s="451"/>
      <c r="J9" s="451"/>
      <c r="K9" s="451"/>
      <c r="L9" s="451"/>
      <c r="M9" s="451"/>
      <c r="N9" s="451"/>
      <c r="O9" s="451"/>
      <c r="P9" s="93"/>
      <c r="Q9" s="93"/>
      <c r="R9" s="93"/>
      <c r="S9" s="93"/>
      <c r="T9" s="93"/>
      <c r="U9" s="93"/>
      <c r="V9" s="93"/>
      <c r="W9" s="93"/>
      <c r="X9" s="93"/>
      <c r="Y9" s="93"/>
      <c r="Z9" s="93"/>
    </row>
    <row r="10" spans="1:28" s="10" customFormat="1" ht="18.75" x14ac:dyDescent="0.2">
      <c r="A10" s="397" t="s">
        <v>5</v>
      </c>
      <c r="B10" s="397"/>
      <c r="C10" s="397"/>
      <c r="D10" s="397"/>
      <c r="E10" s="397"/>
      <c r="F10" s="397"/>
      <c r="G10" s="397"/>
      <c r="H10" s="397"/>
      <c r="I10" s="397"/>
      <c r="J10" s="397"/>
      <c r="K10" s="397"/>
      <c r="L10" s="397"/>
      <c r="M10" s="397"/>
      <c r="N10" s="397"/>
      <c r="O10" s="397"/>
      <c r="P10" s="93"/>
      <c r="Q10" s="93"/>
      <c r="R10" s="93"/>
      <c r="S10" s="93"/>
      <c r="T10" s="93"/>
      <c r="U10" s="93"/>
      <c r="V10" s="93"/>
      <c r="W10" s="93"/>
      <c r="X10" s="93"/>
      <c r="Y10" s="93"/>
      <c r="Z10" s="93"/>
    </row>
    <row r="11" spans="1:28" s="10" customFormat="1" ht="18.75" x14ac:dyDescent="0.2">
      <c r="A11" s="450"/>
      <c r="B11" s="450"/>
      <c r="C11" s="450"/>
      <c r="D11" s="450"/>
      <c r="E11" s="450"/>
      <c r="F11" s="450"/>
      <c r="G11" s="450"/>
      <c r="H11" s="450"/>
      <c r="I11" s="450"/>
      <c r="J11" s="450"/>
      <c r="K11" s="450"/>
      <c r="L11" s="450"/>
      <c r="M11" s="450"/>
      <c r="N11" s="450"/>
      <c r="O11" s="450"/>
      <c r="P11" s="93"/>
      <c r="Q11" s="93"/>
      <c r="R11" s="93"/>
      <c r="S11" s="93"/>
      <c r="T11" s="93"/>
      <c r="U11" s="93"/>
      <c r="V11" s="93"/>
      <c r="W11" s="93"/>
      <c r="X11" s="93"/>
      <c r="Y11" s="93"/>
      <c r="Z11" s="93"/>
    </row>
    <row r="12" spans="1:28" s="10" customFormat="1" ht="18.75" x14ac:dyDescent="0.2">
      <c r="A12" s="451" t="str">
        <f>'1. паспорт местоположение'!A12:C12</f>
        <v>L_16-0257</v>
      </c>
      <c r="B12" s="451"/>
      <c r="C12" s="451"/>
      <c r="D12" s="451"/>
      <c r="E12" s="451"/>
      <c r="F12" s="451"/>
      <c r="G12" s="451"/>
      <c r="H12" s="451"/>
      <c r="I12" s="451"/>
      <c r="J12" s="451"/>
      <c r="K12" s="451"/>
      <c r="L12" s="451"/>
      <c r="M12" s="451"/>
      <c r="N12" s="451"/>
      <c r="O12" s="451"/>
      <c r="P12" s="93"/>
      <c r="Q12" s="93"/>
      <c r="R12" s="93"/>
      <c r="S12" s="93"/>
      <c r="T12" s="93"/>
      <c r="U12" s="93"/>
      <c r="V12" s="93"/>
      <c r="W12" s="93"/>
      <c r="X12" s="93"/>
      <c r="Y12" s="93"/>
      <c r="Z12" s="93"/>
    </row>
    <row r="13" spans="1:28" s="10" customFormat="1" ht="18.75" x14ac:dyDescent="0.2">
      <c r="A13" s="397" t="s">
        <v>4</v>
      </c>
      <c r="B13" s="397"/>
      <c r="C13" s="397"/>
      <c r="D13" s="397"/>
      <c r="E13" s="397"/>
      <c r="F13" s="397"/>
      <c r="G13" s="397"/>
      <c r="H13" s="397"/>
      <c r="I13" s="397"/>
      <c r="J13" s="397"/>
      <c r="K13" s="397"/>
      <c r="L13" s="397"/>
      <c r="M13" s="397"/>
      <c r="N13" s="397"/>
      <c r="O13" s="397"/>
      <c r="P13" s="93"/>
      <c r="Q13" s="93"/>
      <c r="R13" s="93"/>
      <c r="S13" s="93"/>
      <c r="T13" s="93"/>
      <c r="U13" s="93"/>
      <c r="V13" s="93"/>
      <c r="W13" s="93"/>
      <c r="X13" s="93"/>
      <c r="Y13" s="93"/>
      <c r="Z13" s="93"/>
    </row>
    <row r="14" spans="1:28" s="7" customFormat="1" ht="15.75" customHeight="1" x14ac:dyDescent="0.2">
      <c r="A14" s="452"/>
      <c r="B14" s="452"/>
      <c r="C14" s="452"/>
      <c r="D14" s="452"/>
      <c r="E14" s="452"/>
      <c r="F14" s="452"/>
      <c r="G14" s="452"/>
      <c r="H14" s="452"/>
      <c r="I14" s="452"/>
      <c r="J14" s="452"/>
      <c r="K14" s="452"/>
      <c r="L14" s="452"/>
      <c r="M14" s="452"/>
      <c r="N14" s="452"/>
      <c r="O14" s="452"/>
      <c r="P14" s="310"/>
      <c r="Q14" s="310"/>
      <c r="R14" s="310"/>
      <c r="S14" s="310"/>
      <c r="T14" s="310"/>
      <c r="U14" s="310"/>
      <c r="V14" s="310"/>
      <c r="W14" s="310"/>
      <c r="X14" s="310"/>
      <c r="Y14" s="310"/>
      <c r="Z14" s="310"/>
    </row>
    <row r="15" spans="1:28" s="2" customFormat="1" ht="39.75" customHeight="1" x14ac:dyDescent="0.2">
      <c r="A15" s="453" t="str">
        <f>'1. паспорт местоположение'!A15</f>
        <v>Строительство КЛ 15 кВ взамен существующей ВЛ 15 кВ № 15-21 (инв. № 5114657) протяженностью 1,7 км в Гурьевском районе</v>
      </c>
      <c r="B15" s="453"/>
      <c r="C15" s="453"/>
      <c r="D15" s="453"/>
      <c r="E15" s="453"/>
      <c r="F15" s="453"/>
      <c r="G15" s="453"/>
      <c r="H15" s="453"/>
      <c r="I15" s="453"/>
      <c r="J15" s="453"/>
      <c r="K15" s="453"/>
      <c r="L15" s="453"/>
      <c r="M15" s="453"/>
      <c r="N15" s="453"/>
      <c r="O15" s="453"/>
      <c r="P15" s="94"/>
      <c r="Q15" s="94"/>
      <c r="R15" s="94"/>
      <c r="S15" s="94"/>
      <c r="T15" s="94"/>
      <c r="U15" s="94"/>
      <c r="V15" s="94"/>
      <c r="W15" s="94"/>
      <c r="X15" s="94"/>
      <c r="Y15" s="94"/>
      <c r="Z15" s="94"/>
    </row>
    <row r="16" spans="1:28" s="2" customFormat="1" ht="15" customHeight="1" x14ac:dyDescent="0.2">
      <c r="A16" s="397" t="s">
        <v>3</v>
      </c>
      <c r="B16" s="397"/>
      <c r="C16" s="397"/>
      <c r="D16" s="397"/>
      <c r="E16" s="397"/>
      <c r="F16" s="397"/>
      <c r="G16" s="397"/>
      <c r="H16" s="397"/>
      <c r="I16" s="397"/>
      <c r="J16" s="397"/>
      <c r="K16" s="397"/>
      <c r="L16" s="397"/>
      <c r="M16" s="397"/>
      <c r="N16" s="397"/>
      <c r="O16" s="397"/>
      <c r="P16" s="95"/>
      <c r="Q16" s="95"/>
      <c r="R16" s="95"/>
      <c r="S16" s="95"/>
      <c r="T16" s="95"/>
      <c r="U16" s="95"/>
      <c r="V16" s="95"/>
      <c r="W16" s="95"/>
      <c r="X16" s="95"/>
      <c r="Y16" s="95"/>
      <c r="Z16" s="95"/>
    </row>
    <row r="17" spans="1:26" s="2" customFormat="1" ht="15" customHeight="1" x14ac:dyDescent="0.2">
      <c r="A17" s="430"/>
      <c r="B17" s="430"/>
      <c r="C17" s="430"/>
      <c r="D17" s="430"/>
      <c r="E17" s="430"/>
      <c r="F17" s="430"/>
      <c r="G17" s="430"/>
      <c r="H17" s="430"/>
      <c r="I17" s="430"/>
      <c r="J17" s="430"/>
      <c r="K17" s="430"/>
      <c r="L17" s="430"/>
      <c r="M17" s="430"/>
      <c r="N17" s="430"/>
      <c r="O17" s="430"/>
      <c r="P17" s="308"/>
      <c r="Q17" s="308"/>
      <c r="R17" s="308"/>
      <c r="S17" s="308"/>
      <c r="T17" s="308"/>
      <c r="U17" s="308"/>
      <c r="V17" s="308"/>
      <c r="W17" s="308"/>
    </row>
    <row r="18" spans="1:26" s="2" customFormat="1" ht="91.5" customHeight="1" x14ac:dyDescent="0.2">
      <c r="A18" s="445" t="s">
        <v>364</v>
      </c>
      <c r="B18" s="445"/>
      <c r="C18" s="445"/>
      <c r="D18" s="445"/>
      <c r="E18" s="445"/>
      <c r="F18" s="445"/>
      <c r="G18" s="445"/>
      <c r="H18" s="445"/>
      <c r="I18" s="445"/>
      <c r="J18" s="445"/>
      <c r="K18" s="445"/>
      <c r="L18" s="445"/>
      <c r="M18" s="445"/>
      <c r="N18" s="445"/>
      <c r="O18" s="445"/>
      <c r="P18" s="5"/>
      <c r="Q18" s="5"/>
      <c r="R18" s="5"/>
      <c r="S18" s="5"/>
      <c r="T18" s="5"/>
      <c r="U18" s="5"/>
      <c r="V18" s="5"/>
      <c r="W18" s="5"/>
      <c r="X18" s="5"/>
      <c r="Y18" s="5"/>
      <c r="Z18" s="5"/>
    </row>
    <row r="19" spans="1:26" s="2" customFormat="1" ht="78" customHeight="1" x14ac:dyDescent="0.2">
      <c r="A19" s="446" t="s">
        <v>2</v>
      </c>
      <c r="B19" s="446" t="s">
        <v>81</v>
      </c>
      <c r="C19" s="446" t="s">
        <v>80</v>
      </c>
      <c r="D19" s="446" t="s">
        <v>72</v>
      </c>
      <c r="E19" s="447" t="s">
        <v>79</v>
      </c>
      <c r="F19" s="448"/>
      <c r="G19" s="448"/>
      <c r="H19" s="448"/>
      <c r="I19" s="449"/>
      <c r="J19" s="446" t="s">
        <v>78</v>
      </c>
      <c r="K19" s="446"/>
      <c r="L19" s="446"/>
      <c r="M19" s="446"/>
      <c r="N19" s="446"/>
      <c r="O19" s="446"/>
      <c r="P19" s="308"/>
      <c r="Q19" s="308"/>
      <c r="R19" s="308"/>
      <c r="S19" s="308"/>
      <c r="T19" s="308"/>
      <c r="U19" s="308"/>
      <c r="V19" s="308"/>
      <c r="W19" s="308"/>
    </row>
    <row r="20" spans="1:26" s="2" customFormat="1" ht="51" customHeight="1" x14ac:dyDescent="0.2">
      <c r="A20" s="446"/>
      <c r="B20" s="446"/>
      <c r="C20" s="446"/>
      <c r="D20" s="446"/>
      <c r="E20" s="329" t="s">
        <v>77</v>
      </c>
      <c r="F20" s="329" t="s">
        <v>76</v>
      </c>
      <c r="G20" s="329" t="s">
        <v>75</v>
      </c>
      <c r="H20" s="329" t="s">
        <v>74</v>
      </c>
      <c r="I20" s="329" t="s">
        <v>73</v>
      </c>
      <c r="J20" s="391">
        <v>2025</v>
      </c>
      <c r="K20" s="391">
        <v>2026</v>
      </c>
      <c r="L20" s="391">
        <v>2027</v>
      </c>
      <c r="M20" s="391">
        <v>2028</v>
      </c>
      <c r="N20" s="391">
        <v>2029</v>
      </c>
      <c r="O20" s="391">
        <v>2030</v>
      </c>
      <c r="P20" s="26"/>
      <c r="Q20" s="26"/>
      <c r="R20" s="26"/>
      <c r="S20" s="26"/>
      <c r="T20" s="26"/>
      <c r="U20" s="26"/>
      <c r="V20" s="26"/>
      <c r="W20" s="26"/>
      <c r="X20" s="25"/>
      <c r="Y20" s="25"/>
      <c r="Z20" s="25"/>
    </row>
    <row r="21" spans="1:26" s="2" customFormat="1" ht="16.5" customHeight="1" x14ac:dyDescent="0.2">
      <c r="A21" s="330">
        <v>1</v>
      </c>
      <c r="B21" s="331">
        <v>2</v>
      </c>
      <c r="C21" s="330">
        <v>3</v>
      </c>
      <c r="D21" s="331">
        <v>4</v>
      </c>
      <c r="E21" s="330">
        <v>5</v>
      </c>
      <c r="F21" s="331">
        <v>6</v>
      </c>
      <c r="G21" s="330">
        <v>7</v>
      </c>
      <c r="H21" s="331">
        <v>8</v>
      </c>
      <c r="I21" s="330">
        <v>9</v>
      </c>
      <c r="J21" s="331">
        <v>10</v>
      </c>
      <c r="K21" s="330">
        <v>11</v>
      </c>
      <c r="L21" s="331">
        <v>12</v>
      </c>
      <c r="M21" s="330">
        <v>13</v>
      </c>
      <c r="N21" s="331">
        <v>14</v>
      </c>
      <c r="O21" s="330">
        <v>15</v>
      </c>
      <c r="P21" s="26"/>
      <c r="Q21" s="26"/>
      <c r="R21" s="26"/>
      <c r="S21" s="26"/>
      <c r="T21" s="26"/>
      <c r="U21" s="26"/>
      <c r="V21" s="26"/>
      <c r="W21" s="26"/>
      <c r="X21" s="25"/>
      <c r="Y21" s="25"/>
      <c r="Z21" s="25"/>
    </row>
    <row r="22" spans="1:26" s="2" customFormat="1" ht="33" customHeight="1" x14ac:dyDescent="0.2">
      <c r="A22" s="332" t="s">
        <v>61</v>
      </c>
      <c r="B22" s="391">
        <v>2026</v>
      </c>
      <c r="C22" s="333">
        <v>0</v>
      </c>
      <c r="D22" s="333">
        <v>0</v>
      </c>
      <c r="E22" s="333">
        <v>0</v>
      </c>
      <c r="F22" s="333">
        <v>0</v>
      </c>
      <c r="G22" s="333">
        <v>0</v>
      </c>
      <c r="H22" s="333">
        <v>0</v>
      </c>
      <c r="I22" s="333">
        <v>0</v>
      </c>
      <c r="J22" s="334">
        <v>0</v>
      </c>
      <c r="K22" s="334">
        <v>0</v>
      </c>
      <c r="L22" s="334">
        <v>0</v>
      </c>
      <c r="M22" s="334">
        <v>0</v>
      </c>
      <c r="N22" s="334">
        <v>0</v>
      </c>
      <c r="O22" s="334">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L203"/>
  <sheetViews>
    <sheetView zoomScale="80" zoomScaleNormal="80" workbookViewId="0">
      <selection activeCell="A98" sqref="A98:XFD139"/>
    </sheetView>
  </sheetViews>
  <sheetFormatPr defaultColWidth="9.140625" defaultRowHeight="15.75" x14ac:dyDescent="0.2"/>
  <cols>
    <col min="1" max="1" width="61.7109375" style="142" customWidth="1"/>
    <col min="2" max="2" width="18.5703125" style="106" customWidth="1"/>
    <col min="3" max="12" width="16.85546875" style="106" customWidth="1"/>
    <col min="13" max="37" width="16.85546875" style="106" hidden="1" customWidth="1"/>
    <col min="38" max="56" width="9.140625" style="107" hidden="1" customWidth="1"/>
    <col min="57" max="63" width="0" style="107" hidden="1" customWidth="1"/>
    <col min="64" max="230" width="9.140625" style="107"/>
    <col min="231" max="231" width="61.7109375" style="107" customWidth="1"/>
    <col min="232" max="232" width="18.5703125" style="107" customWidth="1"/>
    <col min="233" max="272" width="16.85546875" style="107" customWidth="1"/>
    <col min="273" max="274" width="18.5703125" style="107" customWidth="1"/>
    <col min="275" max="275" width="21.7109375" style="107" customWidth="1"/>
    <col min="276" max="486" width="9.140625" style="107"/>
    <col min="487" max="487" width="61.7109375" style="107" customWidth="1"/>
    <col min="488" max="488" width="18.5703125" style="107" customWidth="1"/>
    <col min="489" max="528" width="16.85546875" style="107" customWidth="1"/>
    <col min="529" max="530" width="18.5703125" style="107" customWidth="1"/>
    <col min="531" max="531" width="21.7109375" style="107" customWidth="1"/>
    <col min="532" max="742" width="9.140625" style="107"/>
    <col min="743" max="743" width="61.7109375" style="107" customWidth="1"/>
    <col min="744" max="744" width="18.5703125" style="107" customWidth="1"/>
    <col min="745" max="784" width="16.85546875" style="107" customWidth="1"/>
    <col min="785" max="786" width="18.5703125" style="107" customWidth="1"/>
    <col min="787" max="787" width="21.7109375" style="107" customWidth="1"/>
    <col min="788" max="998" width="9.140625" style="107"/>
    <col min="999" max="999" width="61.7109375" style="107" customWidth="1"/>
    <col min="1000" max="1000" width="18.5703125" style="107" customWidth="1"/>
    <col min="1001" max="1040" width="16.85546875" style="107" customWidth="1"/>
    <col min="1041" max="1042" width="18.5703125" style="107" customWidth="1"/>
    <col min="1043" max="1043" width="21.7109375" style="107" customWidth="1"/>
    <col min="1044" max="1254" width="9.140625" style="107"/>
    <col min="1255" max="1255" width="61.7109375" style="107" customWidth="1"/>
    <col min="1256" max="1256" width="18.5703125" style="107" customWidth="1"/>
    <col min="1257" max="1296" width="16.85546875" style="107" customWidth="1"/>
    <col min="1297" max="1298" width="18.5703125" style="107" customWidth="1"/>
    <col min="1299" max="1299" width="21.7109375" style="107" customWidth="1"/>
    <col min="1300" max="1510" width="9.140625" style="107"/>
    <col min="1511" max="1511" width="61.7109375" style="107" customWidth="1"/>
    <col min="1512" max="1512" width="18.5703125" style="107" customWidth="1"/>
    <col min="1513" max="1552" width="16.85546875" style="107" customWidth="1"/>
    <col min="1553" max="1554" width="18.5703125" style="107" customWidth="1"/>
    <col min="1555" max="1555" width="21.7109375" style="107" customWidth="1"/>
    <col min="1556" max="1766" width="9.140625" style="107"/>
    <col min="1767" max="1767" width="61.7109375" style="107" customWidth="1"/>
    <col min="1768" max="1768" width="18.5703125" style="107" customWidth="1"/>
    <col min="1769" max="1808" width="16.85546875" style="107" customWidth="1"/>
    <col min="1809" max="1810" width="18.5703125" style="107" customWidth="1"/>
    <col min="1811" max="1811" width="21.7109375" style="107" customWidth="1"/>
    <col min="1812" max="2022" width="9.140625" style="107"/>
    <col min="2023" max="2023" width="61.7109375" style="107" customWidth="1"/>
    <col min="2024" max="2024" width="18.5703125" style="107" customWidth="1"/>
    <col min="2025" max="2064" width="16.85546875" style="107" customWidth="1"/>
    <col min="2065" max="2066" width="18.5703125" style="107" customWidth="1"/>
    <col min="2067" max="2067" width="21.7109375" style="107" customWidth="1"/>
    <col min="2068" max="2278" width="9.140625" style="107"/>
    <col min="2279" max="2279" width="61.7109375" style="107" customWidth="1"/>
    <col min="2280" max="2280" width="18.5703125" style="107" customWidth="1"/>
    <col min="2281" max="2320" width="16.85546875" style="107" customWidth="1"/>
    <col min="2321" max="2322" width="18.5703125" style="107" customWidth="1"/>
    <col min="2323" max="2323" width="21.7109375" style="107" customWidth="1"/>
    <col min="2324" max="2534" width="9.140625" style="107"/>
    <col min="2535" max="2535" width="61.7109375" style="107" customWidth="1"/>
    <col min="2536" max="2536" width="18.5703125" style="107" customWidth="1"/>
    <col min="2537" max="2576" width="16.85546875" style="107" customWidth="1"/>
    <col min="2577" max="2578" width="18.5703125" style="107" customWidth="1"/>
    <col min="2579" max="2579" width="21.7109375" style="107" customWidth="1"/>
    <col min="2580" max="2790" width="9.140625" style="107"/>
    <col min="2791" max="2791" width="61.7109375" style="107" customWidth="1"/>
    <col min="2792" max="2792" width="18.5703125" style="107" customWidth="1"/>
    <col min="2793" max="2832" width="16.85546875" style="107" customWidth="1"/>
    <col min="2833" max="2834" width="18.5703125" style="107" customWidth="1"/>
    <col min="2835" max="2835" width="21.7109375" style="107" customWidth="1"/>
    <col min="2836" max="3046" width="9.140625" style="107"/>
    <col min="3047" max="3047" width="61.7109375" style="107" customWidth="1"/>
    <col min="3048" max="3048" width="18.5703125" style="107" customWidth="1"/>
    <col min="3049" max="3088" width="16.85546875" style="107" customWidth="1"/>
    <col min="3089" max="3090" width="18.5703125" style="107" customWidth="1"/>
    <col min="3091" max="3091" width="21.7109375" style="107" customWidth="1"/>
    <col min="3092" max="3302" width="9.140625" style="107"/>
    <col min="3303" max="3303" width="61.7109375" style="107" customWidth="1"/>
    <col min="3304" max="3304" width="18.5703125" style="107" customWidth="1"/>
    <col min="3305" max="3344" width="16.85546875" style="107" customWidth="1"/>
    <col min="3345" max="3346" width="18.5703125" style="107" customWidth="1"/>
    <col min="3347" max="3347" width="21.7109375" style="107" customWidth="1"/>
    <col min="3348" max="3558" width="9.140625" style="107"/>
    <col min="3559" max="3559" width="61.7109375" style="107" customWidth="1"/>
    <col min="3560" max="3560" width="18.5703125" style="107" customWidth="1"/>
    <col min="3561" max="3600" width="16.85546875" style="107" customWidth="1"/>
    <col min="3601" max="3602" width="18.5703125" style="107" customWidth="1"/>
    <col min="3603" max="3603" width="21.7109375" style="107" customWidth="1"/>
    <col min="3604" max="3814" width="9.140625" style="107"/>
    <col min="3815" max="3815" width="61.7109375" style="107" customWidth="1"/>
    <col min="3816" max="3816" width="18.5703125" style="107" customWidth="1"/>
    <col min="3817" max="3856" width="16.85546875" style="107" customWidth="1"/>
    <col min="3857" max="3858" width="18.5703125" style="107" customWidth="1"/>
    <col min="3859" max="3859" width="21.7109375" style="107" customWidth="1"/>
    <col min="3860" max="4070" width="9.140625" style="107"/>
    <col min="4071" max="4071" width="61.7109375" style="107" customWidth="1"/>
    <col min="4072" max="4072" width="18.5703125" style="107" customWidth="1"/>
    <col min="4073" max="4112" width="16.85546875" style="107" customWidth="1"/>
    <col min="4113" max="4114" width="18.5703125" style="107" customWidth="1"/>
    <col min="4115" max="4115" width="21.7109375" style="107" customWidth="1"/>
    <col min="4116" max="4326" width="9.140625" style="107"/>
    <col min="4327" max="4327" width="61.7109375" style="107" customWidth="1"/>
    <col min="4328" max="4328" width="18.5703125" style="107" customWidth="1"/>
    <col min="4329" max="4368" width="16.85546875" style="107" customWidth="1"/>
    <col min="4369" max="4370" width="18.5703125" style="107" customWidth="1"/>
    <col min="4371" max="4371" width="21.7109375" style="107" customWidth="1"/>
    <col min="4372" max="4582" width="9.140625" style="107"/>
    <col min="4583" max="4583" width="61.7109375" style="107" customWidth="1"/>
    <col min="4584" max="4584" width="18.5703125" style="107" customWidth="1"/>
    <col min="4585" max="4624" width="16.85546875" style="107" customWidth="1"/>
    <col min="4625" max="4626" width="18.5703125" style="107" customWidth="1"/>
    <col min="4627" max="4627" width="21.7109375" style="107" customWidth="1"/>
    <col min="4628" max="4838" width="9.140625" style="107"/>
    <col min="4839" max="4839" width="61.7109375" style="107" customWidth="1"/>
    <col min="4840" max="4840" width="18.5703125" style="107" customWidth="1"/>
    <col min="4841" max="4880" width="16.85546875" style="107" customWidth="1"/>
    <col min="4881" max="4882" width="18.5703125" style="107" customWidth="1"/>
    <col min="4883" max="4883" width="21.7109375" style="107" customWidth="1"/>
    <col min="4884" max="5094" width="9.140625" style="107"/>
    <col min="5095" max="5095" width="61.7109375" style="107" customWidth="1"/>
    <col min="5096" max="5096" width="18.5703125" style="107" customWidth="1"/>
    <col min="5097" max="5136" width="16.85546875" style="107" customWidth="1"/>
    <col min="5137" max="5138" width="18.5703125" style="107" customWidth="1"/>
    <col min="5139" max="5139" width="21.7109375" style="107" customWidth="1"/>
    <col min="5140" max="5350" width="9.140625" style="107"/>
    <col min="5351" max="5351" width="61.7109375" style="107" customWidth="1"/>
    <col min="5352" max="5352" width="18.5703125" style="107" customWidth="1"/>
    <col min="5353" max="5392" width="16.85546875" style="107" customWidth="1"/>
    <col min="5393" max="5394" width="18.5703125" style="107" customWidth="1"/>
    <col min="5395" max="5395" width="21.7109375" style="107" customWidth="1"/>
    <col min="5396" max="5606" width="9.140625" style="107"/>
    <col min="5607" max="5607" width="61.7109375" style="107" customWidth="1"/>
    <col min="5608" max="5608" width="18.5703125" style="107" customWidth="1"/>
    <col min="5609" max="5648" width="16.85546875" style="107" customWidth="1"/>
    <col min="5649" max="5650" width="18.5703125" style="107" customWidth="1"/>
    <col min="5651" max="5651" width="21.7109375" style="107" customWidth="1"/>
    <col min="5652" max="5862" width="9.140625" style="107"/>
    <col min="5863" max="5863" width="61.7109375" style="107" customWidth="1"/>
    <col min="5864" max="5864" width="18.5703125" style="107" customWidth="1"/>
    <col min="5865" max="5904" width="16.85546875" style="107" customWidth="1"/>
    <col min="5905" max="5906" width="18.5703125" style="107" customWidth="1"/>
    <col min="5907" max="5907" width="21.7109375" style="107" customWidth="1"/>
    <col min="5908" max="6118" width="9.140625" style="107"/>
    <col min="6119" max="6119" width="61.7109375" style="107" customWidth="1"/>
    <col min="6120" max="6120" width="18.5703125" style="107" customWidth="1"/>
    <col min="6121" max="6160" width="16.85546875" style="107" customWidth="1"/>
    <col min="6161" max="6162" width="18.5703125" style="107" customWidth="1"/>
    <col min="6163" max="6163" width="21.7109375" style="107" customWidth="1"/>
    <col min="6164" max="6374" width="9.140625" style="107"/>
    <col min="6375" max="6375" width="61.7109375" style="107" customWidth="1"/>
    <col min="6376" max="6376" width="18.5703125" style="107" customWidth="1"/>
    <col min="6377" max="6416" width="16.85546875" style="107" customWidth="1"/>
    <col min="6417" max="6418" width="18.5703125" style="107" customWidth="1"/>
    <col min="6419" max="6419" width="21.7109375" style="107" customWidth="1"/>
    <col min="6420" max="6630" width="9.140625" style="107"/>
    <col min="6631" max="6631" width="61.7109375" style="107" customWidth="1"/>
    <col min="6632" max="6632" width="18.5703125" style="107" customWidth="1"/>
    <col min="6633" max="6672" width="16.85546875" style="107" customWidth="1"/>
    <col min="6673" max="6674" width="18.5703125" style="107" customWidth="1"/>
    <col min="6675" max="6675" width="21.7109375" style="107" customWidth="1"/>
    <col min="6676" max="6886" width="9.140625" style="107"/>
    <col min="6887" max="6887" width="61.7109375" style="107" customWidth="1"/>
    <col min="6888" max="6888" width="18.5703125" style="107" customWidth="1"/>
    <col min="6889" max="6928" width="16.85546875" style="107" customWidth="1"/>
    <col min="6929" max="6930" width="18.5703125" style="107" customWidth="1"/>
    <col min="6931" max="6931" width="21.7109375" style="107" customWidth="1"/>
    <col min="6932" max="7142" width="9.140625" style="107"/>
    <col min="7143" max="7143" width="61.7109375" style="107" customWidth="1"/>
    <col min="7144" max="7144" width="18.5703125" style="107" customWidth="1"/>
    <col min="7145" max="7184" width="16.85546875" style="107" customWidth="1"/>
    <col min="7185" max="7186" width="18.5703125" style="107" customWidth="1"/>
    <col min="7187" max="7187" width="21.7109375" style="107" customWidth="1"/>
    <col min="7188" max="7398" width="9.140625" style="107"/>
    <col min="7399" max="7399" width="61.7109375" style="107" customWidth="1"/>
    <col min="7400" max="7400" width="18.5703125" style="107" customWidth="1"/>
    <col min="7401" max="7440" width="16.85546875" style="107" customWidth="1"/>
    <col min="7441" max="7442" width="18.5703125" style="107" customWidth="1"/>
    <col min="7443" max="7443" width="21.7109375" style="107" customWidth="1"/>
    <col min="7444" max="7654" width="9.140625" style="107"/>
    <col min="7655" max="7655" width="61.7109375" style="107" customWidth="1"/>
    <col min="7656" max="7656" width="18.5703125" style="107" customWidth="1"/>
    <col min="7657" max="7696" width="16.85546875" style="107" customWidth="1"/>
    <col min="7697" max="7698" width="18.5703125" style="107" customWidth="1"/>
    <col min="7699" max="7699" width="21.7109375" style="107" customWidth="1"/>
    <col min="7700" max="7910" width="9.140625" style="107"/>
    <col min="7911" max="7911" width="61.7109375" style="107" customWidth="1"/>
    <col min="7912" max="7912" width="18.5703125" style="107" customWidth="1"/>
    <col min="7913" max="7952" width="16.85546875" style="107" customWidth="1"/>
    <col min="7953" max="7954" width="18.5703125" style="107" customWidth="1"/>
    <col min="7955" max="7955" width="21.7109375" style="107" customWidth="1"/>
    <col min="7956" max="8166" width="9.140625" style="107"/>
    <col min="8167" max="8167" width="61.7109375" style="107" customWidth="1"/>
    <col min="8168" max="8168" width="18.5703125" style="107" customWidth="1"/>
    <col min="8169" max="8208" width="16.85546875" style="107" customWidth="1"/>
    <col min="8209" max="8210" width="18.5703125" style="107" customWidth="1"/>
    <col min="8211" max="8211" width="21.7109375" style="107" customWidth="1"/>
    <col min="8212" max="8422" width="9.140625" style="107"/>
    <col min="8423" max="8423" width="61.7109375" style="107" customWidth="1"/>
    <col min="8424" max="8424" width="18.5703125" style="107" customWidth="1"/>
    <col min="8425" max="8464" width="16.85546875" style="107" customWidth="1"/>
    <col min="8465" max="8466" width="18.5703125" style="107" customWidth="1"/>
    <col min="8467" max="8467" width="21.7109375" style="107" customWidth="1"/>
    <col min="8468" max="8678" width="9.140625" style="107"/>
    <col min="8679" max="8679" width="61.7109375" style="107" customWidth="1"/>
    <col min="8680" max="8680" width="18.5703125" style="107" customWidth="1"/>
    <col min="8681" max="8720" width="16.85546875" style="107" customWidth="1"/>
    <col min="8721" max="8722" width="18.5703125" style="107" customWidth="1"/>
    <col min="8723" max="8723" width="21.7109375" style="107" customWidth="1"/>
    <col min="8724" max="8934" width="9.140625" style="107"/>
    <col min="8935" max="8935" width="61.7109375" style="107" customWidth="1"/>
    <col min="8936" max="8936" width="18.5703125" style="107" customWidth="1"/>
    <col min="8937" max="8976" width="16.85546875" style="107" customWidth="1"/>
    <col min="8977" max="8978" width="18.5703125" style="107" customWidth="1"/>
    <col min="8979" max="8979" width="21.7109375" style="107" customWidth="1"/>
    <col min="8980" max="9190" width="9.140625" style="107"/>
    <col min="9191" max="9191" width="61.7109375" style="107" customWidth="1"/>
    <col min="9192" max="9192" width="18.5703125" style="107" customWidth="1"/>
    <col min="9193" max="9232" width="16.85546875" style="107" customWidth="1"/>
    <col min="9233" max="9234" width="18.5703125" style="107" customWidth="1"/>
    <col min="9235" max="9235" width="21.7109375" style="107" customWidth="1"/>
    <col min="9236" max="9446" width="9.140625" style="107"/>
    <col min="9447" max="9447" width="61.7109375" style="107" customWidth="1"/>
    <col min="9448" max="9448" width="18.5703125" style="107" customWidth="1"/>
    <col min="9449" max="9488" width="16.85546875" style="107" customWidth="1"/>
    <col min="9489" max="9490" width="18.5703125" style="107" customWidth="1"/>
    <col min="9491" max="9491" width="21.7109375" style="107" customWidth="1"/>
    <col min="9492" max="9702" width="9.140625" style="107"/>
    <col min="9703" max="9703" width="61.7109375" style="107" customWidth="1"/>
    <col min="9704" max="9704" width="18.5703125" style="107" customWidth="1"/>
    <col min="9705" max="9744" width="16.85546875" style="107" customWidth="1"/>
    <col min="9745" max="9746" width="18.5703125" style="107" customWidth="1"/>
    <col min="9747" max="9747" width="21.7109375" style="107" customWidth="1"/>
    <col min="9748" max="9958" width="9.140625" style="107"/>
    <col min="9959" max="9959" width="61.7109375" style="107" customWidth="1"/>
    <col min="9960" max="9960" width="18.5703125" style="107" customWidth="1"/>
    <col min="9961" max="10000" width="16.85546875" style="107" customWidth="1"/>
    <col min="10001" max="10002" width="18.5703125" style="107" customWidth="1"/>
    <col min="10003" max="10003" width="21.7109375" style="107" customWidth="1"/>
    <col min="10004" max="10214" width="9.140625" style="107"/>
    <col min="10215" max="10215" width="61.7109375" style="107" customWidth="1"/>
    <col min="10216" max="10216" width="18.5703125" style="107" customWidth="1"/>
    <col min="10217" max="10256" width="16.85546875" style="107" customWidth="1"/>
    <col min="10257" max="10258" width="18.5703125" style="107" customWidth="1"/>
    <col min="10259" max="10259" width="21.7109375" style="107" customWidth="1"/>
    <col min="10260" max="10470" width="9.140625" style="107"/>
    <col min="10471" max="10471" width="61.7109375" style="107" customWidth="1"/>
    <col min="10472" max="10472" width="18.5703125" style="107" customWidth="1"/>
    <col min="10473" max="10512" width="16.85546875" style="107" customWidth="1"/>
    <col min="10513" max="10514" width="18.5703125" style="107" customWidth="1"/>
    <col min="10515" max="10515" width="21.7109375" style="107" customWidth="1"/>
    <col min="10516" max="10726" width="9.140625" style="107"/>
    <col min="10727" max="10727" width="61.7109375" style="107" customWidth="1"/>
    <col min="10728" max="10728" width="18.5703125" style="107" customWidth="1"/>
    <col min="10729" max="10768" width="16.85546875" style="107" customWidth="1"/>
    <col min="10769" max="10770" width="18.5703125" style="107" customWidth="1"/>
    <col min="10771" max="10771" width="21.7109375" style="107" customWidth="1"/>
    <col min="10772" max="10982" width="9.140625" style="107"/>
    <col min="10983" max="10983" width="61.7109375" style="107" customWidth="1"/>
    <col min="10984" max="10984" width="18.5703125" style="107" customWidth="1"/>
    <col min="10985" max="11024" width="16.85546875" style="107" customWidth="1"/>
    <col min="11025" max="11026" width="18.5703125" style="107" customWidth="1"/>
    <col min="11027" max="11027" width="21.7109375" style="107" customWidth="1"/>
    <col min="11028" max="11238" width="9.140625" style="107"/>
    <col min="11239" max="11239" width="61.7109375" style="107" customWidth="1"/>
    <col min="11240" max="11240" width="18.5703125" style="107" customWidth="1"/>
    <col min="11241" max="11280" width="16.85546875" style="107" customWidth="1"/>
    <col min="11281" max="11282" width="18.5703125" style="107" customWidth="1"/>
    <col min="11283" max="11283" width="21.7109375" style="107" customWidth="1"/>
    <col min="11284" max="11494" width="9.140625" style="107"/>
    <col min="11495" max="11495" width="61.7109375" style="107" customWidth="1"/>
    <col min="11496" max="11496" width="18.5703125" style="107" customWidth="1"/>
    <col min="11497" max="11536" width="16.85546875" style="107" customWidth="1"/>
    <col min="11537" max="11538" width="18.5703125" style="107" customWidth="1"/>
    <col min="11539" max="11539" width="21.7109375" style="107" customWidth="1"/>
    <col min="11540" max="11750" width="9.140625" style="107"/>
    <col min="11751" max="11751" width="61.7109375" style="107" customWidth="1"/>
    <col min="11752" max="11752" width="18.5703125" style="107" customWidth="1"/>
    <col min="11753" max="11792" width="16.85546875" style="107" customWidth="1"/>
    <col min="11793" max="11794" width="18.5703125" style="107" customWidth="1"/>
    <col min="11795" max="11795" width="21.7109375" style="107" customWidth="1"/>
    <col min="11796" max="12006" width="9.140625" style="107"/>
    <col min="12007" max="12007" width="61.7109375" style="107" customWidth="1"/>
    <col min="12008" max="12008" width="18.5703125" style="107" customWidth="1"/>
    <col min="12009" max="12048" width="16.85546875" style="107" customWidth="1"/>
    <col min="12049" max="12050" width="18.5703125" style="107" customWidth="1"/>
    <col min="12051" max="12051" width="21.7109375" style="107" customWidth="1"/>
    <col min="12052" max="12262" width="9.140625" style="107"/>
    <col min="12263" max="12263" width="61.7109375" style="107" customWidth="1"/>
    <col min="12264" max="12264" width="18.5703125" style="107" customWidth="1"/>
    <col min="12265" max="12304" width="16.85546875" style="107" customWidth="1"/>
    <col min="12305" max="12306" width="18.5703125" style="107" customWidth="1"/>
    <col min="12307" max="12307" width="21.7109375" style="107" customWidth="1"/>
    <col min="12308" max="12518" width="9.140625" style="107"/>
    <col min="12519" max="12519" width="61.7109375" style="107" customWidth="1"/>
    <col min="12520" max="12520" width="18.5703125" style="107" customWidth="1"/>
    <col min="12521" max="12560" width="16.85546875" style="107" customWidth="1"/>
    <col min="12561" max="12562" width="18.5703125" style="107" customWidth="1"/>
    <col min="12563" max="12563" width="21.7109375" style="107" customWidth="1"/>
    <col min="12564" max="12774" width="9.140625" style="107"/>
    <col min="12775" max="12775" width="61.7109375" style="107" customWidth="1"/>
    <col min="12776" max="12776" width="18.5703125" style="107" customWidth="1"/>
    <col min="12777" max="12816" width="16.85546875" style="107" customWidth="1"/>
    <col min="12817" max="12818" width="18.5703125" style="107" customWidth="1"/>
    <col min="12819" max="12819" width="21.7109375" style="107" customWidth="1"/>
    <col min="12820" max="13030" width="9.140625" style="107"/>
    <col min="13031" max="13031" width="61.7109375" style="107" customWidth="1"/>
    <col min="13032" max="13032" width="18.5703125" style="107" customWidth="1"/>
    <col min="13033" max="13072" width="16.85546875" style="107" customWidth="1"/>
    <col min="13073" max="13074" width="18.5703125" style="107" customWidth="1"/>
    <col min="13075" max="13075" width="21.7109375" style="107" customWidth="1"/>
    <col min="13076" max="13286" width="9.140625" style="107"/>
    <col min="13287" max="13287" width="61.7109375" style="107" customWidth="1"/>
    <col min="13288" max="13288" width="18.5703125" style="107" customWidth="1"/>
    <col min="13289" max="13328" width="16.85546875" style="107" customWidth="1"/>
    <col min="13329" max="13330" width="18.5703125" style="107" customWidth="1"/>
    <col min="13331" max="13331" width="21.7109375" style="107" customWidth="1"/>
    <col min="13332" max="13542" width="9.140625" style="107"/>
    <col min="13543" max="13543" width="61.7109375" style="107" customWidth="1"/>
    <col min="13544" max="13544" width="18.5703125" style="107" customWidth="1"/>
    <col min="13545" max="13584" width="16.85546875" style="107" customWidth="1"/>
    <col min="13585" max="13586" width="18.5703125" style="107" customWidth="1"/>
    <col min="13587" max="13587" width="21.7109375" style="107" customWidth="1"/>
    <col min="13588" max="13798" width="9.140625" style="107"/>
    <col min="13799" max="13799" width="61.7109375" style="107" customWidth="1"/>
    <col min="13800" max="13800" width="18.5703125" style="107" customWidth="1"/>
    <col min="13801" max="13840" width="16.85546875" style="107" customWidth="1"/>
    <col min="13841" max="13842" width="18.5703125" style="107" customWidth="1"/>
    <col min="13843" max="13843" width="21.7109375" style="107" customWidth="1"/>
    <col min="13844" max="14054" width="9.140625" style="107"/>
    <col min="14055" max="14055" width="61.7109375" style="107" customWidth="1"/>
    <col min="14056" max="14056" width="18.5703125" style="107" customWidth="1"/>
    <col min="14057" max="14096" width="16.85546875" style="107" customWidth="1"/>
    <col min="14097" max="14098" width="18.5703125" style="107" customWidth="1"/>
    <col min="14099" max="14099" width="21.7109375" style="107" customWidth="1"/>
    <col min="14100" max="14310" width="9.140625" style="107"/>
    <col min="14311" max="14311" width="61.7109375" style="107" customWidth="1"/>
    <col min="14312" max="14312" width="18.5703125" style="107" customWidth="1"/>
    <col min="14313" max="14352" width="16.85546875" style="107" customWidth="1"/>
    <col min="14353" max="14354" width="18.5703125" style="107" customWidth="1"/>
    <col min="14355" max="14355" width="21.7109375" style="107" customWidth="1"/>
    <col min="14356" max="14566" width="9.140625" style="107"/>
    <col min="14567" max="14567" width="61.7109375" style="107" customWidth="1"/>
    <col min="14568" max="14568" width="18.5703125" style="107" customWidth="1"/>
    <col min="14569" max="14608" width="16.85546875" style="107" customWidth="1"/>
    <col min="14609" max="14610" width="18.5703125" style="107" customWidth="1"/>
    <col min="14611" max="14611" width="21.7109375" style="107" customWidth="1"/>
    <col min="14612" max="14822" width="9.140625" style="107"/>
    <col min="14823" max="14823" width="61.7109375" style="107" customWidth="1"/>
    <col min="14824" max="14824" width="18.5703125" style="107" customWidth="1"/>
    <col min="14825" max="14864" width="16.85546875" style="107" customWidth="1"/>
    <col min="14865" max="14866" width="18.5703125" style="107" customWidth="1"/>
    <col min="14867" max="14867" width="21.7109375" style="107" customWidth="1"/>
    <col min="14868" max="15078" width="9.140625" style="107"/>
    <col min="15079" max="15079" width="61.7109375" style="107" customWidth="1"/>
    <col min="15080" max="15080" width="18.5703125" style="107" customWidth="1"/>
    <col min="15081" max="15120" width="16.85546875" style="107" customWidth="1"/>
    <col min="15121" max="15122" width="18.5703125" style="107" customWidth="1"/>
    <col min="15123" max="15123" width="21.7109375" style="107" customWidth="1"/>
    <col min="15124" max="15334" width="9.140625" style="107"/>
    <col min="15335" max="15335" width="61.7109375" style="107" customWidth="1"/>
    <col min="15336" max="15336" width="18.5703125" style="107" customWidth="1"/>
    <col min="15337" max="15376" width="16.85546875" style="107" customWidth="1"/>
    <col min="15377" max="15378" width="18.5703125" style="107" customWidth="1"/>
    <col min="15379" max="15379" width="21.7109375" style="107" customWidth="1"/>
    <col min="15380" max="15590" width="9.140625" style="107"/>
    <col min="15591" max="15591" width="61.7109375" style="107" customWidth="1"/>
    <col min="15592" max="15592" width="18.5703125" style="107" customWidth="1"/>
    <col min="15593" max="15632" width="16.85546875" style="107" customWidth="1"/>
    <col min="15633" max="15634" width="18.5703125" style="107" customWidth="1"/>
    <col min="15635" max="15635" width="21.7109375" style="107" customWidth="1"/>
    <col min="15636" max="15846" width="9.140625" style="107"/>
    <col min="15847" max="15847" width="61.7109375" style="107" customWidth="1"/>
    <col min="15848" max="15848" width="18.5703125" style="107" customWidth="1"/>
    <col min="15849" max="15888" width="16.85546875" style="107" customWidth="1"/>
    <col min="15889" max="15890" width="18.5703125" style="107" customWidth="1"/>
    <col min="15891" max="15891" width="21.7109375" style="107" customWidth="1"/>
    <col min="15892" max="16102" width="9.140625" style="107"/>
    <col min="16103" max="16103" width="61.7109375" style="107" customWidth="1"/>
    <col min="16104" max="16104" width="18.5703125" style="107" customWidth="1"/>
    <col min="16105" max="16144" width="16.85546875" style="107" customWidth="1"/>
    <col min="16145" max="16146" width="18.5703125" style="107" customWidth="1"/>
    <col min="16147" max="16147" width="21.7109375" style="107" customWidth="1"/>
    <col min="16148" max="16384" width="9.140625" style="107"/>
  </cols>
  <sheetData>
    <row r="1" spans="1:37"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c r="AH1" s="10"/>
      <c r="AI1" s="10"/>
      <c r="AJ1" s="10"/>
      <c r="AK1" s="10"/>
    </row>
    <row r="2" spans="1:37" ht="18.75" x14ac:dyDescent="0.3">
      <c r="A2" s="16"/>
      <c r="B2" s="10"/>
      <c r="C2" s="10"/>
      <c r="D2" s="10"/>
      <c r="E2" s="107"/>
      <c r="F2" s="107"/>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c r="AH2" s="10"/>
      <c r="AI2" s="10"/>
      <c r="AJ2" s="10"/>
      <c r="AK2" s="10"/>
    </row>
    <row r="3" spans="1:37" ht="18.75" x14ac:dyDescent="0.3">
      <c r="A3" s="15"/>
      <c r="B3" s="10"/>
      <c r="C3" s="10"/>
      <c r="D3" s="10"/>
      <c r="E3" s="107"/>
      <c r="F3" s="107"/>
      <c r="G3" s="10"/>
      <c r="H3" s="13" t="s">
        <v>263</v>
      </c>
      <c r="I3" s="14"/>
      <c r="J3" s="14"/>
      <c r="K3" s="13"/>
      <c r="L3" s="10"/>
      <c r="M3" s="10"/>
      <c r="N3" s="10"/>
      <c r="O3" s="10"/>
      <c r="P3" s="10"/>
      <c r="Q3" s="10"/>
      <c r="R3" s="10"/>
      <c r="S3" s="10"/>
      <c r="T3" s="10"/>
      <c r="U3" s="10"/>
      <c r="V3" s="10"/>
      <c r="W3" s="10"/>
      <c r="X3" s="10"/>
      <c r="Y3" s="10"/>
      <c r="Z3" s="10"/>
      <c r="AA3" s="10"/>
      <c r="AB3" s="10"/>
      <c r="AC3" s="10"/>
      <c r="AD3" s="10"/>
      <c r="AE3" s="10"/>
      <c r="AF3" s="10"/>
      <c r="AG3" s="10"/>
      <c r="AH3" s="10"/>
      <c r="AI3" s="10"/>
      <c r="AJ3" s="10"/>
      <c r="AK3" s="10"/>
    </row>
    <row r="4" spans="1:37"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c r="AH4" s="10"/>
      <c r="AI4" s="10"/>
      <c r="AJ4" s="10"/>
      <c r="AK4" s="10"/>
    </row>
    <row r="5" spans="1:37" x14ac:dyDescent="0.2">
      <c r="A5" s="394" t="str">
        <f>'4. паспортбюджет'!A5:Q5</f>
        <v>Год раскрытия информации: 2026 год</v>
      </c>
      <c r="B5" s="394"/>
      <c r="C5" s="394"/>
      <c r="D5" s="394"/>
      <c r="E5" s="394"/>
      <c r="F5" s="394"/>
      <c r="G5" s="394"/>
      <c r="H5" s="394"/>
      <c r="I5" s="394"/>
      <c r="J5" s="394"/>
      <c r="K5" s="394"/>
      <c r="L5" s="394"/>
      <c r="M5" s="394"/>
      <c r="N5" s="394"/>
      <c r="O5" s="394"/>
      <c r="P5" s="394"/>
      <c r="Q5" s="140"/>
      <c r="R5" s="140"/>
      <c r="S5" s="140"/>
      <c r="T5" s="140"/>
      <c r="U5" s="140"/>
      <c r="V5" s="140"/>
      <c r="W5" s="140"/>
      <c r="X5" s="140"/>
      <c r="Y5" s="140"/>
      <c r="Z5" s="140"/>
      <c r="AA5" s="140"/>
      <c r="AB5" s="140"/>
      <c r="AC5" s="140"/>
      <c r="AD5" s="140"/>
      <c r="AE5" s="140"/>
      <c r="AF5" s="140"/>
      <c r="AG5" s="140"/>
      <c r="AH5" s="140"/>
      <c r="AI5" s="140"/>
      <c r="AJ5" s="140"/>
      <c r="AK5" s="140"/>
    </row>
    <row r="6" spans="1:37" ht="18.75" x14ac:dyDescent="0.3">
      <c r="A6" s="132"/>
      <c r="B6" s="16"/>
      <c r="C6" s="16"/>
      <c r="D6" s="16"/>
      <c r="E6" s="16"/>
      <c r="F6" s="16"/>
      <c r="G6" s="16"/>
      <c r="H6" s="16"/>
      <c r="I6" s="133"/>
      <c r="J6" s="133"/>
      <c r="K6" s="13"/>
      <c r="L6" s="16"/>
      <c r="M6" s="16"/>
      <c r="N6" s="16"/>
      <c r="O6" s="16"/>
      <c r="P6" s="16"/>
      <c r="Q6" s="10"/>
      <c r="R6" s="10"/>
      <c r="S6" s="10"/>
      <c r="T6" s="10"/>
      <c r="U6" s="10"/>
      <c r="V6" s="10"/>
      <c r="W6" s="10"/>
      <c r="X6" s="10"/>
      <c r="Y6" s="10"/>
      <c r="Z6" s="10"/>
      <c r="AA6" s="10"/>
      <c r="AB6" s="10"/>
      <c r="AC6" s="10"/>
      <c r="AD6" s="10"/>
      <c r="AE6" s="10"/>
      <c r="AF6" s="10"/>
      <c r="AG6" s="10"/>
      <c r="AH6" s="10"/>
      <c r="AI6" s="10"/>
      <c r="AJ6" s="10"/>
      <c r="AK6" s="10"/>
    </row>
    <row r="7" spans="1:37" ht="18.75" x14ac:dyDescent="0.2">
      <c r="A7" s="398" t="s">
        <v>6</v>
      </c>
      <c r="B7" s="398"/>
      <c r="C7" s="398"/>
      <c r="D7" s="398"/>
      <c r="E7" s="398"/>
      <c r="F7" s="398"/>
      <c r="G7" s="398"/>
      <c r="H7" s="398"/>
      <c r="I7" s="398"/>
      <c r="J7" s="398"/>
      <c r="K7" s="398"/>
      <c r="L7" s="398"/>
      <c r="M7" s="398"/>
      <c r="N7" s="398"/>
      <c r="O7" s="398"/>
      <c r="P7" s="398"/>
      <c r="Q7" s="93"/>
      <c r="R7" s="93"/>
      <c r="S7" s="93"/>
      <c r="T7" s="93"/>
      <c r="U7" s="93"/>
      <c r="V7" s="93"/>
      <c r="W7" s="93"/>
      <c r="X7" s="93"/>
      <c r="Y7" s="93"/>
      <c r="Z7" s="93"/>
      <c r="AA7" s="93"/>
      <c r="AB7" s="93"/>
      <c r="AC7" s="93"/>
      <c r="AD7" s="93"/>
      <c r="AE7" s="93"/>
      <c r="AF7" s="93"/>
      <c r="AG7" s="93"/>
      <c r="AH7" s="93"/>
      <c r="AI7" s="93"/>
      <c r="AJ7" s="93"/>
      <c r="AK7" s="93"/>
    </row>
    <row r="8" spans="1:37" ht="18.75" x14ac:dyDescent="0.2">
      <c r="A8" s="260"/>
      <c r="B8" s="260"/>
      <c r="C8" s="260"/>
      <c r="D8" s="260"/>
      <c r="E8" s="260"/>
      <c r="F8" s="260"/>
      <c r="G8" s="260"/>
      <c r="H8" s="260"/>
      <c r="I8" s="260"/>
      <c r="J8" s="260"/>
      <c r="K8" s="260"/>
      <c r="L8" s="135"/>
      <c r="M8" s="135"/>
      <c r="N8" s="135"/>
      <c r="O8" s="135"/>
      <c r="P8" s="135"/>
      <c r="Q8" s="93"/>
      <c r="R8" s="93"/>
      <c r="S8" s="93"/>
      <c r="T8" s="93"/>
      <c r="U8" s="93"/>
      <c r="V8" s="93"/>
      <c r="W8" s="93"/>
      <c r="X8" s="93"/>
      <c r="Y8" s="93"/>
      <c r="Z8" s="10"/>
      <c r="AA8" s="10"/>
      <c r="AB8" s="10"/>
      <c r="AC8" s="10"/>
      <c r="AD8" s="10"/>
      <c r="AE8" s="10"/>
      <c r="AF8" s="10"/>
      <c r="AG8" s="10"/>
      <c r="AH8" s="10"/>
      <c r="AI8" s="10"/>
      <c r="AJ8" s="10"/>
      <c r="AK8" s="10"/>
    </row>
    <row r="9" spans="1:37" x14ac:dyDescent="0.2">
      <c r="A9" s="406" t="str">
        <f>'4. паспортбюджет'!A9:Q9</f>
        <v>Акционерное общество "Россети Янтарь" ДЗО  ПАО "Россети"</v>
      </c>
      <c r="B9" s="406"/>
      <c r="C9" s="406"/>
      <c r="D9" s="406"/>
      <c r="E9" s="406"/>
      <c r="F9" s="406"/>
      <c r="G9" s="406"/>
      <c r="H9" s="406"/>
      <c r="I9" s="406"/>
      <c r="J9" s="406"/>
      <c r="K9" s="406"/>
      <c r="L9" s="406"/>
      <c r="M9" s="406"/>
      <c r="N9" s="406"/>
      <c r="O9" s="406"/>
      <c r="P9" s="406"/>
      <c r="Q9" s="94"/>
      <c r="R9" s="94"/>
      <c r="S9" s="94"/>
      <c r="T9" s="94"/>
      <c r="U9" s="94"/>
      <c r="V9" s="94"/>
      <c r="W9" s="94"/>
      <c r="X9" s="94"/>
      <c r="Y9" s="94"/>
      <c r="Z9" s="94"/>
      <c r="AA9" s="94"/>
      <c r="AB9" s="94"/>
      <c r="AC9" s="94"/>
      <c r="AD9" s="94"/>
      <c r="AE9" s="94"/>
      <c r="AF9" s="94"/>
      <c r="AG9" s="94"/>
      <c r="AH9" s="94"/>
      <c r="AI9" s="94"/>
      <c r="AJ9" s="94"/>
      <c r="AK9" s="94"/>
    </row>
    <row r="10" spans="1:37" x14ac:dyDescent="0.2">
      <c r="A10" s="410" t="s">
        <v>5</v>
      </c>
      <c r="B10" s="410"/>
      <c r="C10" s="410"/>
      <c r="D10" s="410"/>
      <c r="E10" s="410"/>
      <c r="F10" s="410"/>
      <c r="G10" s="410"/>
      <c r="H10" s="410"/>
      <c r="I10" s="410"/>
      <c r="J10" s="410"/>
      <c r="K10" s="410"/>
      <c r="L10" s="410"/>
      <c r="M10" s="410"/>
      <c r="N10" s="410"/>
      <c r="O10" s="410"/>
      <c r="P10" s="410"/>
      <c r="Q10" s="95"/>
      <c r="R10" s="95"/>
      <c r="S10" s="95"/>
      <c r="T10" s="95"/>
      <c r="U10" s="95"/>
      <c r="V10" s="95"/>
      <c r="W10" s="95"/>
      <c r="X10" s="95"/>
      <c r="Y10" s="95"/>
      <c r="Z10" s="95"/>
      <c r="AA10" s="95"/>
      <c r="AB10" s="95"/>
      <c r="AC10" s="95"/>
      <c r="AD10" s="95"/>
      <c r="AE10" s="95"/>
      <c r="AF10" s="95"/>
      <c r="AG10" s="95"/>
      <c r="AH10" s="95"/>
      <c r="AI10" s="95"/>
      <c r="AJ10" s="95"/>
      <c r="AK10" s="95"/>
    </row>
    <row r="11" spans="1:37" ht="18.75" x14ac:dyDescent="0.2">
      <c r="A11" s="260"/>
      <c r="B11" s="260"/>
      <c r="C11" s="260"/>
      <c r="D11" s="260"/>
      <c r="E11" s="260"/>
      <c r="F11" s="260"/>
      <c r="G11" s="260"/>
      <c r="H11" s="260"/>
      <c r="I11" s="260"/>
      <c r="J11" s="260"/>
      <c r="K11" s="260"/>
      <c r="L11" s="135"/>
      <c r="M11" s="135"/>
      <c r="N11" s="135"/>
      <c r="O11" s="135"/>
      <c r="P11" s="135"/>
      <c r="Q11" s="93"/>
      <c r="R11" s="93"/>
      <c r="S11" s="93"/>
      <c r="T11" s="93"/>
      <c r="U11" s="93"/>
      <c r="V11" s="93"/>
      <c r="W11" s="93"/>
      <c r="X11" s="93"/>
      <c r="Y11" s="93"/>
      <c r="Z11" s="10"/>
      <c r="AA11" s="10"/>
      <c r="AB11" s="10"/>
      <c r="AC11" s="10"/>
      <c r="AD11" s="10"/>
      <c r="AE11" s="10"/>
      <c r="AF11" s="10"/>
      <c r="AG11" s="10"/>
      <c r="AH11" s="10"/>
      <c r="AI11" s="10"/>
      <c r="AJ11" s="10"/>
      <c r="AK11" s="10"/>
    </row>
    <row r="12" spans="1:37" x14ac:dyDescent="0.2">
      <c r="A12" s="406" t="str">
        <f>'4. паспортбюджет'!A12:Q12</f>
        <v>L_16-0257</v>
      </c>
      <c r="B12" s="406"/>
      <c r="C12" s="406"/>
      <c r="D12" s="406"/>
      <c r="E12" s="406"/>
      <c r="F12" s="406"/>
      <c r="G12" s="406"/>
      <c r="H12" s="406"/>
      <c r="I12" s="406"/>
      <c r="J12" s="406"/>
      <c r="K12" s="406"/>
      <c r="L12" s="406"/>
      <c r="M12" s="406"/>
      <c r="N12" s="406"/>
      <c r="O12" s="406"/>
      <c r="P12" s="406"/>
      <c r="Q12" s="94"/>
      <c r="R12" s="94"/>
      <c r="S12" s="94"/>
      <c r="T12" s="94"/>
      <c r="U12" s="94"/>
      <c r="V12" s="94"/>
      <c r="W12" s="94"/>
      <c r="X12" s="94"/>
      <c r="Y12" s="94"/>
      <c r="Z12" s="94"/>
      <c r="AA12" s="94"/>
      <c r="AB12" s="94"/>
      <c r="AC12" s="94"/>
      <c r="AD12" s="94"/>
      <c r="AE12" s="94"/>
      <c r="AF12" s="94"/>
      <c r="AG12" s="94"/>
      <c r="AH12" s="94"/>
      <c r="AI12" s="94"/>
      <c r="AJ12" s="94"/>
      <c r="AK12" s="94"/>
    </row>
    <row r="13" spans="1:37" x14ac:dyDescent="0.2">
      <c r="A13" s="410" t="s">
        <v>4</v>
      </c>
      <c r="B13" s="410"/>
      <c r="C13" s="410"/>
      <c r="D13" s="410"/>
      <c r="E13" s="410"/>
      <c r="F13" s="410"/>
      <c r="G13" s="410"/>
      <c r="H13" s="410"/>
      <c r="I13" s="410"/>
      <c r="J13" s="410"/>
      <c r="K13" s="410"/>
      <c r="L13" s="410"/>
      <c r="M13" s="410"/>
      <c r="N13" s="410"/>
      <c r="O13" s="410"/>
      <c r="P13" s="410"/>
      <c r="Q13" s="95"/>
      <c r="R13" s="95"/>
      <c r="S13" s="95"/>
      <c r="T13" s="95"/>
      <c r="U13" s="95"/>
      <c r="V13" s="95"/>
      <c r="W13" s="95"/>
      <c r="X13" s="95"/>
      <c r="Y13" s="95"/>
      <c r="Z13" s="95"/>
      <c r="AA13" s="95"/>
      <c r="AB13" s="95"/>
      <c r="AC13" s="95"/>
      <c r="AD13" s="95"/>
      <c r="AE13" s="95"/>
      <c r="AF13" s="95"/>
      <c r="AG13" s="95"/>
      <c r="AH13" s="95"/>
      <c r="AI13" s="95"/>
      <c r="AJ13" s="95"/>
      <c r="AK13" s="95"/>
    </row>
    <row r="14" spans="1:37" ht="18.75" x14ac:dyDescent="0.2">
      <c r="A14" s="261"/>
      <c r="B14" s="261"/>
      <c r="C14" s="261"/>
      <c r="D14" s="261"/>
      <c r="E14" s="261"/>
      <c r="F14" s="261"/>
      <c r="G14" s="261"/>
      <c r="H14" s="261"/>
      <c r="I14" s="261"/>
      <c r="J14" s="261"/>
      <c r="K14" s="261"/>
      <c r="L14" s="261"/>
      <c r="M14" s="261"/>
      <c r="N14" s="261"/>
      <c r="O14" s="261"/>
      <c r="P14" s="261"/>
      <c r="Q14" s="263"/>
      <c r="R14" s="263"/>
      <c r="S14" s="263"/>
      <c r="T14" s="263"/>
      <c r="U14" s="263"/>
      <c r="V14" s="263"/>
      <c r="W14" s="263"/>
      <c r="X14" s="263"/>
      <c r="Y14" s="263"/>
      <c r="Z14" s="7"/>
      <c r="AA14" s="7"/>
      <c r="AB14" s="7"/>
      <c r="AC14" s="7"/>
      <c r="AD14" s="7"/>
      <c r="AE14" s="7"/>
      <c r="AF14" s="7"/>
      <c r="AG14" s="7"/>
      <c r="AH14" s="7"/>
      <c r="AI14" s="7"/>
      <c r="AJ14" s="7"/>
      <c r="AK14" s="7"/>
    </row>
    <row r="15" spans="1:37" ht="15.75" customHeight="1" x14ac:dyDescent="0.2">
      <c r="A15" s="412" t="str">
        <f>'4. паспортбюджет'!A15:Q15</f>
        <v>Строительство КЛ 15 кВ взамен существующей ВЛ 15 кВ № 15-21 (инв. № 5114657) протяженностью 1,7 км в Гурьевском районе</v>
      </c>
      <c r="B15" s="412"/>
      <c r="C15" s="412"/>
      <c r="D15" s="412"/>
      <c r="E15" s="412"/>
      <c r="F15" s="412"/>
      <c r="G15" s="412"/>
      <c r="H15" s="412"/>
      <c r="I15" s="412"/>
      <c r="J15" s="412"/>
      <c r="K15" s="412"/>
      <c r="L15" s="412"/>
      <c r="M15" s="412"/>
      <c r="N15" s="412"/>
      <c r="O15" s="412"/>
      <c r="P15" s="412"/>
      <c r="Q15" s="94"/>
      <c r="R15" s="94"/>
      <c r="S15" s="94"/>
      <c r="T15" s="94"/>
      <c r="U15" s="94"/>
      <c r="V15" s="94"/>
      <c r="W15" s="94"/>
      <c r="X15" s="94"/>
      <c r="Y15" s="94"/>
      <c r="Z15" s="94"/>
      <c r="AA15" s="94"/>
      <c r="AB15" s="94"/>
      <c r="AC15" s="94"/>
      <c r="AD15" s="94"/>
      <c r="AE15" s="94"/>
      <c r="AF15" s="94"/>
      <c r="AG15" s="94"/>
      <c r="AH15" s="94"/>
      <c r="AI15" s="94"/>
      <c r="AJ15" s="94"/>
      <c r="AK15" s="94"/>
    </row>
    <row r="16" spans="1:37" x14ac:dyDescent="0.2">
      <c r="A16" s="397" t="s">
        <v>3</v>
      </c>
      <c r="B16" s="397"/>
      <c r="C16" s="397"/>
      <c r="D16" s="397"/>
      <c r="E16" s="397"/>
      <c r="F16" s="397"/>
      <c r="G16" s="397"/>
      <c r="H16" s="397"/>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row>
    <row r="17" spans="1:37" ht="18.75"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c r="W17" s="2"/>
      <c r="X17" s="2"/>
      <c r="Y17" s="2"/>
      <c r="Z17" s="2"/>
      <c r="AA17" s="2"/>
      <c r="AB17" s="2"/>
      <c r="AC17" s="2"/>
      <c r="AD17" s="2"/>
      <c r="AE17" s="2"/>
      <c r="AF17" s="2"/>
      <c r="AG17" s="2"/>
      <c r="AH17" s="2"/>
      <c r="AI17" s="2"/>
      <c r="AJ17" s="2"/>
      <c r="AK17" s="2"/>
    </row>
    <row r="18" spans="1:37" ht="18.75" x14ac:dyDescent="0.2">
      <c r="A18" s="404" t="s">
        <v>365</v>
      </c>
      <c r="B18" s="404"/>
      <c r="C18" s="404"/>
      <c r="D18" s="404"/>
      <c r="E18" s="404"/>
      <c r="F18" s="404"/>
      <c r="G18" s="404"/>
      <c r="H18" s="404"/>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row>
    <row r="19" spans="1:37" x14ac:dyDescent="0.2">
      <c r="A19" s="108"/>
      <c r="Q19" s="141"/>
    </row>
    <row r="20" spans="1:37" x14ac:dyDescent="0.2">
      <c r="A20" s="108"/>
      <c r="Q20" s="141"/>
    </row>
    <row r="21" spans="1:37" x14ac:dyDescent="0.2">
      <c r="A21" s="108"/>
      <c r="Q21" s="141"/>
    </row>
    <row r="22" spans="1:37" x14ac:dyDescent="0.2">
      <c r="A22" s="108"/>
      <c r="Q22" s="141"/>
    </row>
    <row r="23" spans="1:37" x14ac:dyDescent="0.2">
      <c r="D23" s="109"/>
      <c r="Q23" s="141"/>
    </row>
    <row r="24" spans="1:37" ht="16.5" thickBot="1" x14ac:dyDescent="0.25">
      <c r="A24" s="143" t="s">
        <v>262</v>
      </c>
      <c r="B24" s="110" t="s">
        <v>0</v>
      </c>
      <c r="D24" s="111"/>
      <c r="E24" s="112"/>
      <c r="F24" s="112"/>
      <c r="G24" s="112"/>
      <c r="H24" s="112"/>
    </row>
    <row r="25" spans="1:37" x14ac:dyDescent="0.2">
      <c r="A25" s="144" t="s">
        <v>400</v>
      </c>
      <c r="B25" s="126">
        <f>'6.2. Паспорт фин осв ввод'!D30*1000000</f>
        <v>15613938.760000002</v>
      </c>
    </row>
    <row r="26" spans="1:37" x14ac:dyDescent="0.2">
      <c r="A26" s="145" t="s">
        <v>260</v>
      </c>
      <c r="B26" s="146">
        <v>0</v>
      </c>
    </row>
    <row r="27" spans="1:37" x14ac:dyDescent="0.2">
      <c r="A27" s="145" t="s">
        <v>258</v>
      </c>
      <c r="B27" s="146">
        <v>30</v>
      </c>
      <c r="D27" s="109" t="s">
        <v>261</v>
      </c>
    </row>
    <row r="28" spans="1:37" ht="16.149999999999999" customHeight="1" thickBot="1" x14ac:dyDescent="0.25">
      <c r="A28" s="147" t="s">
        <v>256</v>
      </c>
      <c r="B28" s="113">
        <v>1</v>
      </c>
      <c r="D28" s="454" t="s">
        <v>259</v>
      </c>
      <c r="E28" s="455"/>
      <c r="F28" s="456"/>
      <c r="G28" s="457" t="str">
        <f>IF(SUM(B89:L89)=0,"не окупается",SUM(B89:L89))</f>
        <v>не окупается</v>
      </c>
      <c r="H28" s="458"/>
    </row>
    <row r="29" spans="1:37" ht="15.6" customHeight="1" x14ac:dyDescent="0.2">
      <c r="A29" s="144" t="s">
        <v>255</v>
      </c>
      <c r="B29" s="126">
        <f>B25*0.01</f>
        <v>156139.38760000002</v>
      </c>
      <c r="D29" s="454" t="s">
        <v>257</v>
      </c>
      <c r="E29" s="455"/>
      <c r="F29" s="456"/>
      <c r="G29" s="457" t="str">
        <f>IF(SUM(B90:L90)=0,"не окупается",SUM(B90:L90))</f>
        <v>не окупается</v>
      </c>
      <c r="H29" s="458"/>
    </row>
    <row r="30" spans="1:37" ht="27.6" customHeight="1" x14ac:dyDescent="0.2">
      <c r="A30" s="145" t="s">
        <v>401</v>
      </c>
      <c r="B30" s="146">
        <v>30</v>
      </c>
      <c r="D30" s="454" t="s">
        <v>414</v>
      </c>
      <c r="E30" s="455"/>
      <c r="F30" s="456"/>
      <c r="G30" s="461">
        <f>M87</f>
        <v>-14481553.78682485</v>
      </c>
      <c r="H30" s="462"/>
    </row>
    <row r="31" spans="1:37" x14ac:dyDescent="0.2">
      <c r="A31" s="145" t="s">
        <v>254</v>
      </c>
      <c r="B31" s="146">
        <v>1</v>
      </c>
      <c r="D31" s="463"/>
      <c r="E31" s="464"/>
      <c r="F31" s="465"/>
      <c r="G31" s="463"/>
      <c r="H31" s="465"/>
    </row>
    <row r="32" spans="1:37" x14ac:dyDescent="0.2">
      <c r="A32" s="145" t="s">
        <v>233</v>
      </c>
      <c r="B32" s="146"/>
    </row>
    <row r="33" spans="1:32" x14ac:dyDescent="0.2">
      <c r="A33" s="145" t="s">
        <v>253</v>
      </c>
      <c r="B33" s="146"/>
    </row>
    <row r="34" spans="1:32" x14ac:dyDescent="0.2">
      <c r="A34" s="145" t="s">
        <v>252</v>
      </c>
      <c r="B34" s="146"/>
    </row>
    <row r="35" spans="1:32" x14ac:dyDescent="0.2">
      <c r="A35" s="148"/>
      <c r="B35" s="146"/>
    </row>
    <row r="36" spans="1:32" ht="16.5" thickBot="1" x14ac:dyDescent="0.25">
      <c r="A36" s="147" t="s">
        <v>227</v>
      </c>
      <c r="B36" s="114">
        <v>0.2</v>
      </c>
    </row>
    <row r="37" spans="1:32" x14ac:dyDescent="0.2">
      <c r="A37" s="144" t="s">
        <v>399</v>
      </c>
      <c r="B37" s="126">
        <v>0</v>
      </c>
    </row>
    <row r="38" spans="1:32" x14ac:dyDescent="0.2">
      <c r="A38" s="145" t="s">
        <v>251</v>
      </c>
      <c r="B38" s="146"/>
    </row>
    <row r="39" spans="1:32" ht="16.5" thickBot="1" x14ac:dyDescent="0.25">
      <c r="A39" s="149" t="s">
        <v>250</v>
      </c>
      <c r="B39" s="150"/>
    </row>
    <row r="40" spans="1:32" x14ac:dyDescent="0.2">
      <c r="A40" s="151" t="s">
        <v>402</v>
      </c>
      <c r="B40" s="115">
        <v>1</v>
      </c>
    </row>
    <row r="41" spans="1:32" x14ac:dyDescent="0.2">
      <c r="A41" s="152" t="s">
        <v>249</v>
      </c>
      <c r="B41" s="116"/>
    </row>
    <row r="42" spans="1:32" x14ac:dyDescent="0.2">
      <c r="A42" s="152" t="s">
        <v>248</v>
      </c>
      <c r="B42" s="117"/>
    </row>
    <row r="43" spans="1:32" x14ac:dyDescent="0.2">
      <c r="A43" s="152" t="s">
        <v>247</v>
      </c>
      <c r="B43" s="117">
        <v>0</v>
      </c>
    </row>
    <row r="44" spans="1:32" x14ac:dyDescent="0.2">
      <c r="A44" s="152" t="s">
        <v>246</v>
      </c>
      <c r="B44" s="117">
        <f>B124</f>
        <v>0.13170000000000001</v>
      </c>
    </row>
    <row r="45" spans="1:32" x14ac:dyDescent="0.2">
      <c r="A45" s="152" t="s">
        <v>245</v>
      </c>
      <c r="B45" s="117">
        <f>1-B43</f>
        <v>1</v>
      </c>
    </row>
    <row r="46" spans="1:32" ht="16.5" thickBot="1" x14ac:dyDescent="0.25">
      <c r="A46" s="153" t="s">
        <v>415</v>
      </c>
      <c r="B46" s="154">
        <f>B45*B44+B43*B42*(1-B36)</f>
        <v>0.13170000000000001</v>
      </c>
      <c r="C46" s="118"/>
    </row>
    <row r="47" spans="1:32" s="156" customFormat="1" x14ac:dyDescent="0.2">
      <c r="A47" s="155" t="s">
        <v>244</v>
      </c>
      <c r="B47" s="119">
        <f>B58</f>
        <v>1</v>
      </c>
      <c r="C47" s="119">
        <f t="shared" ref="C47:AF47" si="0">C58</f>
        <v>2</v>
      </c>
      <c r="D47" s="119">
        <f t="shared" si="0"/>
        <v>3</v>
      </c>
      <c r="E47" s="119">
        <f t="shared" si="0"/>
        <v>4</v>
      </c>
      <c r="F47" s="119">
        <f t="shared" si="0"/>
        <v>5</v>
      </c>
      <c r="G47" s="119">
        <f t="shared" si="0"/>
        <v>6</v>
      </c>
      <c r="H47" s="119">
        <f t="shared" si="0"/>
        <v>7</v>
      </c>
      <c r="I47" s="119">
        <f t="shared" si="0"/>
        <v>8</v>
      </c>
      <c r="J47" s="119">
        <f t="shared" si="0"/>
        <v>9</v>
      </c>
      <c r="K47" s="119">
        <f t="shared" si="0"/>
        <v>10</v>
      </c>
      <c r="L47" s="119">
        <f t="shared" si="0"/>
        <v>11</v>
      </c>
      <c r="M47" s="119">
        <f t="shared" si="0"/>
        <v>12</v>
      </c>
      <c r="N47" s="119">
        <f t="shared" si="0"/>
        <v>13</v>
      </c>
      <c r="O47" s="119">
        <f t="shared" si="0"/>
        <v>14</v>
      </c>
      <c r="P47" s="119">
        <f t="shared" si="0"/>
        <v>15</v>
      </c>
      <c r="Q47" s="119">
        <f t="shared" si="0"/>
        <v>16</v>
      </c>
      <c r="R47" s="119">
        <f t="shared" si="0"/>
        <v>17</v>
      </c>
      <c r="S47" s="119">
        <f t="shared" si="0"/>
        <v>18</v>
      </c>
      <c r="T47" s="119">
        <f t="shared" si="0"/>
        <v>19</v>
      </c>
      <c r="U47" s="119">
        <f t="shared" si="0"/>
        <v>20</v>
      </c>
      <c r="V47" s="119">
        <f t="shared" si="0"/>
        <v>21</v>
      </c>
      <c r="W47" s="119">
        <f t="shared" si="0"/>
        <v>22</v>
      </c>
      <c r="X47" s="119">
        <f t="shared" si="0"/>
        <v>23</v>
      </c>
      <c r="Y47" s="119">
        <f t="shared" si="0"/>
        <v>24</v>
      </c>
      <c r="Z47" s="119">
        <f t="shared" si="0"/>
        <v>25</v>
      </c>
      <c r="AA47" s="119">
        <f t="shared" si="0"/>
        <v>26</v>
      </c>
      <c r="AB47" s="119">
        <f t="shared" si="0"/>
        <v>27</v>
      </c>
      <c r="AC47" s="119">
        <f t="shared" si="0"/>
        <v>28</v>
      </c>
      <c r="AD47" s="119">
        <f t="shared" si="0"/>
        <v>29</v>
      </c>
      <c r="AE47" s="119">
        <f t="shared" si="0"/>
        <v>30</v>
      </c>
      <c r="AF47" s="119">
        <f t="shared" si="0"/>
        <v>31</v>
      </c>
    </row>
    <row r="48" spans="1:32" s="156" customFormat="1" x14ac:dyDescent="0.2">
      <c r="A48" s="157" t="s">
        <v>243</v>
      </c>
      <c r="B48" s="158">
        <f>F131</f>
        <v>4.1000000000000002E-2</v>
      </c>
      <c r="C48" s="158">
        <f t="shared" ref="C48:AF48" si="1">G131</f>
        <v>4.1000000000000002E-2</v>
      </c>
      <c r="D48" s="158">
        <f t="shared" si="1"/>
        <v>4.1000000000000002E-2</v>
      </c>
      <c r="E48" s="158">
        <f t="shared" si="1"/>
        <v>4.1000000000000002E-2</v>
      </c>
      <c r="F48" s="158">
        <f t="shared" si="1"/>
        <v>4.1000000000000002E-2</v>
      </c>
      <c r="G48" s="158">
        <f t="shared" si="1"/>
        <v>4.1000000000000002E-2</v>
      </c>
      <c r="H48" s="158">
        <f t="shared" si="1"/>
        <v>4.1000000000000002E-2</v>
      </c>
      <c r="I48" s="158">
        <f t="shared" si="1"/>
        <v>4.1000000000000002E-2</v>
      </c>
      <c r="J48" s="158">
        <f t="shared" si="1"/>
        <v>4.1000000000000002E-2</v>
      </c>
      <c r="K48" s="158">
        <f t="shared" si="1"/>
        <v>4.1000000000000002E-2</v>
      </c>
      <c r="L48" s="158">
        <f t="shared" si="1"/>
        <v>4.1000000000000002E-2</v>
      </c>
      <c r="M48" s="158">
        <f t="shared" si="1"/>
        <v>4.1000000000000002E-2</v>
      </c>
      <c r="N48" s="158">
        <f t="shared" si="1"/>
        <v>4.1000000000000002E-2</v>
      </c>
      <c r="O48" s="158">
        <f t="shared" si="1"/>
        <v>4.1000000000000002E-2</v>
      </c>
      <c r="P48" s="158">
        <f t="shared" si="1"/>
        <v>4.1000000000000002E-2</v>
      </c>
      <c r="Q48" s="158">
        <f t="shared" si="1"/>
        <v>4.1000000000000002E-2</v>
      </c>
      <c r="R48" s="158">
        <f t="shared" si="1"/>
        <v>4.1000000000000002E-2</v>
      </c>
      <c r="S48" s="158">
        <f t="shared" si="1"/>
        <v>4.1000000000000002E-2</v>
      </c>
      <c r="T48" s="158">
        <f t="shared" si="1"/>
        <v>4.1000000000000002E-2</v>
      </c>
      <c r="U48" s="158">
        <f t="shared" si="1"/>
        <v>4.1000000000000002E-2</v>
      </c>
      <c r="V48" s="158">
        <f t="shared" si="1"/>
        <v>4.1000000000000002E-2</v>
      </c>
      <c r="W48" s="158">
        <f t="shared" si="1"/>
        <v>4.1000000000000002E-2</v>
      </c>
      <c r="X48" s="158">
        <f t="shared" si="1"/>
        <v>4.1000000000000002E-2</v>
      </c>
      <c r="Y48" s="158">
        <f t="shared" si="1"/>
        <v>4.1000000000000002E-2</v>
      </c>
      <c r="Z48" s="158">
        <f t="shared" si="1"/>
        <v>4.1000000000000002E-2</v>
      </c>
      <c r="AA48" s="158">
        <f t="shared" si="1"/>
        <v>4.1000000000000002E-2</v>
      </c>
      <c r="AB48" s="158">
        <f t="shared" si="1"/>
        <v>4.1000000000000002E-2</v>
      </c>
      <c r="AC48" s="158">
        <f t="shared" si="1"/>
        <v>4.1000000000000002E-2</v>
      </c>
      <c r="AD48" s="158">
        <f t="shared" si="1"/>
        <v>4.1000000000000002E-2</v>
      </c>
      <c r="AE48" s="158">
        <f t="shared" si="1"/>
        <v>4.1000000000000002E-2</v>
      </c>
      <c r="AF48" s="158">
        <f t="shared" si="1"/>
        <v>4.1000000000000002E-2</v>
      </c>
    </row>
    <row r="49" spans="1:64" s="156" customFormat="1" x14ac:dyDescent="0.2">
      <c r="A49" s="157" t="s">
        <v>242</v>
      </c>
      <c r="B49" s="158">
        <f>F132</f>
        <v>4.1000000000000002E-2</v>
      </c>
      <c r="C49" s="158">
        <f t="shared" ref="C49:AF49" si="2">G132</f>
        <v>8.3680999999999894E-2</v>
      </c>
      <c r="D49" s="158">
        <f t="shared" si="2"/>
        <v>0.12811192099999991</v>
      </c>
      <c r="E49" s="158">
        <f t="shared" si="2"/>
        <v>0.17436450976099982</v>
      </c>
      <c r="F49" s="158">
        <f t="shared" si="2"/>
        <v>0.22251345466120065</v>
      </c>
      <c r="G49" s="158">
        <f t="shared" si="2"/>
        <v>0.27263650630230973</v>
      </c>
      <c r="H49" s="158">
        <f t="shared" si="2"/>
        <v>0.32481460306070442</v>
      </c>
      <c r="I49" s="158">
        <f t="shared" si="2"/>
        <v>0.37913200178619322</v>
      </c>
      <c r="J49" s="158">
        <f t="shared" si="2"/>
        <v>0.43567641385942713</v>
      </c>
      <c r="K49" s="158">
        <f t="shared" si="2"/>
        <v>0.49453914682766342</v>
      </c>
      <c r="L49" s="158">
        <f t="shared" si="2"/>
        <v>0.55581525184759761</v>
      </c>
      <c r="M49" s="158">
        <f t="shared" si="2"/>
        <v>0.61960367717334908</v>
      </c>
      <c r="N49" s="158">
        <f t="shared" si="2"/>
        <v>0.68600742793745617</v>
      </c>
      <c r="O49" s="158">
        <f t="shared" si="2"/>
        <v>0.75513373248289173</v>
      </c>
      <c r="P49" s="158">
        <f t="shared" si="2"/>
        <v>0.82709421551469009</v>
      </c>
      <c r="Q49" s="158">
        <f t="shared" si="2"/>
        <v>0.90200507835079224</v>
      </c>
      <c r="R49" s="158">
        <f t="shared" si="2"/>
        <v>0.97998728656317469</v>
      </c>
      <c r="S49" s="158">
        <f t="shared" si="2"/>
        <v>1.0611667653122647</v>
      </c>
      <c r="T49" s="158">
        <f t="shared" si="2"/>
        <v>1.1456746026900673</v>
      </c>
      <c r="U49" s="158">
        <f t="shared" si="2"/>
        <v>1.23364726140036</v>
      </c>
      <c r="V49" s="158">
        <f t="shared" si="2"/>
        <v>1.3252267991177744</v>
      </c>
      <c r="W49" s="158">
        <f t="shared" si="2"/>
        <v>1.420561097881603</v>
      </c>
      <c r="X49" s="158">
        <f t="shared" si="2"/>
        <v>1.5198041028947484</v>
      </c>
      <c r="Y49" s="158">
        <f t="shared" si="2"/>
        <v>1.6231160711134329</v>
      </c>
      <c r="Z49" s="158">
        <f t="shared" si="2"/>
        <v>1.7306638300290835</v>
      </c>
      <c r="AA49" s="158">
        <f t="shared" si="2"/>
        <v>1.842621047060276</v>
      </c>
      <c r="AB49" s="158">
        <f t="shared" si="2"/>
        <v>1.9591685099897469</v>
      </c>
      <c r="AC49" s="158">
        <f t="shared" si="2"/>
        <v>2.0804944188993262</v>
      </c>
      <c r="AD49" s="158">
        <f t="shared" si="2"/>
        <v>2.2067946900741982</v>
      </c>
      <c r="AE49" s="158">
        <f t="shared" si="2"/>
        <v>2.3382732723672399</v>
      </c>
      <c r="AF49" s="158">
        <f t="shared" si="2"/>
        <v>2.4751424765342964</v>
      </c>
    </row>
    <row r="50" spans="1:64" s="156" customFormat="1" ht="16.5" thickBot="1" x14ac:dyDescent="0.25">
      <c r="A50" s="159" t="s">
        <v>403</v>
      </c>
      <c r="B50" s="120"/>
      <c r="C50" s="120">
        <f>(G101+G102)*(1+C49)</f>
        <v>261109.62572027324</v>
      </c>
      <c r="D50" s="120">
        <f t="shared" ref="D50:L50" si="3">(H101+H102)*(1+D49)</f>
        <v>120045.00068408565</v>
      </c>
      <c r="E50" s="120">
        <f t="shared" si="3"/>
        <v>130531.40517062784</v>
      </c>
      <c r="F50" s="120">
        <f t="shared" si="3"/>
        <v>135883.19278262355</v>
      </c>
      <c r="G50" s="120">
        <f t="shared" si="3"/>
        <v>141454.4036867111</v>
      </c>
      <c r="H50" s="120">
        <f t="shared" si="3"/>
        <v>147254.03423786626</v>
      </c>
      <c r="I50" s="120">
        <f t="shared" si="3"/>
        <v>153291.44964161876</v>
      </c>
      <c r="J50" s="120">
        <f t="shared" si="3"/>
        <v>159576.39907692512</v>
      </c>
      <c r="K50" s="120">
        <f t="shared" si="3"/>
        <v>166119.03143907903</v>
      </c>
      <c r="L50" s="120">
        <f t="shared" si="3"/>
        <v>172929.91172808129</v>
      </c>
      <c r="M50" s="120">
        <f t="shared" ref="M50" si="4">(Q101+Q102)*(1+M49)</f>
        <v>180020.03810893261</v>
      </c>
      <c r="N50" s="120">
        <f t="shared" ref="N50" si="5">(R101+R102)*(1+N49)</f>
        <v>187400.85967139882</v>
      </c>
      <c r="O50" s="120">
        <f t="shared" ref="O50" si="6">(S101+S102)*(1+O49)</f>
        <v>195084.29491792616</v>
      </c>
      <c r="P50" s="120">
        <f t="shared" ref="P50" si="7">(T101+T102)*(1+P49)</f>
        <v>203082.75100956112</v>
      </c>
      <c r="Q50" s="120">
        <f t="shared" ref="Q50" si="8">(U101+U102)*(1+Q49)</f>
        <v>211409.14380095311</v>
      </c>
      <c r="R50" s="120">
        <f t="shared" ref="R50" si="9">(V101+V102)*(1+R49)</f>
        <v>220076.91869679219</v>
      </c>
      <c r="S50" s="120">
        <f t="shared" ref="S50" si="10">(W101+W102)*(1+S49)</f>
        <v>229100.07236336064</v>
      </c>
      <c r="T50" s="120">
        <f t="shared" ref="T50" si="11">(X101+X102)*(1+T49)</f>
        <v>238493.17533025838</v>
      </c>
      <c r="U50" s="120">
        <f t="shared" ref="U50" si="12">(Y101+Y102)*(1+U49)</f>
        <v>248271.39551879896</v>
      </c>
      <c r="V50" s="120">
        <f t="shared" ref="V50" si="13">(Z101+Z102)*(1+V49)</f>
        <v>258450.52273506971</v>
      </c>
      <c r="W50" s="120">
        <f t="shared" ref="W50" si="14">(AA101+AA102)*(1+W49)</f>
        <v>269046.99416720757</v>
      </c>
      <c r="X50" s="120">
        <f t="shared" ref="X50" si="15">(AB101+AB102)*(1+X49)</f>
        <v>280077.92092806299</v>
      </c>
      <c r="Y50" s="120">
        <f t="shared" ref="Y50" si="16">(AC101+AC102)*(1+Y49)</f>
        <v>291561.1156861136</v>
      </c>
      <c r="Z50" s="120">
        <f t="shared" ref="Z50" si="17">(AD101+AD102)*(1+Z49)</f>
        <v>303515.12142924423</v>
      </c>
      <c r="AA50" s="120">
        <f t="shared" ref="AA50" si="18">(AE101+AE102)*(1+AA49)</f>
        <v>315959.24140784325</v>
      </c>
      <c r="AB50" s="120">
        <f t="shared" ref="AB50" si="19">(AF101+AF102)*(1+AB49)</f>
        <v>328913.57030556479</v>
      </c>
      <c r="AC50" s="120">
        <f t="shared" ref="AC50" si="20">(AG101+AG102)*(1+AC49)</f>
        <v>342399.02668809285</v>
      </c>
      <c r="AD50" s="120">
        <f t="shared" ref="AD50" si="21">(AH101+AH102)*(1+AD49)</f>
        <v>356437.38678230462</v>
      </c>
      <c r="AE50" s="120">
        <f t="shared" ref="AE50" si="22">(AI101+AI102)*(1+AE49)</f>
        <v>371051.31964037911</v>
      </c>
      <c r="AF50" s="120">
        <f t="shared" ref="AF50" si="23">(AJ101+AJ102)*(1+AF49)</f>
        <v>386264.42374563462</v>
      </c>
      <c r="AG50" s="120">
        <f t="shared" ref="AG50" si="24">(AK101+AK102)*(1+AG49)</f>
        <v>0</v>
      </c>
      <c r="AH50" s="120">
        <f t="shared" ref="AH50" si="25">(AL101+AL102)*(1+AH49)</f>
        <v>0</v>
      </c>
      <c r="AI50" s="120">
        <f t="shared" ref="AI50" si="26">(AM101+AM102)*(1+AI49)</f>
        <v>0</v>
      </c>
      <c r="AJ50" s="120">
        <f t="shared" ref="AJ50" si="27">(AN101+AN102)*(1+AJ49)</f>
        <v>0</v>
      </c>
      <c r="AK50" s="120">
        <f t="shared" ref="AK50" si="28">(AO101+AO102)*(1+AK49)</f>
        <v>0</v>
      </c>
      <c r="AL50" s="120">
        <f t="shared" ref="AL50" si="29">(AP101+AP102)*(1+AL49)</f>
        <v>0</v>
      </c>
      <c r="AM50" s="120">
        <f t="shared" ref="AM50" si="30">(AQ101+AQ102)*(1+AM49)</f>
        <v>0</v>
      </c>
      <c r="AN50" s="120">
        <f t="shared" ref="AN50" si="31">(AR101+AR102)*(1+AN49)</f>
        <v>0</v>
      </c>
      <c r="AO50" s="120">
        <f t="shared" ref="AO50" si="32">(AS101+AS102)*(1+AO49)</f>
        <v>0</v>
      </c>
      <c r="AP50" s="120">
        <f t="shared" ref="AP50" si="33">(AT101+AT102)*(1+AP49)</f>
        <v>0</v>
      </c>
      <c r="AQ50" s="120">
        <f t="shared" ref="AQ50" si="34">(AU101+AU102)*(1+AQ49)</f>
        <v>0</v>
      </c>
      <c r="AR50" s="120">
        <f t="shared" ref="AR50" si="35">(AV101+AV102)*(1+AR49)</f>
        <v>0</v>
      </c>
      <c r="AS50" s="120">
        <f t="shared" ref="AS50" si="36">(AW101+AW102)*(1+AS49)</f>
        <v>0</v>
      </c>
      <c r="AT50" s="120">
        <f t="shared" ref="AT50" si="37">(AX101+AX102)*(1+AT49)</f>
        <v>0</v>
      </c>
      <c r="AU50" s="120">
        <f t="shared" ref="AU50" si="38">(AY101+AY102)*(1+AU49)</f>
        <v>0</v>
      </c>
      <c r="AV50" s="120">
        <f t="shared" ref="AV50" si="39">(AZ101+AZ102)*(1+AV49)</f>
        <v>0</v>
      </c>
      <c r="AW50" s="120">
        <f t="shared" ref="AW50" si="40">(BA101+BA102)*(1+AW49)</f>
        <v>0</v>
      </c>
      <c r="AX50" s="120">
        <f t="shared" ref="AX50" si="41">(BB101+BB102)*(1+AX49)</f>
        <v>0</v>
      </c>
      <c r="AY50" s="120">
        <f t="shared" ref="AY50" si="42">(BC101+BC102)*(1+AY49)</f>
        <v>0</v>
      </c>
      <c r="AZ50" s="120">
        <f t="shared" ref="AZ50" si="43">(BD101+BD102)*(1+AZ49)</f>
        <v>0</v>
      </c>
      <c r="BA50" s="120">
        <f t="shared" ref="BA50" si="44">(BE101+BE102)*(1+BA49)</f>
        <v>0</v>
      </c>
      <c r="BB50" s="120">
        <f t="shared" ref="BB50" si="45">(BF101+BF102)*(1+BB49)</f>
        <v>0</v>
      </c>
      <c r="BC50" s="120">
        <f t="shared" ref="BC50" si="46">(BG101+BG102)*(1+BC49)</f>
        <v>0</v>
      </c>
      <c r="BD50" s="120">
        <f t="shared" ref="BD50" si="47">(BH101+BH102)*(1+BD49)</f>
        <v>0</v>
      </c>
      <c r="BE50" s="120">
        <f t="shared" ref="BE50" si="48">(BI101+BI102)*(1+BE49)</f>
        <v>0</v>
      </c>
      <c r="BF50" s="120">
        <f t="shared" ref="BF50" si="49">(BJ101+BJ102)*(1+BF49)</f>
        <v>0</v>
      </c>
      <c r="BG50" s="120">
        <f t="shared" ref="BG50" si="50">(BK101+BK102)*(1+BG49)</f>
        <v>0</v>
      </c>
      <c r="BH50" s="120">
        <f t="shared" ref="BH50" si="51">(BL101+BL102)*(1+BH49)</f>
        <v>0</v>
      </c>
      <c r="BI50" s="120">
        <f t="shared" ref="BI50" si="52">(BM101+BM102)*(1+BI49)</f>
        <v>0</v>
      </c>
      <c r="BJ50" s="120">
        <f t="shared" ref="BJ50" si="53">(BN101+BN102)*(1+BJ49)</f>
        <v>0</v>
      </c>
      <c r="BK50" s="120">
        <f t="shared" ref="BK50" si="54">(BO101+BO102)*(1+BK49)</f>
        <v>0</v>
      </c>
    </row>
    <row r="51" spans="1:64" ht="16.5" thickBot="1" x14ac:dyDescent="0.25">
      <c r="AG51" s="107"/>
      <c r="AH51" s="107"/>
      <c r="AI51" s="107"/>
      <c r="AJ51" s="107"/>
      <c r="AK51" s="107"/>
      <c r="BL51" s="156"/>
    </row>
    <row r="52" spans="1:64" x14ac:dyDescent="0.2">
      <c r="A52" s="160" t="s">
        <v>241</v>
      </c>
      <c r="B52" s="161">
        <f>B58</f>
        <v>1</v>
      </c>
      <c r="C52" s="161">
        <f t="shared" ref="C52:AF52" si="55">C58</f>
        <v>2</v>
      </c>
      <c r="D52" s="161">
        <f t="shared" si="55"/>
        <v>3</v>
      </c>
      <c r="E52" s="161">
        <f t="shared" si="55"/>
        <v>4</v>
      </c>
      <c r="F52" s="161">
        <f t="shared" si="55"/>
        <v>5</v>
      </c>
      <c r="G52" s="161">
        <f t="shared" si="55"/>
        <v>6</v>
      </c>
      <c r="H52" s="161">
        <f t="shared" si="55"/>
        <v>7</v>
      </c>
      <c r="I52" s="161">
        <f t="shared" si="55"/>
        <v>8</v>
      </c>
      <c r="J52" s="161">
        <f t="shared" si="55"/>
        <v>9</v>
      </c>
      <c r="K52" s="161">
        <f t="shared" si="55"/>
        <v>10</v>
      </c>
      <c r="L52" s="161">
        <f t="shared" si="55"/>
        <v>11</v>
      </c>
      <c r="M52" s="161">
        <f t="shared" si="55"/>
        <v>12</v>
      </c>
      <c r="N52" s="161">
        <f t="shared" si="55"/>
        <v>13</v>
      </c>
      <c r="O52" s="161">
        <f t="shared" si="55"/>
        <v>14</v>
      </c>
      <c r="P52" s="161">
        <f t="shared" si="55"/>
        <v>15</v>
      </c>
      <c r="Q52" s="161">
        <f t="shared" si="55"/>
        <v>16</v>
      </c>
      <c r="R52" s="161">
        <f t="shared" si="55"/>
        <v>17</v>
      </c>
      <c r="S52" s="161">
        <f t="shared" si="55"/>
        <v>18</v>
      </c>
      <c r="T52" s="161">
        <f t="shared" si="55"/>
        <v>19</v>
      </c>
      <c r="U52" s="161">
        <f t="shared" si="55"/>
        <v>20</v>
      </c>
      <c r="V52" s="161">
        <f t="shared" si="55"/>
        <v>21</v>
      </c>
      <c r="W52" s="161">
        <f t="shared" si="55"/>
        <v>22</v>
      </c>
      <c r="X52" s="161">
        <f t="shared" si="55"/>
        <v>23</v>
      </c>
      <c r="Y52" s="161">
        <f t="shared" si="55"/>
        <v>24</v>
      </c>
      <c r="Z52" s="161">
        <f t="shared" si="55"/>
        <v>25</v>
      </c>
      <c r="AA52" s="161">
        <f t="shared" si="55"/>
        <v>26</v>
      </c>
      <c r="AB52" s="161">
        <f t="shared" si="55"/>
        <v>27</v>
      </c>
      <c r="AC52" s="161">
        <f t="shared" si="55"/>
        <v>28</v>
      </c>
      <c r="AD52" s="161">
        <f t="shared" si="55"/>
        <v>29</v>
      </c>
      <c r="AE52" s="161">
        <f t="shared" si="55"/>
        <v>30</v>
      </c>
      <c r="AF52" s="161">
        <f t="shared" si="55"/>
        <v>31</v>
      </c>
      <c r="AG52" s="107"/>
      <c r="AH52" s="107"/>
      <c r="AI52" s="107"/>
      <c r="AJ52" s="107"/>
      <c r="AK52" s="107"/>
      <c r="BL52" s="156"/>
    </row>
    <row r="53" spans="1:64" x14ac:dyDescent="0.2">
      <c r="A53" s="162" t="s">
        <v>240</v>
      </c>
      <c r="B53" s="163">
        <v>0</v>
      </c>
      <c r="C53" s="163">
        <f t="shared" ref="C53:AF53" si="56">B53+B54-B55</f>
        <v>0</v>
      </c>
      <c r="D53" s="163">
        <f t="shared" si="56"/>
        <v>0</v>
      </c>
      <c r="E53" s="163">
        <f t="shared" si="56"/>
        <v>0</v>
      </c>
      <c r="F53" s="163">
        <f t="shared" si="56"/>
        <v>0</v>
      </c>
      <c r="G53" s="163">
        <f t="shared" si="56"/>
        <v>0</v>
      </c>
      <c r="H53" s="163">
        <f t="shared" si="56"/>
        <v>0</v>
      </c>
      <c r="I53" s="163">
        <f t="shared" si="56"/>
        <v>0</v>
      </c>
      <c r="J53" s="163">
        <f t="shared" si="56"/>
        <v>0</v>
      </c>
      <c r="K53" s="163">
        <f t="shared" si="56"/>
        <v>0</v>
      </c>
      <c r="L53" s="163">
        <f t="shared" si="56"/>
        <v>0</v>
      </c>
      <c r="M53" s="163">
        <f t="shared" si="56"/>
        <v>0</v>
      </c>
      <c r="N53" s="163">
        <f t="shared" si="56"/>
        <v>0</v>
      </c>
      <c r="O53" s="163">
        <f t="shared" si="56"/>
        <v>0</v>
      </c>
      <c r="P53" s="163">
        <f t="shared" si="56"/>
        <v>0</v>
      </c>
      <c r="Q53" s="163">
        <f t="shared" si="56"/>
        <v>0</v>
      </c>
      <c r="R53" s="163">
        <f t="shared" si="56"/>
        <v>0</v>
      </c>
      <c r="S53" s="163">
        <f t="shared" si="56"/>
        <v>0</v>
      </c>
      <c r="T53" s="163">
        <f t="shared" si="56"/>
        <v>0</v>
      </c>
      <c r="U53" s="163">
        <f t="shared" si="56"/>
        <v>0</v>
      </c>
      <c r="V53" s="163">
        <f t="shared" si="56"/>
        <v>0</v>
      </c>
      <c r="W53" s="163">
        <f t="shared" si="56"/>
        <v>0</v>
      </c>
      <c r="X53" s="163">
        <f t="shared" si="56"/>
        <v>0</v>
      </c>
      <c r="Y53" s="163">
        <f t="shared" si="56"/>
        <v>0</v>
      </c>
      <c r="Z53" s="163">
        <f t="shared" si="56"/>
        <v>0</v>
      </c>
      <c r="AA53" s="163">
        <f t="shared" si="56"/>
        <v>0</v>
      </c>
      <c r="AB53" s="163">
        <f t="shared" si="56"/>
        <v>0</v>
      </c>
      <c r="AC53" s="163">
        <f t="shared" si="56"/>
        <v>0</v>
      </c>
      <c r="AD53" s="163">
        <f t="shared" si="56"/>
        <v>0</v>
      </c>
      <c r="AE53" s="163">
        <f t="shared" si="56"/>
        <v>0</v>
      </c>
      <c r="AF53" s="163">
        <f t="shared" si="56"/>
        <v>0</v>
      </c>
      <c r="AG53" s="107"/>
      <c r="AH53" s="107"/>
      <c r="AI53" s="107"/>
      <c r="AJ53" s="107"/>
      <c r="AK53" s="107"/>
      <c r="BL53" s="156"/>
    </row>
    <row r="54" spans="1:64" x14ac:dyDescent="0.2">
      <c r="A54" s="162" t="s">
        <v>239</v>
      </c>
      <c r="B54" s="163">
        <f>B25*B28*B43*1.18</f>
        <v>0</v>
      </c>
      <c r="C54" s="163">
        <v>0</v>
      </c>
      <c r="D54" s="163">
        <v>0</v>
      </c>
      <c r="E54" s="163">
        <v>0</v>
      </c>
      <c r="F54" s="163">
        <v>0</v>
      </c>
      <c r="G54" s="163">
        <v>0</v>
      </c>
      <c r="H54" s="163">
        <v>0</v>
      </c>
      <c r="I54" s="163">
        <v>0</v>
      </c>
      <c r="J54" s="163">
        <v>0</v>
      </c>
      <c r="K54" s="163">
        <v>0</v>
      </c>
      <c r="L54" s="163">
        <v>0</v>
      </c>
      <c r="M54" s="163">
        <v>0</v>
      </c>
      <c r="N54" s="163">
        <v>0</v>
      </c>
      <c r="O54" s="163">
        <v>0</v>
      </c>
      <c r="P54" s="163">
        <v>0</v>
      </c>
      <c r="Q54" s="163">
        <v>0</v>
      </c>
      <c r="R54" s="163">
        <v>0</v>
      </c>
      <c r="S54" s="163">
        <v>0</v>
      </c>
      <c r="T54" s="163">
        <v>0</v>
      </c>
      <c r="U54" s="163">
        <v>0</v>
      </c>
      <c r="V54" s="163">
        <v>0</v>
      </c>
      <c r="W54" s="163">
        <v>0</v>
      </c>
      <c r="X54" s="163">
        <v>0</v>
      </c>
      <c r="Y54" s="163">
        <v>0</v>
      </c>
      <c r="Z54" s="163">
        <v>0</v>
      </c>
      <c r="AA54" s="163">
        <v>0</v>
      </c>
      <c r="AB54" s="163">
        <v>0</v>
      </c>
      <c r="AC54" s="163">
        <v>0</v>
      </c>
      <c r="AD54" s="163">
        <v>0</v>
      </c>
      <c r="AE54" s="163">
        <v>0</v>
      </c>
      <c r="AF54" s="163">
        <v>0</v>
      </c>
      <c r="AG54" s="107"/>
      <c r="AH54" s="107"/>
      <c r="AI54" s="107"/>
      <c r="AJ54" s="107"/>
      <c r="AK54" s="107"/>
    </row>
    <row r="55" spans="1:64" x14ac:dyDescent="0.2">
      <c r="A55" s="162" t="s">
        <v>238</v>
      </c>
      <c r="B55" s="163">
        <f>$B$54/$B$40</f>
        <v>0</v>
      </c>
      <c r="C55" s="163">
        <f t="shared" ref="C55:AF55" si="57">IF(ROUND(C53,1)=0,0,B55+C54/$B$40)</f>
        <v>0</v>
      </c>
      <c r="D55" s="163">
        <f t="shared" si="57"/>
        <v>0</v>
      </c>
      <c r="E55" s="163">
        <f t="shared" si="57"/>
        <v>0</v>
      </c>
      <c r="F55" s="163">
        <f t="shared" si="57"/>
        <v>0</v>
      </c>
      <c r="G55" s="163">
        <f t="shared" si="57"/>
        <v>0</v>
      </c>
      <c r="H55" s="163">
        <f t="shared" si="57"/>
        <v>0</v>
      </c>
      <c r="I55" s="163">
        <f t="shared" si="57"/>
        <v>0</v>
      </c>
      <c r="J55" s="163">
        <f t="shared" si="57"/>
        <v>0</v>
      </c>
      <c r="K55" s="163">
        <f t="shared" si="57"/>
        <v>0</v>
      </c>
      <c r="L55" s="163">
        <f t="shared" si="57"/>
        <v>0</v>
      </c>
      <c r="M55" s="163">
        <f t="shared" si="57"/>
        <v>0</v>
      </c>
      <c r="N55" s="163">
        <f t="shared" si="57"/>
        <v>0</v>
      </c>
      <c r="O55" s="163">
        <f t="shared" si="57"/>
        <v>0</v>
      </c>
      <c r="P55" s="163">
        <f t="shared" si="57"/>
        <v>0</v>
      </c>
      <c r="Q55" s="163">
        <f t="shared" si="57"/>
        <v>0</v>
      </c>
      <c r="R55" s="163">
        <f t="shared" si="57"/>
        <v>0</v>
      </c>
      <c r="S55" s="163">
        <f t="shared" si="57"/>
        <v>0</v>
      </c>
      <c r="T55" s="163">
        <f t="shared" si="57"/>
        <v>0</v>
      </c>
      <c r="U55" s="163">
        <f t="shared" si="57"/>
        <v>0</v>
      </c>
      <c r="V55" s="163">
        <f t="shared" si="57"/>
        <v>0</v>
      </c>
      <c r="W55" s="163">
        <f t="shared" si="57"/>
        <v>0</v>
      </c>
      <c r="X55" s="163">
        <f t="shared" si="57"/>
        <v>0</v>
      </c>
      <c r="Y55" s="163">
        <f t="shared" si="57"/>
        <v>0</v>
      </c>
      <c r="Z55" s="163">
        <f t="shared" si="57"/>
        <v>0</v>
      </c>
      <c r="AA55" s="163">
        <f t="shared" si="57"/>
        <v>0</v>
      </c>
      <c r="AB55" s="163">
        <f t="shared" si="57"/>
        <v>0</v>
      </c>
      <c r="AC55" s="163">
        <f t="shared" si="57"/>
        <v>0</v>
      </c>
      <c r="AD55" s="163">
        <f t="shared" si="57"/>
        <v>0</v>
      </c>
      <c r="AE55" s="163">
        <f t="shared" si="57"/>
        <v>0</v>
      </c>
      <c r="AF55" s="163">
        <f t="shared" si="57"/>
        <v>0</v>
      </c>
      <c r="AG55" s="107"/>
      <c r="AH55" s="107"/>
      <c r="AI55" s="107"/>
      <c r="AJ55" s="107"/>
      <c r="AK55" s="107"/>
    </row>
    <row r="56" spans="1:64" ht="16.5" thickBot="1" x14ac:dyDescent="0.25">
      <c r="A56" s="164" t="s">
        <v>237</v>
      </c>
      <c r="B56" s="165">
        <f t="shared" ref="B56:AF56" si="58">AVERAGE(SUM(B53:B54),(SUM(B53:B54)-B55))*$B$42</f>
        <v>0</v>
      </c>
      <c r="C56" s="165">
        <f t="shared" si="58"/>
        <v>0</v>
      </c>
      <c r="D56" s="165">
        <f t="shared" si="58"/>
        <v>0</v>
      </c>
      <c r="E56" s="165">
        <f t="shared" si="58"/>
        <v>0</v>
      </c>
      <c r="F56" s="165">
        <f t="shared" si="58"/>
        <v>0</v>
      </c>
      <c r="G56" s="165">
        <f t="shared" si="58"/>
        <v>0</v>
      </c>
      <c r="H56" s="165">
        <f t="shared" si="58"/>
        <v>0</v>
      </c>
      <c r="I56" s="165">
        <f t="shared" si="58"/>
        <v>0</v>
      </c>
      <c r="J56" s="165">
        <f t="shared" si="58"/>
        <v>0</v>
      </c>
      <c r="K56" s="165">
        <f t="shared" si="58"/>
        <v>0</v>
      </c>
      <c r="L56" s="165">
        <f t="shared" si="58"/>
        <v>0</v>
      </c>
      <c r="M56" s="165">
        <f t="shared" si="58"/>
        <v>0</v>
      </c>
      <c r="N56" s="165">
        <f t="shared" si="58"/>
        <v>0</v>
      </c>
      <c r="O56" s="165">
        <f t="shared" si="58"/>
        <v>0</v>
      </c>
      <c r="P56" s="165">
        <f t="shared" si="58"/>
        <v>0</v>
      </c>
      <c r="Q56" s="165">
        <f t="shared" si="58"/>
        <v>0</v>
      </c>
      <c r="R56" s="165">
        <f t="shared" si="58"/>
        <v>0</v>
      </c>
      <c r="S56" s="165">
        <f t="shared" si="58"/>
        <v>0</v>
      </c>
      <c r="T56" s="165">
        <f t="shared" si="58"/>
        <v>0</v>
      </c>
      <c r="U56" s="165">
        <f t="shared" si="58"/>
        <v>0</v>
      </c>
      <c r="V56" s="165">
        <f t="shared" si="58"/>
        <v>0</v>
      </c>
      <c r="W56" s="165">
        <f t="shared" si="58"/>
        <v>0</v>
      </c>
      <c r="X56" s="165">
        <f t="shared" si="58"/>
        <v>0</v>
      </c>
      <c r="Y56" s="165">
        <f t="shared" si="58"/>
        <v>0</v>
      </c>
      <c r="Z56" s="165">
        <f t="shared" si="58"/>
        <v>0</v>
      </c>
      <c r="AA56" s="165">
        <f t="shared" si="58"/>
        <v>0</v>
      </c>
      <c r="AB56" s="165">
        <f t="shared" si="58"/>
        <v>0</v>
      </c>
      <c r="AC56" s="165">
        <f t="shared" si="58"/>
        <v>0</v>
      </c>
      <c r="AD56" s="165">
        <f t="shared" si="58"/>
        <v>0</v>
      </c>
      <c r="AE56" s="165">
        <f t="shared" si="58"/>
        <v>0</v>
      </c>
      <c r="AF56" s="165">
        <f t="shared" si="58"/>
        <v>0</v>
      </c>
      <c r="AG56" s="107"/>
      <c r="AH56" s="107"/>
      <c r="AI56" s="107"/>
      <c r="AJ56" s="107"/>
      <c r="AK56" s="107"/>
    </row>
    <row r="57" spans="1:64" s="168" customFormat="1" ht="16.5" thickBot="1" x14ac:dyDescent="0.25">
      <c r="A57" s="166"/>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row>
    <row r="58" spans="1:64" x14ac:dyDescent="0.2">
      <c r="A58" s="160" t="s">
        <v>404</v>
      </c>
      <c r="B58" s="161">
        <v>1</v>
      </c>
      <c r="C58" s="161">
        <f>B58+1</f>
        <v>2</v>
      </c>
      <c r="D58" s="161">
        <f t="shared" ref="D58:AF58" si="59">C58+1</f>
        <v>3</v>
      </c>
      <c r="E58" s="161">
        <f t="shared" si="59"/>
        <v>4</v>
      </c>
      <c r="F58" s="161">
        <f t="shared" si="59"/>
        <v>5</v>
      </c>
      <c r="G58" s="161">
        <f t="shared" si="59"/>
        <v>6</v>
      </c>
      <c r="H58" s="161">
        <f t="shared" si="59"/>
        <v>7</v>
      </c>
      <c r="I58" s="161">
        <f t="shared" si="59"/>
        <v>8</v>
      </c>
      <c r="J58" s="161">
        <f t="shared" si="59"/>
        <v>9</v>
      </c>
      <c r="K58" s="161">
        <f t="shared" si="59"/>
        <v>10</v>
      </c>
      <c r="L58" s="161">
        <f t="shared" si="59"/>
        <v>11</v>
      </c>
      <c r="M58" s="161">
        <f t="shared" si="59"/>
        <v>12</v>
      </c>
      <c r="N58" s="161">
        <f t="shared" si="59"/>
        <v>13</v>
      </c>
      <c r="O58" s="161">
        <f t="shared" si="59"/>
        <v>14</v>
      </c>
      <c r="P58" s="161">
        <f t="shared" si="59"/>
        <v>15</v>
      </c>
      <c r="Q58" s="161">
        <f t="shared" si="59"/>
        <v>16</v>
      </c>
      <c r="R58" s="161">
        <f t="shared" si="59"/>
        <v>17</v>
      </c>
      <c r="S58" s="161">
        <f t="shared" si="59"/>
        <v>18</v>
      </c>
      <c r="T58" s="161">
        <f t="shared" si="59"/>
        <v>19</v>
      </c>
      <c r="U58" s="161">
        <f t="shared" si="59"/>
        <v>20</v>
      </c>
      <c r="V58" s="161">
        <f t="shared" si="59"/>
        <v>21</v>
      </c>
      <c r="W58" s="161">
        <f t="shared" si="59"/>
        <v>22</v>
      </c>
      <c r="X58" s="161">
        <f t="shared" si="59"/>
        <v>23</v>
      </c>
      <c r="Y58" s="161">
        <f t="shared" si="59"/>
        <v>24</v>
      </c>
      <c r="Z58" s="161">
        <f t="shared" si="59"/>
        <v>25</v>
      </c>
      <c r="AA58" s="161">
        <f t="shared" si="59"/>
        <v>26</v>
      </c>
      <c r="AB58" s="161">
        <f t="shared" si="59"/>
        <v>27</v>
      </c>
      <c r="AC58" s="161">
        <f t="shared" si="59"/>
        <v>28</v>
      </c>
      <c r="AD58" s="161">
        <f t="shared" si="59"/>
        <v>29</v>
      </c>
      <c r="AE58" s="161">
        <f t="shared" si="59"/>
        <v>30</v>
      </c>
      <c r="AF58" s="161">
        <f t="shared" si="59"/>
        <v>31</v>
      </c>
      <c r="AG58" s="107"/>
      <c r="AH58" s="107"/>
      <c r="AI58" s="107"/>
      <c r="AJ58" s="107"/>
      <c r="AK58" s="107"/>
    </row>
    <row r="59" spans="1:64" ht="14.25" x14ac:dyDescent="0.2">
      <c r="A59" s="169" t="s">
        <v>236</v>
      </c>
      <c r="B59" s="170">
        <f t="shared" ref="B59:AF59" si="60">B50*$B$28</f>
        <v>0</v>
      </c>
      <c r="C59" s="170">
        <f t="shared" si="60"/>
        <v>261109.62572027324</v>
      </c>
      <c r="D59" s="170">
        <f t="shared" si="60"/>
        <v>120045.00068408565</v>
      </c>
      <c r="E59" s="170">
        <f t="shared" si="60"/>
        <v>130531.40517062784</v>
      </c>
      <c r="F59" s="170">
        <f t="shared" si="60"/>
        <v>135883.19278262355</v>
      </c>
      <c r="G59" s="170">
        <f t="shared" si="60"/>
        <v>141454.4036867111</v>
      </c>
      <c r="H59" s="170">
        <f t="shared" si="60"/>
        <v>147254.03423786626</v>
      </c>
      <c r="I59" s="170">
        <f t="shared" si="60"/>
        <v>153291.44964161876</v>
      </c>
      <c r="J59" s="170">
        <f t="shared" si="60"/>
        <v>159576.39907692512</v>
      </c>
      <c r="K59" s="170">
        <f t="shared" si="60"/>
        <v>166119.03143907903</v>
      </c>
      <c r="L59" s="170">
        <f t="shared" si="60"/>
        <v>172929.91172808129</v>
      </c>
      <c r="M59" s="170">
        <f t="shared" si="60"/>
        <v>180020.03810893261</v>
      </c>
      <c r="N59" s="170">
        <f t="shared" si="60"/>
        <v>187400.85967139882</v>
      </c>
      <c r="O59" s="170">
        <f t="shared" si="60"/>
        <v>195084.29491792616</v>
      </c>
      <c r="P59" s="170">
        <f t="shared" si="60"/>
        <v>203082.75100956112</v>
      </c>
      <c r="Q59" s="170">
        <f t="shared" si="60"/>
        <v>211409.14380095311</v>
      </c>
      <c r="R59" s="170">
        <f t="shared" si="60"/>
        <v>220076.91869679219</v>
      </c>
      <c r="S59" s="170">
        <f t="shared" si="60"/>
        <v>229100.07236336064</v>
      </c>
      <c r="T59" s="170">
        <f t="shared" si="60"/>
        <v>238493.17533025838</v>
      </c>
      <c r="U59" s="170">
        <f t="shared" si="60"/>
        <v>248271.39551879896</v>
      </c>
      <c r="V59" s="170">
        <f t="shared" si="60"/>
        <v>258450.52273506971</v>
      </c>
      <c r="W59" s="170">
        <f t="shared" si="60"/>
        <v>269046.99416720757</v>
      </c>
      <c r="X59" s="170">
        <f t="shared" si="60"/>
        <v>280077.92092806299</v>
      </c>
      <c r="Y59" s="170">
        <f t="shared" si="60"/>
        <v>291561.1156861136</v>
      </c>
      <c r="Z59" s="170">
        <f t="shared" si="60"/>
        <v>303515.12142924423</v>
      </c>
      <c r="AA59" s="170">
        <f t="shared" si="60"/>
        <v>315959.24140784325</v>
      </c>
      <c r="AB59" s="170">
        <f t="shared" si="60"/>
        <v>328913.57030556479</v>
      </c>
      <c r="AC59" s="170">
        <f t="shared" si="60"/>
        <v>342399.02668809285</v>
      </c>
      <c r="AD59" s="170">
        <f t="shared" si="60"/>
        <v>356437.38678230462</v>
      </c>
      <c r="AE59" s="170">
        <f t="shared" si="60"/>
        <v>371051.31964037911</v>
      </c>
      <c r="AF59" s="170">
        <f t="shared" si="60"/>
        <v>386264.42374563462</v>
      </c>
      <c r="AG59" s="107"/>
      <c r="AH59" s="107"/>
      <c r="AI59" s="107"/>
      <c r="AJ59" s="107"/>
      <c r="AK59" s="107"/>
    </row>
    <row r="60" spans="1:64" x14ac:dyDescent="0.2">
      <c r="A60" s="162" t="s">
        <v>235</v>
      </c>
      <c r="B60" s="163">
        <f t="shared" ref="B60:Z60" si="61">SUM(B61:B65)</f>
        <v>0</v>
      </c>
      <c r="C60" s="163">
        <f t="shared" si="61"/>
        <v>0</v>
      </c>
      <c r="D60" s="163">
        <f>SUM(D61:D65)</f>
        <v>0</v>
      </c>
      <c r="E60" s="163">
        <f t="shared" si="61"/>
        <v>0</v>
      </c>
      <c r="F60" s="163">
        <f t="shared" si="61"/>
        <v>0</v>
      </c>
      <c r="G60" s="163">
        <f t="shared" si="61"/>
        <v>0</v>
      </c>
      <c r="H60" s="163">
        <f t="shared" si="61"/>
        <v>0</v>
      </c>
      <c r="I60" s="163">
        <f t="shared" si="61"/>
        <v>0</v>
      </c>
      <c r="J60" s="163">
        <f t="shared" si="61"/>
        <v>0</v>
      </c>
      <c r="K60" s="163">
        <f t="shared" si="61"/>
        <v>0</v>
      </c>
      <c r="L60" s="163">
        <f t="shared" si="61"/>
        <v>0</v>
      </c>
      <c r="M60" s="163">
        <f t="shared" si="61"/>
        <v>0</v>
      </c>
      <c r="N60" s="163">
        <f t="shared" si="61"/>
        <v>0</v>
      </c>
      <c r="O60" s="163">
        <f t="shared" si="61"/>
        <v>0</v>
      </c>
      <c r="P60" s="163">
        <f t="shared" si="61"/>
        <v>0</v>
      </c>
      <c r="Q60" s="163">
        <f t="shared" si="61"/>
        <v>0</v>
      </c>
      <c r="R60" s="163">
        <f t="shared" si="61"/>
        <v>0</v>
      </c>
      <c r="S60" s="163">
        <f t="shared" si="61"/>
        <v>0</v>
      </c>
      <c r="T60" s="163">
        <f t="shared" si="61"/>
        <v>0</v>
      </c>
      <c r="U60" s="163">
        <f t="shared" si="61"/>
        <v>0</v>
      </c>
      <c r="V60" s="163">
        <f t="shared" si="61"/>
        <v>0</v>
      </c>
      <c r="W60" s="163">
        <f t="shared" si="61"/>
        <v>0</v>
      </c>
      <c r="X60" s="163">
        <f t="shared" si="61"/>
        <v>0</v>
      </c>
      <c r="Y60" s="163">
        <f t="shared" si="61"/>
        <v>0</v>
      </c>
      <c r="Z60" s="163">
        <f t="shared" si="61"/>
        <v>0</v>
      </c>
      <c r="AA60" s="163">
        <f t="shared" ref="AA60:AF60" si="62">SUM(AA61:AA65)</f>
        <v>0</v>
      </c>
      <c r="AB60" s="163">
        <f t="shared" si="62"/>
        <v>0</v>
      </c>
      <c r="AC60" s="163">
        <f t="shared" si="62"/>
        <v>0</v>
      </c>
      <c r="AD60" s="163">
        <f t="shared" si="62"/>
        <v>0</v>
      </c>
      <c r="AE60" s="163">
        <f t="shared" si="62"/>
        <v>0</v>
      </c>
      <c r="AF60" s="163">
        <f t="shared" si="62"/>
        <v>0</v>
      </c>
      <c r="AG60" s="107"/>
      <c r="AH60" s="107"/>
      <c r="AI60" s="107"/>
      <c r="AJ60" s="107"/>
      <c r="AK60" s="107"/>
    </row>
    <row r="61" spans="1:64" x14ac:dyDescent="0.2">
      <c r="A61" s="171" t="s">
        <v>234</v>
      </c>
      <c r="B61" s="163"/>
      <c r="C61" s="163">
        <f>-IF(C$47&lt;=$B$30,0,$B$29*(1+C$49)*$B$28)</f>
        <v>0</v>
      </c>
      <c r="D61" s="163">
        <f>-IF(D$47&lt;=$B$30,0,$B$29*(1+D$49)*$B$28)</f>
        <v>0</v>
      </c>
      <c r="E61" s="163">
        <v>0</v>
      </c>
      <c r="F61" s="163">
        <f t="shared" ref="F61:AD61" si="63">-IF(F$47&lt;=$B$30,0,$B$29*(1+F$49)*$B$28)</f>
        <v>0</v>
      </c>
      <c r="G61" s="163"/>
      <c r="H61" s="163"/>
      <c r="I61" s="163">
        <f t="shared" si="63"/>
        <v>0</v>
      </c>
      <c r="J61" s="163"/>
      <c r="K61" s="163"/>
      <c r="L61" s="163">
        <f t="shared" si="63"/>
        <v>0</v>
      </c>
      <c r="M61" s="163"/>
      <c r="N61" s="163"/>
      <c r="O61" s="163">
        <f t="shared" si="63"/>
        <v>0</v>
      </c>
      <c r="P61" s="163"/>
      <c r="Q61" s="163"/>
      <c r="R61" s="163">
        <f t="shared" si="63"/>
        <v>0</v>
      </c>
      <c r="S61" s="163"/>
      <c r="T61" s="163"/>
      <c r="U61" s="163">
        <f t="shared" si="63"/>
        <v>0</v>
      </c>
      <c r="V61" s="163"/>
      <c r="W61" s="163"/>
      <c r="X61" s="163">
        <f t="shared" si="63"/>
        <v>0</v>
      </c>
      <c r="Y61" s="163"/>
      <c r="Z61" s="163"/>
      <c r="AA61" s="163">
        <f t="shared" si="63"/>
        <v>0</v>
      </c>
      <c r="AB61" s="163"/>
      <c r="AC61" s="163"/>
      <c r="AD61" s="163">
        <f t="shared" si="63"/>
        <v>0</v>
      </c>
      <c r="AE61" s="163"/>
      <c r="AF61" s="163"/>
      <c r="AG61" s="107"/>
      <c r="AH61" s="107"/>
      <c r="AI61" s="107"/>
      <c r="AJ61" s="107"/>
      <c r="AK61" s="107"/>
    </row>
    <row r="62" spans="1:64" x14ac:dyDescent="0.2">
      <c r="A62" s="171" t="str">
        <f>A32</f>
        <v>Прочие расходы при эксплуатации объекта, руб. без НДС</v>
      </c>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07"/>
      <c r="AH62" s="107"/>
      <c r="AI62" s="107"/>
      <c r="AJ62" s="107"/>
      <c r="AK62" s="107"/>
    </row>
    <row r="63" spans="1:64" x14ac:dyDescent="0.2">
      <c r="A63" s="171" t="s">
        <v>399</v>
      </c>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07"/>
      <c r="AH63" s="107"/>
      <c r="AI63" s="107"/>
      <c r="AJ63" s="107"/>
      <c r="AK63" s="107"/>
    </row>
    <row r="64" spans="1:64" x14ac:dyDescent="0.2">
      <c r="A64" s="171" t="s">
        <v>399</v>
      </c>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07"/>
      <c r="AH64" s="107"/>
      <c r="AI64" s="107"/>
      <c r="AJ64" s="107"/>
      <c r="AK64" s="107"/>
    </row>
    <row r="65" spans="1:37" ht="31.5" x14ac:dyDescent="0.2">
      <c r="A65" s="171" t="s">
        <v>416</v>
      </c>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07"/>
      <c r="AH65" s="107"/>
      <c r="AI65" s="107"/>
      <c r="AJ65" s="107"/>
      <c r="AK65" s="107"/>
    </row>
    <row r="66" spans="1:37" ht="28.5" x14ac:dyDescent="0.2">
      <c r="A66" s="172" t="s">
        <v>417</v>
      </c>
      <c r="B66" s="170">
        <f t="shared" ref="B66:AF66" si="64">B59+B60</f>
        <v>0</v>
      </c>
      <c r="C66" s="170">
        <f t="shared" si="64"/>
        <v>261109.62572027324</v>
      </c>
      <c r="D66" s="170">
        <f t="shared" si="64"/>
        <v>120045.00068408565</v>
      </c>
      <c r="E66" s="170">
        <f t="shared" si="64"/>
        <v>130531.40517062784</v>
      </c>
      <c r="F66" s="170">
        <f t="shared" si="64"/>
        <v>135883.19278262355</v>
      </c>
      <c r="G66" s="170">
        <f t="shared" si="64"/>
        <v>141454.4036867111</v>
      </c>
      <c r="H66" s="170">
        <f t="shared" si="64"/>
        <v>147254.03423786626</v>
      </c>
      <c r="I66" s="170">
        <f t="shared" si="64"/>
        <v>153291.44964161876</v>
      </c>
      <c r="J66" s="170">
        <f t="shared" si="64"/>
        <v>159576.39907692512</v>
      </c>
      <c r="K66" s="170">
        <f t="shared" si="64"/>
        <v>166119.03143907903</v>
      </c>
      <c r="L66" s="170">
        <f t="shared" si="64"/>
        <v>172929.91172808129</v>
      </c>
      <c r="M66" s="170">
        <f t="shared" si="64"/>
        <v>180020.03810893261</v>
      </c>
      <c r="N66" s="170">
        <f t="shared" si="64"/>
        <v>187400.85967139882</v>
      </c>
      <c r="O66" s="170">
        <f t="shared" si="64"/>
        <v>195084.29491792616</v>
      </c>
      <c r="P66" s="170">
        <f t="shared" si="64"/>
        <v>203082.75100956112</v>
      </c>
      <c r="Q66" s="170">
        <f t="shared" si="64"/>
        <v>211409.14380095311</v>
      </c>
      <c r="R66" s="170">
        <f t="shared" si="64"/>
        <v>220076.91869679219</v>
      </c>
      <c r="S66" s="170">
        <f t="shared" si="64"/>
        <v>229100.07236336064</v>
      </c>
      <c r="T66" s="170">
        <f t="shared" si="64"/>
        <v>238493.17533025838</v>
      </c>
      <c r="U66" s="170">
        <f t="shared" si="64"/>
        <v>248271.39551879896</v>
      </c>
      <c r="V66" s="170">
        <f t="shared" si="64"/>
        <v>258450.52273506971</v>
      </c>
      <c r="W66" s="170">
        <f t="shared" si="64"/>
        <v>269046.99416720757</v>
      </c>
      <c r="X66" s="170">
        <f t="shared" si="64"/>
        <v>280077.92092806299</v>
      </c>
      <c r="Y66" s="170">
        <f t="shared" si="64"/>
        <v>291561.1156861136</v>
      </c>
      <c r="Z66" s="170">
        <f t="shared" si="64"/>
        <v>303515.12142924423</v>
      </c>
      <c r="AA66" s="170">
        <f t="shared" si="64"/>
        <v>315959.24140784325</v>
      </c>
      <c r="AB66" s="170">
        <f t="shared" si="64"/>
        <v>328913.57030556479</v>
      </c>
      <c r="AC66" s="170">
        <f t="shared" si="64"/>
        <v>342399.02668809285</v>
      </c>
      <c r="AD66" s="170">
        <f t="shared" si="64"/>
        <v>356437.38678230462</v>
      </c>
      <c r="AE66" s="170">
        <f t="shared" si="64"/>
        <v>371051.31964037911</v>
      </c>
      <c r="AF66" s="170">
        <f t="shared" si="64"/>
        <v>386264.42374563462</v>
      </c>
      <c r="AG66" s="107"/>
      <c r="AH66" s="107"/>
      <c r="AI66" s="107"/>
      <c r="AJ66" s="107"/>
      <c r="AK66" s="107"/>
    </row>
    <row r="67" spans="1:37" x14ac:dyDescent="0.2">
      <c r="A67" s="171" t="s">
        <v>229</v>
      </c>
      <c r="B67" s="173"/>
      <c r="C67" s="163">
        <f>-($B$25)*$B$28/$B$27</f>
        <v>-520464.62533333339</v>
      </c>
      <c r="D67" s="163">
        <f>-($B$25)*$B$28/$B$27</f>
        <v>-520464.62533333339</v>
      </c>
      <c r="E67" s="163">
        <f t="shared" ref="E67:AF67" si="65">D67</f>
        <v>-520464.62533333339</v>
      </c>
      <c r="F67" s="163">
        <f t="shared" si="65"/>
        <v>-520464.62533333339</v>
      </c>
      <c r="G67" s="163">
        <f t="shared" si="65"/>
        <v>-520464.62533333339</v>
      </c>
      <c r="H67" s="163">
        <f t="shared" si="65"/>
        <v>-520464.62533333339</v>
      </c>
      <c r="I67" s="163">
        <f t="shared" si="65"/>
        <v>-520464.62533333339</v>
      </c>
      <c r="J67" s="163">
        <f t="shared" si="65"/>
        <v>-520464.62533333339</v>
      </c>
      <c r="K67" s="163">
        <f t="shared" si="65"/>
        <v>-520464.62533333339</v>
      </c>
      <c r="L67" s="163">
        <f t="shared" si="65"/>
        <v>-520464.62533333339</v>
      </c>
      <c r="M67" s="163">
        <f t="shared" si="65"/>
        <v>-520464.62533333339</v>
      </c>
      <c r="N67" s="163">
        <f t="shared" si="65"/>
        <v>-520464.62533333339</v>
      </c>
      <c r="O67" s="163">
        <f t="shared" si="65"/>
        <v>-520464.62533333339</v>
      </c>
      <c r="P67" s="163">
        <f t="shared" si="65"/>
        <v>-520464.62533333339</v>
      </c>
      <c r="Q67" s="163">
        <f t="shared" si="65"/>
        <v>-520464.62533333339</v>
      </c>
      <c r="R67" s="163">
        <f t="shared" si="65"/>
        <v>-520464.62533333339</v>
      </c>
      <c r="S67" s="163">
        <f t="shared" si="65"/>
        <v>-520464.62533333339</v>
      </c>
      <c r="T67" s="163">
        <f t="shared" si="65"/>
        <v>-520464.62533333339</v>
      </c>
      <c r="U67" s="163">
        <f t="shared" si="65"/>
        <v>-520464.62533333339</v>
      </c>
      <c r="V67" s="163">
        <f t="shared" si="65"/>
        <v>-520464.62533333339</v>
      </c>
      <c r="W67" s="163">
        <f t="shared" si="65"/>
        <v>-520464.62533333339</v>
      </c>
      <c r="X67" s="163">
        <f t="shared" si="65"/>
        <v>-520464.62533333339</v>
      </c>
      <c r="Y67" s="163">
        <f t="shared" si="65"/>
        <v>-520464.62533333339</v>
      </c>
      <c r="Z67" s="163">
        <f t="shared" si="65"/>
        <v>-520464.62533333339</v>
      </c>
      <c r="AA67" s="163">
        <f t="shared" si="65"/>
        <v>-520464.62533333339</v>
      </c>
      <c r="AB67" s="163">
        <f t="shared" si="65"/>
        <v>-520464.62533333339</v>
      </c>
      <c r="AC67" s="163">
        <f t="shared" si="65"/>
        <v>-520464.62533333339</v>
      </c>
      <c r="AD67" s="163">
        <f t="shared" si="65"/>
        <v>-520464.62533333339</v>
      </c>
      <c r="AE67" s="163">
        <f t="shared" si="65"/>
        <v>-520464.62533333339</v>
      </c>
      <c r="AF67" s="163">
        <f t="shared" si="65"/>
        <v>-520464.62533333339</v>
      </c>
      <c r="AG67" s="107"/>
      <c r="AH67" s="107"/>
      <c r="AI67" s="107"/>
      <c r="AJ67" s="107"/>
      <c r="AK67" s="107"/>
    </row>
    <row r="68" spans="1:37" ht="28.5" x14ac:dyDescent="0.2">
      <c r="A68" s="172" t="s">
        <v>418</v>
      </c>
      <c r="B68" s="170">
        <f t="shared" ref="B68:J68" si="66">B66+B67</f>
        <v>0</v>
      </c>
      <c r="C68" s="170">
        <f>C66+C67</f>
        <v>-259354.99961306015</v>
      </c>
      <c r="D68" s="170">
        <f>D66+D67</f>
        <v>-400419.62464924774</v>
      </c>
      <c r="E68" s="170">
        <f t="shared" si="66"/>
        <v>-389933.22016270552</v>
      </c>
      <c r="F68" s="170">
        <f t="shared" si="66"/>
        <v>-384581.43255070981</v>
      </c>
      <c r="G68" s="170">
        <f t="shared" si="66"/>
        <v>-379010.22164662229</v>
      </c>
      <c r="H68" s="170">
        <f t="shared" si="66"/>
        <v>-373210.5910954671</v>
      </c>
      <c r="I68" s="170">
        <f t="shared" si="66"/>
        <v>-367173.17569171463</v>
      </c>
      <c r="J68" s="170">
        <f t="shared" si="66"/>
        <v>-360888.22625640826</v>
      </c>
      <c r="K68" s="170">
        <f>K66+K67</f>
        <v>-354345.59389425436</v>
      </c>
      <c r="L68" s="170">
        <f>L66+L67</f>
        <v>-347534.71360525209</v>
      </c>
      <c r="M68" s="170">
        <f t="shared" ref="M68:AF68" si="67">M66+M67</f>
        <v>-340444.58722440078</v>
      </c>
      <c r="N68" s="170">
        <f t="shared" si="67"/>
        <v>-333063.76566193457</v>
      </c>
      <c r="O68" s="170">
        <f t="shared" si="67"/>
        <v>-325380.3304154072</v>
      </c>
      <c r="P68" s="170">
        <f t="shared" si="67"/>
        <v>-317381.87432377227</v>
      </c>
      <c r="Q68" s="170">
        <f t="shared" si="67"/>
        <v>-309055.48153238028</v>
      </c>
      <c r="R68" s="170">
        <f t="shared" si="67"/>
        <v>-300387.70663654117</v>
      </c>
      <c r="S68" s="170">
        <f t="shared" si="67"/>
        <v>-291364.55296997272</v>
      </c>
      <c r="T68" s="170">
        <f t="shared" si="67"/>
        <v>-281971.45000307501</v>
      </c>
      <c r="U68" s="170">
        <f t="shared" si="67"/>
        <v>-272193.22981453442</v>
      </c>
      <c r="V68" s="170">
        <f t="shared" si="67"/>
        <v>-262014.10259826368</v>
      </c>
      <c r="W68" s="170">
        <f t="shared" si="67"/>
        <v>-251417.63116612582</v>
      </c>
      <c r="X68" s="170">
        <f t="shared" si="67"/>
        <v>-240386.7044052704</v>
      </c>
      <c r="Y68" s="170">
        <f t="shared" si="67"/>
        <v>-228903.50964721979</v>
      </c>
      <c r="Z68" s="170">
        <f t="shared" si="67"/>
        <v>-216949.50390408916</v>
      </c>
      <c r="AA68" s="170">
        <f t="shared" si="67"/>
        <v>-204505.38392549014</v>
      </c>
      <c r="AB68" s="170">
        <f t="shared" si="67"/>
        <v>-191551.0550277686</v>
      </c>
      <c r="AC68" s="170">
        <f t="shared" si="67"/>
        <v>-178065.59864524053</v>
      </c>
      <c r="AD68" s="170">
        <f t="shared" si="67"/>
        <v>-164027.23855102877</v>
      </c>
      <c r="AE68" s="170">
        <f t="shared" si="67"/>
        <v>-149413.30569295428</v>
      </c>
      <c r="AF68" s="170">
        <f t="shared" si="67"/>
        <v>-134200.20158769877</v>
      </c>
      <c r="AG68" s="107"/>
      <c r="AH68" s="107"/>
      <c r="AI68" s="107"/>
      <c r="AJ68" s="107"/>
      <c r="AK68" s="107"/>
    </row>
    <row r="69" spans="1:37" x14ac:dyDescent="0.2">
      <c r="A69" s="171" t="s">
        <v>228</v>
      </c>
      <c r="B69" s="163">
        <f t="shared" ref="B69:AF69" si="68">-B56</f>
        <v>0</v>
      </c>
      <c r="C69" s="163">
        <f t="shared" si="68"/>
        <v>0</v>
      </c>
      <c r="D69" s="163">
        <f t="shared" si="68"/>
        <v>0</v>
      </c>
      <c r="E69" s="163">
        <f t="shared" si="68"/>
        <v>0</v>
      </c>
      <c r="F69" s="163">
        <f t="shared" si="68"/>
        <v>0</v>
      </c>
      <c r="G69" s="163">
        <f t="shared" si="68"/>
        <v>0</v>
      </c>
      <c r="H69" s="163">
        <f t="shared" si="68"/>
        <v>0</v>
      </c>
      <c r="I69" s="163">
        <f t="shared" si="68"/>
        <v>0</v>
      </c>
      <c r="J69" s="163">
        <f t="shared" si="68"/>
        <v>0</v>
      </c>
      <c r="K69" s="163">
        <f t="shared" si="68"/>
        <v>0</v>
      </c>
      <c r="L69" s="163">
        <f t="shared" si="68"/>
        <v>0</v>
      </c>
      <c r="M69" s="163">
        <f t="shared" si="68"/>
        <v>0</v>
      </c>
      <c r="N69" s="163">
        <f t="shared" si="68"/>
        <v>0</v>
      </c>
      <c r="O69" s="163">
        <f t="shared" si="68"/>
        <v>0</v>
      </c>
      <c r="P69" s="163">
        <f t="shared" si="68"/>
        <v>0</v>
      </c>
      <c r="Q69" s="163">
        <f t="shared" si="68"/>
        <v>0</v>
      </c>
      <c r="R69" s="163">
        <f t="shared" si="68"/>
        <v>0</v>
      </c>
      <c r="S69" s="163">
        <f t="shared" si="68"/>
        <v>0</v>
      </c>
      <c r="T69" s="163">
        <f t="shared" si="68"/>
        <v>0</v>
      </c>
      <c r="U69" s="163">
        <f t="shared" si="68"/>
        <v>0</v>
      </c>
      <c r="V69" s="163">
        <f t="shared" si="68"/>
        <v>0</v>
      </c>
      <c r="W69" s="163">
        <f t="shared" si="68"/>
        <v>0</v>
      </c>
      <c r="X69" s="163">
        <f t="shared" si="68"/>
        <v>0</v>
      </c>
      <c r="Y69" s="163">
        <f t="shared" si="68"/>
        <v>0</v>
      </c>
      <c r="Z69" s="163">
        <f t="shared" si="68"/>
        <v>0</v>
      </c>
      <c r="AA69" s="163">
        <f t="shared" si="68"/>
        <v>0</v>
      </c>
      <c r="AB69" s="163">
        <f t="shared" si="68"/>
        <v>0</v>
      </c>
      <c r="AC69" s="163">
        <f t="shared" si="68"/>
        <v>0</v>
      </c>
      <c r="AD69" s="163">
        <f t="shared" si="68"/>
        <v>0</v>
      </c>
      <c r="AE69" s="163">
        <f t="shared" si="68"/>
        <v>0</v>
      </c>
      <c r="AF69" s="163">
        <f t="shared" si="68"/>
        <v>0</v>
      </c>
      <c r="AG69" s="107"/>
      <c r="AH69" s="107"/>
      <c r="AI69" s="107"/>
      <c r="AJ69" s="107"/>
      <c r="AK69" s="107"/>
    </row>
    <row r="70" spans="1:37" ht="14.25" x14ac:dyDescent="0.2">
      <c r="A70" s="172" t="s">
        <v>232</v>
      </c>
      <c r="B70" s="170">
        <f t="shared" ref="B70:AF70" si="69">B68+B69</f>
        <v>0</v>
      </c>
      <c r="C70" s="170">
        <f t="shared" si="69"/>
        <v>-259354.99961306015</v>
      </c>
      <c r="D70" s="170">
        <f t="shared" si="69"/>
        <v>-400419.62464924774</v>
      </c>
      <c r="E70" s="170">
        <f t="shared" si="69"/>
        <v>-389933.22016270552</v>
      </c>
      <c r="F70" s="170">
        <f t="shared" si="69"/>
        <v>-384581.43255070981</v>
      </c>
      <c r="G70" s="170">
        <f t="shared" si="69"/>
        <v>-379010.22164662229</v>
      </c>
      <c r="H70" s="170">
        <f t="shared" si="69"/>
        <v>-373210.5910954671</v>
      </c>
      <c r="I70" s="170">
        <f t="shared" si="69"/>
        <v>-367173.17569171463</v>
      </c>
      <c r="J70" s="170">
        <f t="shared" si="69"/>
        <v>-360888.22625640826</v>
      </c>
      <c r="K70" s="170">
        <f t="shared" si="69"/>
        <v>-354345.59389425436</v>
      </c>
      <c r="L70" s="170">
        <f t="shared" si="69"/>
        <v>-347534.71360525209</v>
      </c>
      <c r="M70" s="170">
        <f t="shared" si="69"/>
        <v>-340444.58722440078</v>
      </c>
      <c r="N70" s="170">
        <f t="shared" si="69"/>
        <v>-333063.76566193457</v>
      </c>
      <c r="O70" s="170">
        <f t="shared" si="69"/>
        <v>-325380.3304154072</v>
      </c>
      <c r="P70" s="170">
        <f t="shared" si="69"/>
        <v>-317381.87432377227</v>
      </c>
      <c r="Q70" s="170">
        <f t="shared" si="69"/>
        <v>-309055.48153238028</v>
      </c>
      <c r="R70" s="170">
        <f t="shared" si="69"/>
        <v>-300387.70663654117</v>
      </c>
      <c r="S70" s="170">
        <f t="shared" si="69"/>
        <v>-291364.55296997272</v>
      </c>
      <c r="T70" s="170">
        <f t="shared" si="69"/>
        <v>-281971.45000307501</v>
      </c>
      <c r="U70" s="170">
        <f t="shared" si="69"/>
        <v>-272193.22981453442</v>
      </c>
      <c r="V70" s="170">
        <f t="shared" si="69"/>
        <v>-262014.10259826368</v>
      </c>
      <c r="W70" s="170">
        <f t="shared" si="69"/>
        <v>-251417.63116612582</v>
      </c>
      <c r="X70" s="170">
        <f t="shared" si="69"/>
        <v>-240386.7044052704</v>
      </c>
      <c r="Y70" s="170">
        <f t="shared" si="69"/>
        <v>-228903.50964721979</v>
      </c>
      <c r="Z70" s="170">
        <f t="shared" si="69"/>
        <v>-216949.50390408916</v>
      </c>
      <c r="AA70" s="170">
        <f t="shared" si="69"/>
        <v>-204505.38392549014</v>
      </c>
      <c r="AB70" s="170">
        <f t="shared" si="69"/>
        <v>-191551.0550277686</v>
      </c>
      <c r="AC70" s="170">
        <f t="shared" si="69"/>
        <v>-178065.59864524053</v>
      </c>
      <c r="AD70" s="170">
        <f t="shared" si="69"/>
        <v>-164027.23855102877</v>
      </c>
      <c r="AE70" s="170">
        <f t="shared" si="69"/>
        <v>-149413.30569295428</v>
      </c>
      <c r="AF70" s="170">
        <f t="shared" si="69"/>
        <v>-134200.20158769877</v>
      </c>
      <c r="AG70" s="107"/>
      <c r="AH70" s="107"/>
      <c r="AI70" s="107"/>
      <c r="AJ70" s="107"/>
      <c r="AK70" s="107"/>
    </row>
    <row r="71" spans="1:37" x14ac:dyDescent="0.2">
      <c r="A71" s="171" t="s">
        <v>227</v>
      </c>
      <c r="B71" s="163">
        <f t="shared" ref="B71:AF71" si="70">-B70*$B$36</f>
        <v>0</v>
      </c>
      <c r="C71" s="163">
        <f t="shared" si="70"/>
        <v>51870.999922612034</v>
      </c>
      <c r="D71" s="163">
        <f t="shared" si="70"/>
        <v>80083.924929849556</v>
      </c>
      <c r="E71" s="163">
        <f t="shared" si="70"/>
        <v>77986.644032541109</v>
      </c>
      <c r="F71" s="163">
        <f t="shared" si="70"/>
        <v>76916.286510141959</v>
      </c>
      <c r="G71" s="163">
        <f t="shared" si="70"/>
        <v>75802.044329324461</v>
      </c>
      <c r="H71" s="163">
        <f t="shared" si="70"/>
        <v>74642.11821909342</v>
      </c>
      <c r="I71" s="163">
        <f t="shared" si="70"/>
        <v>73434.635138342928</v>
      </c>
      <c r="J71" s="163">
        <f t="shared" si="70"/>
        <v>72177.645251281661</v>
      </c>
      <c r="K71" s="163">
        <f t="shared" si="70"/>
        <v>70869.118778850869</v>
      </c>
      <c r="L71" s="163">
        <f t="shared" si="70"/>
        <v>69506.942721050422</v>
      </c>
      <c r="M71" s="163">
        <f t="shared" si="70"/>
        <v>68088.917444880164</v>
      </c>
      <c r="N71" s="163">
        <f t="shared" si="70"/>
        <v>66612.753132386919</v>
      </c>
      <c r="O71" s="163">
        <f t="shared" si="70"/>
        <v>65076.066083081445</v>
      </c>
      <c r="P71" s="163">
        <f t="shared" si="70"/>
        <v>63476.374864754456</v>
      </c>
      <c r="Q71" s="163">
        <f t="shared" si="70"/>
        <v>61811.096306476058</v>
      </c>
      <c r="R71" s="163">
        <f t="shared" si="70"/>
        <v>60077.541327308238</v>
      </c>
      <c r="S71" s="163">
        <f t="shared" si="70"/>
        <v>58272.910593994544</v>
      </c>
      <c r="T71" s="163">
        <f t="shared" si="70"/>
        <v>56394.290000615001</v>
      </c>
      <c r="U71" s="163">
        <f t="shared" si="70"/>
        <v>54438.645962906885</v>
      </c>
      <c r="V71" s="163">
        <f t="shared" si="70"/>
        <v>52402.820519652741</v>
      </c>
      <c r="W71" s="163">
        <f t="shared" si="70"/>
        <v>50283.526233225166</v>
      </c>
      <c r="X71" s="163">
        <f t="shared" si="70"/>
        <v>48077.340881054086</v>
      </c>
      <c r="Y71" s="163">
        <f t="shared" si="70"/>
        <v>45780.70192944396</v>
      </c>
      <c r="Z71" s="163">
        <f t="shared" si="70"/>
        <v>43389.900780817836</v>
      </c>
      <c r="AA71" s="163">
        <f t="shared" si="70"/>
        <v>40901.076785098034</v>
      </c>
      <c r="AB71" s="163">
        <f t="shared" si="70"/>
        <v>38310.21100555372</v>
      </c>
      <c r="AC71" s="163">
        <f t="shared" si="70"/>
        <v>35613.119729048107</v>
      </c>
      <c r="AD71" s="163">
        <f t="shared" si="70"/>
        <v>32805.447710205757</v>
      </c>
      <c r="AE71" s="163">
        <f t="shared" si="70"/>
        <v>29882.661138590858</v>
      </c>
      <c r="AF71" s="163">
        <f t="shared" si="70"/>
        <v>26840.040317539755</v>
      </c>
      <c r="AG71" s="107"/>
      <c r="AH71" s="107"/>
      <c r="AI71" s="107"/>
      <c r="AJ71" s="107"/>
      <c r="AK71" s="107"/>
    </row>
    <row r="72" spans="1:37" ht="15" thickBot="1" x14ac:dyDescent="0.25">
      <c r="A72" s="174" t="s">
        <v>231</v>
      </c>
      <c r="B72" s="175">
        <f t="shared" ref="B72:AF72" si="71">B70+B71</f>
        <v>0</v>
      </c>
      <c r="C72" s="175">
        <f t="shared" si="71"/>
        <v>-207483.99969044811</v>
      </c>
      <c r="D72" s="175">
        <f t="shared" si="71"/>
        <v>-320335.69971939817</v>
      </c>
      <c r="E72" s="175">
        <f t="shared" si="71"/>
        <v>-311946.57613016444</v>
      </c>
      <c r="F72" s="175">
        <f t="shared" si="71"/>
        <v>-307665.14604056784</v>
      </c>
      <c r="G72" s="175">
        <f t="shared" si="71"/>
        <v>-303208.17731729784</v>
      </c>
      <c r="H72" s="175">
        <f t="shared" si="71"/>
        <v>-298568.47287637368</v>
      </c>
      <c r="I72" s="175">
        <f t="shared" si="71"/>
        <v>-293738.54055337171</v>
      </c>
      <c r="J72" s="175">
        <f t="shared" si="71"/>
        <v>-288710.58100512659</v>
      </c>
      <c r="K72" s="175">
        <f t="shared" si="71"/>
        <v>-283476.47511540347</v>
      </c>
      <c r="L72" s="175">
        <f t="shared" si="71"/>
        <v>-278027.77088420169</v>
      </c>
      <c r="M72" s="175">
        <f t="shared" si="71"/>
        <v>-272355.6697795206</v>
      </c>
      <c r="N72" s="175">
        <f t="shared" si="71"/>
        <v>-266451.01252954768</v>
      </c>
      <c r="O72" s="175">
        <f t="shared" si="71"/>
        <v>-260304.26433232575</v>
      </c>
      <c r="P72" s="175">
        <f t="shared" si="71"/>
        <v>-253905.49945901782</v>
      </c>
      <c r="Q72" s="175">
        <f t="shared" si="71"/>
        <v>-247244.38522590423</v>
      </c>
      <c r="R72" s="175">
        <f t="shared" si="71"/>
        <v>-240310.16530923295</v>
      </c>
      <c r="S72" s="175">
        <f t="shared" si="71"/>
        <v>-233091.64237597818</v>
      </c>
      <c r="T72" s="175">
        <f t="shared" si="71"/>
        <v>-225577.16000246</v>
      </c>
      <c r="U72" s="175">
        <f t="shared" si="71"/>
        <v>-217754.58385162754</v>
      </c>
      <c r="V72" s="175">
        <f t="shared" si="71"/>
        <v>-209611.28207861094</v>
      </c>
      <c r="W72" s="175">
        <f t="shared" si="71"/>
        <v>-201134.10493290066</v>
      </c>
      <c r="X72" s="175">
        <f t="shared" si="71"/>
        <v>-192309.36352421631</v>
      </c>
      <c r="Y72" s="175">
        <f t="shared" si="71"/>
        <v>-183122.80771777584</v>
      </c>
      <c r="Z72" s="175">
        <f t="shared" si="71"/>
        <v>-173559.60312327131</v>
      </c>
      <c r="AA72" s="175">
        <f t="shared" si="71"/>
        <v>-163604.30714039211</v>
      </c>
      <c r="AB72" s="175">
        <f t="shared" si="71"/>
        <v>-153240.84402221488</v>
      </c>
      <c r="AC72" s="175">
        <f t="shared" si="71"/>
        <v>-142452.47891619243</v>
      </c>
      <c r="AD72" s="175">
        <f t="shared" si="71"/>
        <v>-131221.79084082303</v>
      </c>
      <c r="AE72" s="175">
        <f t="shared" si="71"/>
        <v>-119530.64455436342</v>
      </c>
      <c r="AF72" s="175">
        <f t="shared" si="71"/>
        <v>-107360.16127015902</v>
      </c>
      <c r="AG72" s="107"/>
      <c r="AH72" s="107"/>
      <c r="AI72" s="107"/>
      <c r="AJ72" s="107"/>
      <c r="AK72" s="107"/>
    </row>
    <row r="73" spans="1:37" s="185" customFormat="1" ht="16.5" thickBot="1" x14ac:dyDescent="0.25">
      <c r="A73" s="361"/>
      <c r="B73" s="362">
        <f>F136</f>
        <v>0.5</v>
      </c>
      <c r="C73" s="362">
        <f t="shared" ref="C73:AF73" si="72">G136</f>
        <v>1.5</v>
      </c>
      <c r="D73" s="362">
        <f t="shared" si="72"/>
        <v>2.5</v>
      </c>
      <c r="E73" s="362">
        <f t="shared" si="72"/>
        <v>3.5</v>
      </c>
      <c r="F73" s="362">
        <f t="shared" si="72"/>
        <v>4.5</v>
      </c>
      <c r="G73" s="362">
        <f t="shared" si="72"/>
        <v>5.5</v>
      </c>
      <c r="H73" s="362">
        <f t="shared" si="72"/>
        <v>6.5</v>
      </c>
      <c r="I73" s="362">
        <f t="shared" si="72"/>
        <v>7.5</v>
      </c>
      <c r="J73" s="362">
        <f t="shared" si="72"/>
        <v>8.5</v>
      </c>
      <c r="K73" s="362">
        <f t="shared" si="72"/>
        <v>9.5</v>
      </c>
      <c r="L73" s="362">
        <f t="shared" si="72"/>
        <v>10.5</v>
      </c>
      <c r="M73" s="362">
        <f t="shared" si="72"/>
        <v>11.5</v>
      </c>
      <c r="N73" s="362">
        <f t="shared" si="72"/>
        <v>12.5</v>
      </c>
      <c r="O73" s="362">
        <f t="shared" si="72"/>
        <v>13.5</v>
      </c>
      <c r="P73" s="362">
        <f t="shared" si="72"/>
        <v>14.5</v>
      </c>
      <c r="Q73" s="362">
        <f t="shared" si="72"/>
        <v>15.5</v>
      </c>
      <c r="R73" s="362">
        <f t="shared" si="72"/>
        <v>16.5</v>
      </c>
      <c r="S73" s="362">
        <f t="shared" si="72"/>
        <v>17.5</v>
      </c>
      <c r="T73" s="362">
        <f t="shared" si="72"/>
        <v>18.5</v>
      </c>
      <c r="U73" s="362">
        <f t="shared" si="72"/>
        <v>19.5</v>
      </c>
      <c r="V73" s="362">
        <f t="shared" si="72"/>
        <v>20.5</v>
      </c>
      <c r="W73" s="362">
        <f t="shared" si="72"/>
        <v>21.5</v>
      </c>
      <c r="X73" s="362">
        <f t="shared" si="72"/>
        <v>22.5</v>
      </c>
      <c r="Y73" s="362">
        <f t="shared" si="72"/>
        <v>23.5</v>
      </c>
      <c r="Z73" s="362">
        <f t="shared" si="72"/>
        <v>24.5</v>
      </c>
      <c r="AA73" s="362">
        <f t="shared" si="72"/>
        <v>25.5</v>
      </c>
      <c r="AB73" s="362">
        <f t="shared" si="72"/>
        <v>26.5</v>
      </c>
      <c r="AC73" s="362">
        <f t="shared" si="72"/>
        <v>27.5</v>
      </c>
      <c r="AD73" s="362">
        <f t="shared" si="72"/>
        <v>28.5</v>
      </c>
      <c r="AE73" s="362">
        <f t="shared" si="72"/>
        <v>29.5</v>
      </c>
      <c r="AF73" s="362">
        <f t="shared" si="72"/>
        <v>30.5</v>
      </c>
    </row>
    <row r="74" spans="1:37" x14ac:dyDescent="0.2">
      <c r="A74" s="160" t="s">
        <v>230</v>
      </c>
      <c r="B74" s="161">
        <f t="shared" ref="B74:AF74" si="73">B58</f>
        <v>1</v>
      </c>
      <c r="C74" s="161">
        <f t="shared" si="73"/>
        <v>2</v>
      </c>
      <c r="D74" s="161">
        <f t="shared" si="73"/>
        <v>3</v>
      </c>
      <c r="E74" s="161">
        <f t="shared" si="73"/>
        <v>4</v>
      </c>
      <c r="F74" s="161">
        <f t="shared" si="73"/>
        <v>5</v>
      </c>
      <c r="G74" s="161">
        <f t="shared" si="73"/>
        <v>6</v>
      </c>
      <c r="H74" s="161">
        <f t="shared" si="73"/>
        <v>7</v>
      </c>
      <c r="I74" s="161">
        <f t="shared" si="73"/>
        <v>8</v>
      </c>
      <c r="J74" s="161">
        <f t="shared" si="73"/>
        <v>9</v>
      </c>
      <c r="K74" s="161">
        <f t="shared" si="73"/>
        <v>10</v>
      </c>
      <c r="L74" s="161">
        <f t="shared" si="73"/>
        <v>11</v>
      </c>
      <c r="M74" s="161">
        <f t="shared" si="73"/>
        <v>12</v>
      </c>
      <c r="N74" s="161">
        <f t="shared" si="73"/>
        <v>13</v>
      </c>
      <c r="O74" s="161">
        <f t="shared" si="73"/>
        <v>14</v>
      </c>
      <c r="P74" s="161">
        <f t="shared" si="73"/>
        <v>15</v>
      </c>
      <c r="Q74" s="161">
        <f t="shared" si="73"/>
        <v>16</v>
      </c>
      <c r="R74" s="161">
        <f t="shared" si="73"/>
        <v>17</v>
      </c>
      <c r="S74" s="161">
        <f t="shared" si="73"/>
        <v>18</v>
      </c>
      <c r="T74" s="161">
        <f t="shared" si="73"/>
        <v>19</v>
      </c>
      <c r="U74" s="161">
        <f t="shared" si="73"/>
        <v>20</v>
      </c>
      <c r="V74" s="161">
        <f t="shared" si="73"/>
        <v>21</v>
      </c>
      <c r="W74" s="161">
        <f t="shared" si="73"/>
        <v>22</v>
      </c>
      <c r="X74" s="161">
        <f t="shared" si="73"/>
        <v>23</v>
      </c>
      <c r="Y74" s="161">
        <f t="shared" si="73"/>
        <v>24</v>
      </c>
      <c r="Z74" s="161">
        <f t="shared" si="73"/>
        <v>25</v>
      </c>
      <c r="AA74" s="161">
        <f t="shared" si="73"/>
        <v>26</v>
      </c>
      <c r="AB74" s="161">
        <f t="shared" si="73"/>
        <v>27</v>
      </c>
      <c r="AC74" s="161">
        <f t="shared" si="73"/>
        <v>28</v>
      </c>
      <c r="AD74" s="161">
        <f t="shared" si="73"/>
        <v>29</v>
      </c>
      <c r="AE74" s="161">
        <f t="shared" si="73"/>
        <v>30</v>
      </c>
      <c r="AF74" s="161">
        <f t="shared" si="73"/>
        <v>31</v>
      </c>
      <c r="AG74" s="107"/>
      <c r="AH74" s="107"/>
      <c r="AI74" s="107"/>
      <c r="AJ74" s="107"/>
      <c r="AK74" s="107"/>
    </row>
    <row r="75" spans="1:37" ht="28.5" x14ac:dyDescent="0.2">
      <c r="A75" s="169" t="s">
        <v>418</v>
      </c>
      <c r="B75" s="170">
        <f t="shared" ref="B75:AF75" si="74">B68</f>
        <v>0</v>
      </c>
      <c r="C75" s="170">
        <f t="shared" si="74"/>
        <v>-259354.99961306015</v>
      </c>
      <c r="D75" s="170">
        <f>D68</f>
        <v>-400419.62464924774</v>
      </c>
      <c r="E75" s="170">
        <f t="shared" si="74"/>
        <v>-389933.22016270552</v>
      </c>
      <c r="F75" s="170">
        <f t="shared" si="74"/>
        <v>-384581.43255070981</v>
      </c>
      <c r="G75" s="170">
        <f t="shared" si="74"/>
        <v>-379010.22164662229</v>
      </c>
      <c r="H75" s="170">
        <f t="shared" si="74"/>
        <v>-373210.5910954671</v>
      </c>
      <c r="I75" s="170">
        <f t="shared" si="74"/>
        <v>-367173.17569171463</v>
      </c>
      <c r="J75" s="170">
        <f t="shared" si="74"/>
        <v>-360888.22625640826</v>
      </c>
      <c r="K75" s="170">
        <f t="shared" si="74"/>
        <v>-354345.59389425436</v>
      </c>
      <c r="L75" s="170">
        <f t="shared" si="74"/>
        <v>-347534.71360525209</v>
      </c>
      <c r="M75" s="170">
        <f t="shared" si="74"/>
        <v>-340444.58722440078</v>
      </c>
      <c r="N75" s="170">
        <f t="shared" si="74"/>
        <v>-333063.76566193457</v>
      </c>
      <c r="O75" s="170">
        <f t="shared" si="74"/>
        <v>-325380.3304154072</v>
      </c>
      <c r="P75" s="170">
        <f t="shared" si="74"/>
        <v>-317381.87432377227</v>
      </c>
      <c r="Q75" s="170">
        <f t="shared" si="74"/>
        <v>-309055.48153238028</v>
      </c>
      <c r="R75" s="170">
        <f t="shared" si="74"/>
        <v>-300387.70663654117</v>
      </c>
      <c r="S75" s="170">
        <f t="shared" si="74"/>
        <v>-291364.55296997272</v>
      </c>
      <c r="T75" s="170">
        <f t="shared" si="74"/>
        <v>-281971.45000307501</v>
      </c>
      <c r="U75" s="170">
        <f t="shared" si="74"/>
        <v>-272193.22981453442</v>
      </c>
      <c r="V75" s="170">
        <f t="shared" si="74"/>
        <v>-262014.10259826368</v>
      </c>
      <c r="W75" s="170">
        <f t="shared" si="74"/>
        <v>-251417.63116612582</v>
      </c>
      <c r="X75" s="170">
        <f t="shared" si="74"/>
        <v>-240386.7044052704</v>
      </c>
      <c r="Y75" s="170">
        <f t="shared" si="74"/>
        <v>-228903.50964721979</v>
      </c>
      <c r="Z75" s="170">
        <f t="shared" si="74"/>
        <v>-216949.50390408916</v>
      </c>
      <c r="AA75" s="170">
        <f t="shared" si="74"/>
        <v>-204505.38392549014</v>
      </c>
      <c r="AB75" s="170">
        <f t="shared" si="74"/>
        <v>-191551.0550277686</v>
      </c>
      <c r="AC75" s="170">
        <f t="shared" si="74"/>
        <v>-178065.59864524053</v>
      </c>
      <c r="AD75" s="170">
        <f t="shared" si="74"/>
        <v>-164027.23855102877</v>
      </c>
      <c r="AE75" s="170">
        <f t="shared" si="74"/>
        <v>-149413.30569295428</v>
      </c>
      <c r="AF75" s="170">
        <f t="shared" si="74"/>
        <v>-134200.20158769877</v>
      </c>
      <c r="AG75" s="107"/>
      <c r="AH75" s="107"/>
      <c r="AI75" s="107"/>
      <c r="AJ75" s="107"/>
      <c r="AK75" s="107"/>
    </row>
    <row r="76" spans="1:37" x14ac:dyDescent="0.2">
      <c r="A76" s="171" t="s">
        <v>229</v>
      </c>
      <c r="B76" s="163">
        <f t="shared" ref="B76:AF76" si="75">-B67</f>
        <v>0</v>
      </c>
      <c r="C76" s="163">
        <f>-C67</f>
        <v>520464.62533333339</v>
      </c>
      <c r="D76" s="163">
        <f t="shared" si="75"/>
        <v>520464.62533333339</v>
      </c>
      <c r="E76" s="163">
        <f t="shared" si="75"/>
        <v>520464.62533333339</v>
      </c>
      <c r="F76" s="163">
        <f t="shared" si="75"/>
        <v>520464.62533333339</v>
      </c>
      <c r="G76" s="163">
        <f t="shared" si="75"/>
        <v>520464.62533333339</v>
      </c>
      <c r="H76" s="163">
        <f t="shared" si="75"/>
        <v>520464.62533333339</v>
      </c>
      <c r="I76" s="163">
        <f t="shared" si="75"/>
        <v>520464.62533333339</v>
      </c>
      <c r="J76" s="163">
        <f t="shared" si="75"/>
        <v>520464.62533333339</v>
      </c>
      <c r="K76" s="163">
        <f t="shared" si="75"/>
        <v>520464.62533333339</v>
      </c>
      <c r="L76" s="163">
        <f>-L67</f>
        <v>520464.62533333339</v>
      </c>
      <c r="M76" s="163">
        <f>-M67</f>
        <v>520464.62533333339</v>
      </c>
      <c r="N76" s="163">
        <f t="shared" si="75"/>
        <v>520464.62533333339</v>
      </c>
      <c r="O76" s="163">
        <f t="shared" si="75"/>
        <v>520464.62533333339</v>
      </c>
      <c r="P76" s="163">
        <f t="shared" si="75"/>
        <v>520464.62533333339</v>
      </c>
      <c r="Q76" s="163">
        <f t="shared" si="75"/>
        <v>520464.62533333339</v>
      </c>
      <c r="R76" s="163">
        <f t="shared" si="75"/>
        <v>520464.62533333339</v>
      </c>
      <c r="S76" s="163">
        <f t="shared" si="75"/>
        <v>520464.62533333339</v>
      </c>
      <c r="T76" s="163">
        <f t="shared" si="75"/>
        <v>520464.62533333339</v>
      </c>
      <c r="U76" s="163">
        <f t="shared" si="75"/>
        <v>520464.62533333339</v>
      </c>
      <c r="V76" s="163">
        <f t="shared" si="75"/>
        <v>520464.62533333339</v>
      </c>
      <c r="W76" s="163">
        <f t="shared" si="75"/>
        <v>520464.62533333339</v>
      </c>
      <c r="X76" s="163">
        <f t="shared" si="75"/>
        <v>520464.62533333339</v>
      </c>
      <c r="Y76" s="163">
        <f t="shared" si="75"/>
        <v>520464.62533333339</v>
      </c>
      <c r="Z76" s="163">
        <f t="shared" si="75"/>
        <v>520464.62533333339</v>
      </c>
      <c r="AA76" s="163">
        <f t="shared" si="75"/>
        <v>520464.62533333339</v>
      </c>
      <c r="AB76" s="163">
        <f t="shared" si="75"/>
        <v>520464.62533333339</v>
      </c>
      <c r="AC76" s="163">
        <f t="shared" si="75"/>
        <v>520464.62533333339</v>
      </c>
      <c r="AD76" s="163">
        <f t="shared" si="75"/>
        <v>520464.62533333339</v>
      </c>
      <c r="AE76" s="163">
        <f t="shared" si="75"/>
        <v>520464.62533333339</v>
      </c>
      <c r="AF76" s="163">
        <f t="shared" si="75"/>
        <v>520464.62533333339</v>
      </c>
      <c r="AG76" s="107"/>
      <c r="AH76" s="107"/>
      <c r="AI76" s="107"/>
      <c r="AJ76" s="107"/>
      <c r="AK76" s="107"/>
    </row>
    <row r="77" spans="1:37" x14ac:dyDescent="0.2">
      <c r="A77" s="171" t="s">
        <v>228</v>
      </c>
      <c r="B77" s="163">
        <f t="shared" ref="B77:AF77" si="76">B69</f>
        <v>0</v>
      </c>
      <c r="C77" s="163">
        <f t="shared" si="76"/>
        <v>0</v>
      </c>
      <c r="D77" s="163">
        <f t="shared" si="76"/>
        <v>0</v>
      </c>
      <c r="E77" s="163">
        <f t="shared" si="76"/>
        <v>0</v>
      </c>
      <c r="F77" s="163">
        <f t="shared" si="76"/>
        <v>0</v>
      </c>
      <c r="G77" s="163">
        <f t="shared" si="76"/>
        <v>0</v>
      </c>
      <c r="H77" s="163">
        <f t="shared" si="76"/>
        <v>0</v>
      </c>
      <c r="I77" s="163">
        <f t="shared" si="76"/>
        <v>0</v>
      </c>
      <c r="J77" s="163">
        <f t="shared" si="76"/>
        <v>0</v>
      </c>
      <c r="K77" s="163">
        <f t="shared" si="76"/>
        <v>0</v>
      </c>
      <c r="L77" s="163">
        <f t="shared" si="76"/>
        <v>0</v>
      </c>
      <c r="M77" s="163">
        <f t="shared" si="76"/>
        <v>0</v>
      </c>
      <c r="N77" s="163">
        <f t="shared" si="76"/>
        <v>0</v>
      </c>
      <c r="O77" s="163">
        <f t="shared" si="76"/>
        <v>0</v>
      </c>
      <c r="P77" s="163">
        <f t="shared" si="76"/>
        <v>0</v>
      </c>
      <c r="Q77" s="163">
        <f t="shared" si="76"/>
        <v>0</v>
      </c>
      <c r="R77" s="163">
        <f t="shared" si="76"/>
        <v>0</v>
      </c>
      <c r="S77" s="163">
        <f t="shared" si="76"/>
        <v>0</v>
      </c>
      <c r="T77" s="163">
        <f t="shared" si="76"/>
        <v>0</v>
      </c>
      <c r="U77" s="163">
        <f t="shared" si="76"/>
        <v>0</v>
      </c>
      <c r="V77" s="163">
        <f t="shared" si="76"/>
        <v>0</v>
      </c>
      <c r="W77" s="163">
        <f t="shared" si="76"/>
        <v>0</v>
      </c>
      <c r="X77" s="163">
        <f t="shared" si="76"/>
        <v>0</v>
      </c>
      <c r="Y77" s="163">
        <f t="shared" si="76"/>
        <v>0</v>
      </c>
      <c r="Z77" s="163">
        <f t="shared" si="76"/>
        <v>0</v>
      </c>
      <c r="AA77" s="163">
        <f t="shared" si="76"/>
        <v>0</v>
      </c>
      <c r="AB77" s="163">
        <f t="shared" si="76"/>
        <v>0</v>
      </c>
      <c r="AC77" s="163">
        <f t="shared" si="76"/>
        <v>0</v>
      </c>
      <c r="AD77" s="163">
        <f t="shared" si="76"/>
        <v>0</v>
      </c>
      <c r="AE77" s="163">
        <f t="shared" si="76"/>
        <v>0</v>
      </c>
      <c r="AF77" s="163">
        <f t="shared" si="76"/>
        <v>0</v>
      </c>
      <c r="AG77" s="107"/>
      <c r="AH77" s="107"/>
      <c r="AI77" s="107"/>
      <c r="AJ77" s="107"/>
      <c r="AK77" s="107"/>
    </row>
    <row r="78" spans="1:37" x14ac:dyDescent="0.2">
      <c r="A78" s="171" t="s">
        <v>227</v>
      </c>
      <c r="B78" s="163">
        <f>IF(SUM($B$71:B71)+SUM($A$78:A78)&gt;0,0,SUM($B$71:B71)-SUM($A$78:A78))</f>
        <v>0</v>
      </c>
      <c r="C78" s="163">
        <f>IF(SUM($B$71:C71)+SUM($A$78:B78)&gt;0,0,SUM($B$71:C71)-SUM($A$78:B78))</f>
        <v>0</v>
      </c>
      <c r="D78" s="163">
        <f>IF(SUM($B$71:D71)+SUM($A$78:C78)&gt;0,0,SUM($B$71:D71)-SUM($A$78:C78))</f>
        <v>0</v>
      </c>
      <c r="E78" s="163">
        <f>IF(SUM($B$71:E71)+SUM($A$78:D78)&gt;0,0,SUM($B$71:E71)-SUM($A$78:D78))</f>
        <v>0</v>
      </c>
      <c r="F78" s="163">
        <f>IF(SUM($B$71:F71)+SUM($A$78:E78)&gt;0,0,SUM($B$71:F71)-SUM($A$78:E78))</f>
        <v>0</v>
      </c>
      <c r="G78" s="163">
        <f>IF(SUM($B$71:G71)+SUM($A$78:F78)&gt;0,0,SUM($B$71:G71)-SUM($A$78:F78))</f>
        <v>0</v>
      </c>
      <c r="H78" s="163">
        <f>IF(SUM($B$71:H71)+SUM($A$78:G78)&gt;0,0,SUM($B$71:H71)-SUM($A$78:G78))</f>
        <v>0</v>
      </c>
      <c r="I78" s="163">
        <f>IF(SUM($B$71:I71)+SUM($A$78:H78)&gt;0,0,SUM($B$71:I71)-SUM($A$78:H78))</f>
        <v>0</v>
      </c>
      <c r="J78" s="163">
        <f>IF(SUM($B$71:J71)+SUM($A$78:I78)&gt;0,0,SUM($B$71:J71)-SUM($A$78:I78))</f>
        <v>0</v>
      </c>
      <c r="K78" s="163">
        <f>IF(SUM($B$71:K71)+SUM($A$78:J78)&gt;0,0,SUM($B$71:K71)-SUM($A$78:J78))</f>
        <v>0</v>
      </c>
      <c r="L78" s="163">
        <f>IF(SUM($B$71:L71)+SUM($A$78:K78)&gt;0,0,SUM($B$71:L71)-SUM($A$78:K78))</f>
        <v>0</v>
      </c>
      <c r="M78" s="163">
        <f>IF(SUM($B$71:M71)+SUM($A$78:L78)&gt;0,0,SUM($B$71:M71)-SUM($A$78:L78))</f>
        <v>0</v>
      </c>
      <c r="N78" s="163">
        <f>IF(SUM($B$71:N71)+SUM($A$78:M78)&gt;0,0,SUM($B$71:N71)-SUM($A$78:M78))</f>
        <v>0</v>
      </c>
      <c r="O78" s="163">
        <f>IF(SUM($B$71:O71)+SUM($A$78:N78)&gt;0,0,SUM($B$71:O71)-SUM($A$78:N78))</f>
        <v>0</v>
      </c>
      <c r="P78" s="163">
        <f>IF(SUM($B$71:P71)+SUM($A$78:O78)&gt;0,0,SUM($B$71:P71)-SUM($A$78:O78))</f>
        <v>0</v>
      </c>
      <c r="Q78" s="163">
        <f>IF(SUM($B$71:Q71)+SUM($A$78:P78)&gt;0,0,SUM($B$71:Q71)-SUM($A$78:P78))</f>
        <v>0</v>
      </c>
      <c r="R78" s="163">
        <f>IF(SUM($B$71:R71)+SUM($A$78:Q78)&gt;0,0,SUM($B$71:R71)-SUM($A$78:Q78))</f>
        <v>0</v>
      </c>
      <c r="S78" s="163">
        <f>IF(SUM($B$71:S71)+SUM($A$78:R78)&gt;0,0,SUM($B$71:S71)-SUM($A$78:R78))</f>
        <v>0</v>
      </c>
      <c r="T78" s="163">
        <f>IF(SUM($B$71:T71)+SUM($A$78:S78)&gt;0,0,SUM($B$71:T71)-SUM($A$78:S78))</f>
        <v>0</v>
      </c>
      <c r="U78" s="163">
        <f>IF(SUM($B$71:U71)+SUM($A$78:T78)&gt;0,0,SUM($B$71:U71)-SUM($A$78:T78))</f>
        <v>0</v>
      </c>
      <c r="V78" s="163">
        <f>IF(SUM($B$71:V71)+SUM($A$78:U78)&gt;0,0,SUM($B$71:V71)-SUM($A$78:U78))</f>
        <v>0</v>
      </c>
      <c r="W78" s="163">
        <f>IF(SUM($B$71:W71)+SUM($A$78:V78)&gt;0,0,SUM($B$71:W71)-SUM($A$78:V78))</f>
        <v>0</v>
      </c>
      <c r="X78" s="163">
        <f>IF(SUM($B$71:X71)+SUM($A$78:W78)&gt;0,0,SUM($B$71:X71)-SUM($A$78:W78))</f>
        <v>0</v>
      </c>
      <c r="Y78" s="163">
        <f>IF(SUM($B$71:Y71)+SUM($A$78:X78)&gt;0,0,SUM($B$71:Y71)-SUM($A$78:X78))</f>
        <v>0</v>
      </c>
      <c r="Z78" s="163">
        <f>IF(SUM($B$71:Z71)+SUM($A$78:Y78)&gt;0,0,SUM($B$71:Z71)-SUM($A$78:Y78))</f>
        <v>0</v>
      </c>
      <c r="AA78" s="163">
        <f>IF(SUM($B$71:AA71)+SUM($A$78:Z78)&gt;0,0,SUM($B$71:AA71)-SUM($A$78:Z78))</f>
        <v>0</v>
      </c>
      <c r="AB78" s="163">
        <f>IF(SUM($B$71:AB71)+SUM($A$78:AA78)&gt;0,0,SUM($B$71:AB71)-SUM($A$78:AA78))</f>
        <v>0</v>
      </c>
      <c r="AC78" s="163">
        <f>IF(SUM($B$71:AC71)+SUM($A$78:AB78)&gt;0,0,SUM($B$71:AC71)-SUM($A$78:AB78))</f>
        <v>0</v>
      </c>
      <c r="AD78" s="163">
        <f>IF(SUM($B$71:AD71)+SUM($A$78:AC78)&gt;0,0,SUM($B$71:AD71)-SUM($A$78:AC78))</f>
        <v>0</v>
      </c>
      <c r="AE78" s="163">
        <f>IF(SUM($B$71:AE71)+SUM($A$78:AD78)&gt;0,0,SUM($B$71:AE71)-SUM($A$78:AD78))</f>
        <v>0</v>
      </c>
      <c r="AF78" s="163">
        <f>IF(SUM($B$71:AF71)+SUM($A$78:AE78)&gt;0,0,SUM($B$71:AF71)-SUM($A$78:AE78))</f>
        <v>0</v>
      </c>
      <c r="AG78" s="107"/>
      <c r="AH78" s="107"/>
      <c r="AI78" s="107"/>
      <c r="AJ78" s="107"/>
      <c r="AK78" s="107"/>
    </row>
    <row r="79" spans="1:37" x14ac:dyDescent="0.2">
      <c r="A79" s="171" t="s">
        <v>226</v>
      </c>
      <c r="B79" s="163"/>
      <c r="C79" s="163"/>
      <c r="D79" s="163"/>
      <c r="E79" s="163"/>
      <c r="F79" s="163"/>
      <c r="G79" s="163"/>
      <c r="H79" s="163"/>
      <c r="I79" s="163"/>
      <c r="J79" s="163"/>
      <c r="K79" s="163"/>
      <c r="L79" s="163"/>
      <c r="M79" s="163">
        <f>IF(((SUM($B$59:M59)+SUM($B$61:M64))+SUM($B$81:M81))&lt;0,((SUM($B$59:M59)+SUM($B$61:M64))+SUM($B$81:M81))*0.2-SUM($A$79:L79),IF(SUM($B$79:L79)&lt;0,0-SUM($B$79:L79),0))</f>
        <v>-2769144.8535446357</v>
      </c>
      <c r="N79" s="163">
        <f>IF(((SUM($B$59:N59)+SUM($B$61:N64))+SUM($B$81:N81))&lt;0,((SUM($B$59:N59)+SUM($B$61:N64))+SUM($B$81:N81))*0.2-SUM($A$79:M79),IF(SUM($B$79:M79)&lt;0,0-SUM($B$79:M79),0))</f>
        <v>37480.171934280079</v>
      </c>
      <c r="O79" s="163">
        <f>IF(((SUM($B$59:O59)+SUM($B$61:O64))+SUM($B$81:O81))&lt;0,((SUM($B$59:O59)+SUM($B$61:O64))+SUM($B$81:O81))*0.2-SUM($A$79:N79),IF(SUM($B$79:N79)&lt;0,0-SUM($B$79:N79),0))</f>
        <v>39016.858983585145</v>
      </c>
      <c r="P79" s="163">
        <f>IF(((SUM($B$59:P59)+SUM($B$61:P64))+SUM($B$81:P81))&lt;0,((SUM($B$59:P59)+SUM($B$61:P64))+SUM($B$81:P81))*0.2-SUM($A$79:O79),IF(SUM($B$79:O79)&lt;0,0-SUM($B$79:O79),0))</f>
        <v>40616.550201912411</v>
      </c>
      <c r="Q79" s="163">
        <f>IF(((SUM($B$59:Q59)+SUM($B$61:Q64))+SUM($B$81:Q81))&lt;0,((SUM($B$59:Q59)+SUM($B$61:Q64))+SUM($B$81:Q81))*0.2-SUM($A$79:P79),IF(SUM($B$79:P79)&lt;0,0-SUM($B$79:P79),0))</f>
        <v>42281.828760189936</v>
      </c>
      <c r="R79" s="163">
        <f>IF(((SUM($B$59:R59)+SUM($B$61:R64))+SUM($B$81:R81))&lt;0,((SUM($B$59:R59)+SUM($B$61:R64))+SUM($B$81:R81))*0.2-SUM($A$79:Q79),IF(SUM($B$79:Q79)&lt;0,0-SUM($B$79:Q79),0))</f>
        <v>44015.383739358746</v>
      </c>
      <c r="S79" s="163">
        <f>IF(((SUM($B$59:S59)+SUM($B$61:S64))+SUM($B$81:S81))&lt;0,((SUM($B$59:S59)+SUM($B$61:S64))+SUM($B$81:S81))*0.2-SUM($A$79:R79),IF(SUM($B$79:R79)&lt;0,0-SUM($B$79:R79),0))</f>
        <v>45820.014472671784</v>
      </c>
      <c r="T79" s="163">
        <f>IF(((SUM($B$59:T59)+SUM($B$61:T64))+SUM($B$81:T81))&lt;0,((SUM($B$59:T59)+SUM($B$61:T64))+SUM($B$81:T81))*0.2-SUM($A$79:S79),IF(SUM($B$79:S79)&lt;0,0-SUM($B$79:S79),0))</f>
        <v>47698.635066051967</v>
      </c>
      <c r="U79" s="163">
        <f>IF(((SUM($B$59:U59)+SUM($B$61:U64))+SUM($B$81:U81))&lt;0,((SUM($B$59:U59)+SUM($B$61:U64))+SUM($B$81:U81))*0.2-SUM($A$79:T79),IF(SUM($B$79:T79)&lt;0,0-SUM($B$79:T79),0))</f>
        <v>49654.279103759676</v>
      </c>
      <c r="V79" s="163">
        <f>IF(((SUM($B$59:V59)+SUM($B$61:V64))+SUM($B$81:V81))&lt;0,((SUM($B$59:V59)+SUM($B$61:V64))+SUM($B$81:V81))*0.2-SUM($A$79:U79),IF(SUM($B$79:U79)&lt;0,0-SUM($B$79:U79),0))</f>
        <v>51690.104547013994</v>
      </c>
      <c r="W79" s="163">
        <f>IF(((SUM($B$59:W59)+SUM($B$61:W64))+SUM($B$81:W81))&lt;0,((SUM($B$59:W59)+SUM($B$61:W64))+SUM($B$81:W81))*0.2-SUM($A$79:V79),IF(SUM($B$79:V79)&lt;0,0-SUM($B$79:V79),0))</f>
        <v>53809.398833442014</v>
      </c>
      <c r="X79" s="163">
        <f>IF(((SUM($B$59:X59)+SUM($B$61:X64))+SUM($B$81:X81))&lt;0,((SUM($B$59:X59)+SUM($B$61:X64))+SUM($B$81:X81))*0.2-SUM($A$79:W79),IF(SUM($B$79:W79)&lt;0,0-SUM($B$79:W79),0))</f>
        <v>56015.584185611922</v>
      </c>
      <c r="Y79" s="163">
        <f>IF(((SUM($B$59:Y59)+SUM($B$61:Y64))+SUM($B$81:Y81))&lt;0,((SUM($B$59:Y59)+SUM($B$61:Y64))+SUM($B$81:Y81))*0.2-SUM($A$79:X79),IF(SUM($B$79:X79)&lt;0,0-SUM($B$79:X79),0))</f>
        <v>58312.223137223162</v>
      </c>
      <c r="Z79" s="163">
        <f>IF(((SUM($B$59:Z59)+SUM($B$61:Z64))+SUM($B$81:Z81))&lt;0,((SUM($B$59:Z59)+SUM($B$61:Z64))+SUM($B$81:Z81))*0.2-SUM($A$79:Y79),IF(SUM($B$79:Y79)&lt;0,0-SUM($B$79:Y79),0))</f>
        <v>60703.024285848718</v>
      </c>
      <c r="AA79" s="163">
        <f>IF(((SUM($B$59:AA59)+SUM($B$61:AA64))+SUM($B$81:AA81))&lt;0,((SUM($B$59:AA59)+SUM($B$61:AA64))+SUM($B$81:AA81))*0.2-SUM($A$79:Z79),IF(SUM($B$79:Z79)&lt;0,0-SUM($B$79:Z79),0))</f>
        <v>63191.848281568848</v>
      </c>
      <c r="AB79" s="163">
        <f>IF(((SUM($B$59:AB59)+SUM($B$61:AB64))+SUM($B$81:AB81))&lt;0,((SUM($B$59:AB59)+SUM($B$61:AB64))+SUM($B$81:AB81))*0.2-SUM($A$79:AA79),IF(SUM($B$79:AA79)&lt;0,0-SUM($B$79:AA79),0))</f>
        <v>65782.714061112609</v>
      </c>
      <c r="AC79" s="163">
        <f>IF(((SUM($B$59:AC59)+SUM($B$61:AC64))+SUM($B$81:AC81))&lt;0,((SUM($B$59:AC59)+SUM($B$61:AC64))+SUM($B$81:AC81))*0.2-SUM($A$79:AB79),IF(SUM($B$79:AB79)&lt;0,0-SUM($B$79:AB79),0))</f>
        <v>68479.805337618571</v>
      </c>
      <c r="AD79" s="163">
        <f>IF(((SUM($B$59:AD59)+SUM($B$61:AD64))+SUM($B$81:AD81))&lt;0,((SUM($B$59:AD59)+SUM($B$61:AD64))+SUM($B$81:AD81))*0.2-SUM($A$79:AC79),IF(SUM($B$79:AC79)&lt;0,0-SUM($B$79:AC79),0))</f>
        <v>71287.47735646111</v>
      </c>
      <c r="AE79" s="163">
        <f>IF(((SUM($B$59:AE59)+SUM($B$61:AE64))+SUM($B$81:AE81))&lt;0,((SUM($B$59:AE59)+SUM($B$61:AE64))+SUM($B$81:AE81))*0.2-SUM($A$79:AD79),IF(SUM($B$79:AD79)&lt;0,0-SUM($B$79:AD79),0))</f>
        <v>74210.26392807602</v>
      </c>
      <c r="AF79" s="163">
        <f>IF(((SUM($B$59:AF59)+SUM($B$61:AF64))+SUM($B$81:AF81))&lt;0,((SUM($B$59:AF59)+SUM($B$61:AF64))+SUM($B$81:AF81))*0.2-SUM($A$79:AE79),IF(SUM($B$79:AE79)&lt;0,0-SUM($B$79:AE79),0))</f>
        <v>77252.884749126621</v>
      </c>
      <c r="AG79" s="107"/>
      <c r="AH79" s="107"/>
      <c r="AI79" s="107"/>
      <c r="AJ79" s="107"/>
      <c r="AK79" s="107"/>
    </row>
    <row r="80" spans="1:37" x14ac:dyDescent="0.2">
      <c r="A80" s="171" t="s">
        <v>225</v>
      </c>
      <c r="B80" s="163">
        <f>-B59*(B39)</f>
        <v>0</v>
      </c>
      <c r="C80" s="163">
        <f t="shared" ref="C80:AF80" si="77">-(C59-B59)*$B$39</f>
        <v>0</v>
      </c>
      <c r="D80" s="163">
        <f t="shared" si="77"/>
        <v>0</v>
      </c>
      <c r="E80" s="163">
        <f t="shared" si="77"/>
        <v>0</v>
      </c>
      <c r="F80" s="163">
        <f t="shared" si="77"/>
        <v>0</v>
      </c>
      <c r="G80" s="163">
        <f t="shared" si="77"/>
        <v>0</v>
      </c>
      <c r="H80" s="163">
        <f t="shared" si="77"/>
        <v>0</v>
      </c>
      <c r="I80" s="163">
        <f t="shared" si="77"/>
        <v>0</v>
      </c>
      <c r="J80" s="163">
        <f t="shared" si="77"/>
        <v>0</v>
      </c>
      <c r="K80" s="163">
        <f t="shared" si="77"/>
        <v>0</v>
      </c>
      <c r="L80" s="163">
        <f t="shared" si="77"/>
        <v>0</v>
      </c>
      <c r="M80" s="163">
        <f t="shared" si="77"/>
        <v>0</v>
      </c>
      <c r="N80" s="163">
        <f t="shared" si="77"/>
        <v>0</v>
      </c>
      <c r="O80" s="163">
        <f t="shared" si="77"/>
        <v>0</v>
      </c>
      <c r="P80" s="163">
        <f t="shared" si="77"/>
        <v>0</v>
      </c>
      <c r="Q80" s="163">
        <f t="shared" si="77"/>
        <v>0</v>
      </c>
      <c r="R80" s="163">
        <f t="shared" si="77"/>
        <v>0</v>
      </c>
      <c r="S80" s="163">
        <f t="shared" si="77"/>
        <v>0</v>
      </c>
      <c r="T80" s="163">
        <f t="shared" si="77"/>
        <v>0</v>
      </c>
      <c r="U80" s="163">
        <f t="shared" si="77"/>
        <v>0</v>
      </c>
      <c r="V80" s="163">
        <f t="shared" si="77"/>
        <v>0</v>
      </c>
      <c r="W80" s="163">
        <f t="shared" si="77"/>
        <v>0</v>
      </c>
      <c r="X80" s="163">
        <f t="shared" si="77"/>
        <v>0</v>
      </c>
      <c r="Y80" s="163">
        <f t="shared" si="77"/>
        <v>0</v>
      </c>
      <c r="Z80" s="163">
        <f t="shared" si="77"/>
        <v>0</v>
      </c>
      <c r="AA80" s="163">
        <f t="shared" si="77"/>
        <v>0</v>
      </c>
      <c r="AB80" s="163">
        <f t="shared" si="77"/>
        <v>0</v>
      </c>
      <c r="AC80" s="163">
        <f t="shared" si="77"/>
        <v>0</v>
      </c>
      <c r="AD80" s="163">
        <f t="shared" si="77"/>
        <v>0</v>
      </c>
      <c r="AE80" s="163">
        <f t="shared" si="77"/>
        <v>0</v>
      </c>
      <c r="AF80" s="163">
        <f t="shared" si="77"/>
        <v>0</v>
      </c>
      <c r="AG80" s="107"/>
      <c r="AH80" s="107"/>
      <c r="AI80" s="107"/>
      <c r="AJ80" s="107"/>
      <c r="AK80" s="107"/>
    </row>
    <row r="81" spans="1:37" x14ac:dyDescent="0.2">
      <c r="A81" s="171" t="s">
        <v>548</v>
      </c>
      <c r="B81" s="163">
        <f>'6.2. Паспорт фин осв ввод'!N30*-1*1000000</f>
        <v>-15613938.760000002</v>
      </c>
      <c r="C81" s="163">
        <f>'6.2. Паспорт фин осв ввод'!V30*-1*1000000</f>
        <v>0</v>
      </c>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07"/>
      <c r="AH81" s="107"/>
      <c r="AI81" s="107"/>
      <c r="AJ81" s="107"/>
      <c r="AK81" s="107"/>
    </row>
    <row r="82" spans="1:37" x14ac:dyDescent="0.2">
      <c r="A82" s="171" t="s">
        <v>224</v>
      </c>
      <c r="B82" s="163">
        <f t="shared" ref="B82:AF82" si="78">B54-B55</f>
        <v>0</v>
      </c>
      <c r="C82" s="163">
        <f t="shared" si="78"/>
        <v>0</v>
      </c>
      <c r="D82" s="163">
        <f t="shared" si="78"/>
        <v>0</v>
      </c>
      <c r="E82" s="163">
        <f t="shared" si="78"/>
        <v>0</v>
      </c>
      <c r="F82" s="163">
        <f t="shared" si="78"/>
        <v>0</v>
      </c>
      <c r="G82" s="163">
        <f t="shared" si="78"/>
        <v>0</v>
      </c>
      <c r="H82" s="163">
        <f t="shared" si="78"/>
        <v>0</v>
      </c>
      <c r="I82" s="163">
        <f t="shared" si="78"/>
        <v>0</v>
      </c>
      <c r="J82" s="163">
        <f t="shared" si="78"/>
        <v>0</v>
      </c>
      <c r="K82" s="163">
        <f t="shared" si="78"/>
        <v>0</v>
      </c>
      <c r="L82" s="163">
        <f t="shared" si="78"/>
        <v>0</v>
      </c>
      <c r="M82" s="163">
        <f t="shared" si="78"/>
        <v>0</v>
      </c>
      <c r="N82" s="163">
        <f t="shared" si="78"/>
        <v>0</v>
      </c>
      <c r="O82" s="163">
        <f t="shared" si="78"/>
        <v>0</v>
      </c>
      <c r="P82" s="163">
        <f t="shared" si="78"/>
        <v>0</v>
      </c>
      <c r="Q82" s="163">
        <f t="shared" si="78"/>
        <v>0</v>
      </c>
      <c r="R82" s="163">
        <f t="shared" si="78"/>
        <v>0</v>
      </c>
      <c r="S82" s="163">
        <f t="shared" si="78"/>
        <v>0</v>
      </c>
      <c r="T82" s="163">
        <f t="shared" si="78"/>
        <v>0</v>
      </c>
      <c r="U82" s="163">
        <f t="shared" si="78"/>
        <v>0</v>
      </c>
      <c r="V82" s="163">
        <f t="shared" si="78"/>
        <v>0</v>
      </c>
      <c r="W82" s="163">
        <f t="shared" si="78"/>
        <v>0</v>
      </c>
      <c r="X82" s="163">
        <f t="shared" si="78"/>
        <v>0</v>
      </c>
      <c r="Y82" s="163">
        <f t="shared" si="78"/>
        <v>0</v>
      </c>
      <c r="Z82" s="163">
        <f t="shared" si="78"/>
        <v>0</v>
      </c>
      <c r="AA82" s="163">
        <f t="shared" si="78"/>
        <v>0</v>
      </c>
      <c r="AB82" s="163">
        <f t="shared" si="78"/>
        <v>0</v>
      </c>
      <c r="AC82" s="163">
        <f t="shared" si="78"/>
        <v>0</v>
      </c>
      <c r="AD82" s="163">
        <f t="shared" si="78"/>
        <v>0</v>
      </c>
      <c r="AE82" s="163">
        <f t="shared" si="78"/>
        <v>0</v>
      </c>
      <c r="AF82" s="163">
        <f t="shared" si="78"/>
        <v>0</v>
      </c>
      <c r="AG82" s="107"/>
      <c r="AH82" s="107"/>
      <c r="AI82" s="107"/>
      <c r="AJ82" s="107"/>
      <c r="AK82" s="107"/>
    </row>
    <row r="83" spans="1:37" ht="14.25" x14ac:dyDescent="0.2">
      <c r="A83" s="172" t="s">
        <v>223</v>
      </c>
      <c r="B83" s="170">
        <f>SUM(B75:B82)</f>
        <v>-15613938.760000002</v>
      </c>
      <c r="C83" s="170">
        <f t="shared" ref="C83:V83" si="79">SUM(C75:C82)</f>
        <v>261109.62572027324</v>
      </c>
      <c r="D83" s="170">
        <f t="shared" si="79"/>
        <v>120045.00068408565</v>
      </c>
      <c r="E83" s="170">
        <f t="shared" si="79"/>
        <v>130531.40517062787</v>
      </c>
      <c r="F83" s="170">
        <f t="shared" si="79"/>
        <v>135883.19278262358</v>
      </c>
      <c r="G83" s="170">
        <f t="shared" si="79"/>
        <v>141454.4036867111</v>
      </c>
      <c r="H83" s="170">
        <f t="shared" si="79"/>
        <v>147254.03423786629</v>
      </c>
      <c r="I83" s="170">
        <f t="shared" si="79"/>
        <v>153291.44964161876</v>
      </c>
      <c r="J83" s="170">
        <f t="shared" si="79"/>
        <v>159576.39907692512</v>
      </c>
      <c r="K83" s="170">
        <f t="shared" si="79"/>
        <v>166119.03143907903</v>
      </c>
      <c r="L83" s="170">
        <f t="shared" si="79"/>
        <v>172929.91172808129</v>
      </c>
      <c r="M83" s="170">
        <f t="shared" si="79"/>
        <v>-2589124.8154357029</v>
      </c>
      <c r="N83" s="170">
        <f t="shared" si="79"/>
        <v>224881.0316056789</v>
      </c>
      <c r="O83" s="170">
        <f t="shared" si="79"/>
        <v>234101.15390151134</v>
      </c>
      <c r="P83" s="170">
        <f t="shared" si="79"/>
        <v>243699.30121147353</v>
      </c>
      <c r="Q83" s="170">
        <f t="shared" si="79"/>
        <v>253690.97256114305</v>
      </c>
      <c r="R83" s="170">
        <f t="shared" si="79"/>
        <v>264092.30243615096</v>
      </c>
      <c r="S83" s="170">
        <f t="shared" si="79"/>
        <v>274920.08683603245</v>
      </c>
      <c r="T83" s="170">
        <f t="shared" si="79"/>
        <v>286191.81039631035</v>
      </c>
      <c r="U83" s="170">
        <f t="shared" si="79"/>
        <v>297925.67462255864</v>
      </c>
      <c r="V83" s="170">
        <f t="shared" si="79"/>
        <v>310140.62728208373</v>
      </c>
      <c r="W83" s="170">
        <f>SUM(W75:W82)</f>
        <v>322856.39300064958</v>
      </c>
      <c r="X83" s="170">
        <f>SUM(X75:X82)</f>
        <v>336093.50511367491</v>
      </c>
      <c r="Y83" s="170">
        <f>SUM(Y75:Y82)</f>
        <v>349873.33882333676</v>
      </c>
      <c r="Z83" s="170">
        <f>SUM(Z75:Z82)</f>
        <v>364218.14571509295</v>
      </c>
      <c r="AA83" s="170">
        <f t="shared" ref="AA83:AF83" si="80">SUM(AA75:AA82)</f>
        <v>379151.0896894121</v>
      </c>
      <c r="AB83" s="170">
        <f t="shared" si="80"/>
        <v>394696.2843666774</v>
      </c>
      <c r="AC83" s="170">
        <f t="shared" si="80"/>
        <v>410878.83202571142</v>
      </c>
      <c r="AD83" s="170">
        <f t="shared" si="80"/>
        <v>427724.86413876573</v>
      </c>
      <c r="AE83" s="170">
        <f t="shared" si="80"/>
        <v>445261.58356845513</v>
      </c>
      <c r="AF83" s="170">
        <f t="shared" si="80"/>
        <v>463517.30849476124</v>
      </c>
      <c r="AG83" s="107"/>
      <c r="AH83" s="107"/>
      <c r="AI83" s="107"/>
      <c r="AJ83" s="107"/>
      <c r="AK83" s="107"/>
    </row>
    <row r="84" spans="1:37" ht="14.25" x14ac:dyDescent="0.2">
      <c r="A84" s="172" t="s">
        <v>419</v>
      </c>
      <c r="B84" s="170">
        <f>SUM($B$83:B83)</f>
        <v>-15613938.760000002</v>
      </c>
      <c r="C84" s="170">
        <f>SUM($B$83:C83)</f>
        <v>-15352829.134279728</v>
      </c>
      <c r="D84" s="170">
        <f>SUM($B$83:D83)</f>
        <v>-15232784.133595642</v>
      </c>
      <c r="E84" s="170">
        <f>SUM($B$83:E83)</f>
        <v>-15102252.728425015</v>
      </c>
      <c r="F84" s="170">
        <f>SUM($B$83:F83)</f>
        <v>-14966369.535642391</v>
      </c>
      <c r="G84" s="170">
        <f>SUM($B$83:G83)</f>
        <v>-14824915.13195568</v>
      </c>
      <c r="H84" s="170">
        <f>SUM($B$83:H83)</f>
        <v>-14677661.097717814</v>
      </c>
      <c r="I84" s="170">
        <f>SUM($B$83:I83)</f>
        <v>-14524369.648076195</v>
      </c>
      <c r="J84" s="170">
        <f>SUM($B$83:J83)</f>
        <v>-14364793.24899927</v>
      </c>
      <c r="K84" s="170">
        <f>SUM($B$83:K83)</f>
        <v>-14198674.217560191</v>
      </c>
      <c r="L84" s="170">
        <f>SUM($B$83:L83)</f>
        <v>-14025744.30583211</v>
      </c>
      <c r="M84" s="170">
        <f>SUM($B$83:M83)</f>
        <v>-16614869.121267814</v>
      </c>
      <c r="N84" s="170">
        <f>SUM($B$83:N83)</f>
        <v>-16389988.089662135</v>
      </c>
      <c r="O84" s="170">
        <f>SUM($B$83:O83)</f>
        <v>-16155886.935760623</v>
      </c>
      <c r="P84" s="170">
        <f>SUM($B$83:P83)</f>
        <v>-15912187.634549148</v>
      </c>
      <c r="Q84" s="170">
        <f>SUM($B$83:Q83)</f>
        <v>-15658496.661988005</v>
      </c>
      <c r="R84" s="170">
        <f>SUM($B$83:R83)</f>
        <v>-15394404.359551854</v>
      </c>
      <c r="S84" s="170">
        <f>SUM($B$83:S83)</f>
        <v>-15119484.272715822</v>
      </c>
      <c r="T84" s="170">
        <f>SUM($B$83:T83)</f>
        <v>-14833292.462319512</v>
      </c>
      <c r="U84" s="170">
        <f>SUM($B$83:U83)</f>
        <v>-14535366.787696954</v>
      </c>
      <c r="V84" s="170">
        <f>SUM($B$83:V83)</f>
        <v>-14225226.160414871</v>
      </c>
      <c r="W84" s="170">
        <f>SUM($B$83:W83)</f>
        <v>-13902369.767414222</v>
      </c>
      <c r="X84" s="170">
        <f>SUM($B$83:X83)</f>
        <v>-13566276.262300547</v>
      </c>
      <c r="Y84" s="170">
        <f>SUM($B$83:Y83)</f>
        <v>-13216402.92347721</v>
      </c>
      <c r="Z84" s="170">
        <f>SUM($B$83:Z83)</f>
        <v>-12852184.777762117</v>
      </c>
      <c r="AA84" s="170">
        <f>SUM($B$83:AA83)</f>
        <v>-12473033.688072706</v>
      </c>
      <c r="AB84" s="170">
        <f>SUM($B$83:AB83)</f>
        <v>-12078337.403706029</v>
      </c>
      <c r="AC84" s="170">
        <f>SUM($B$83:AC83)</f>
        <v>-11667458.571680319</v>
      </c>
      <c r="AD84" s="170">
        <f>SUM($B$83:AD83)</f>
        <v>-11239733.707541553</v>
      </c>
      <c r="AE84" s="170">
        <f>SUM($B$83:AE83)</f>
        <v>-10794472.123973098</v>
      </c>
      <c r="AF84" s="170">
        <f>SUM($B$83:AF83)</f>
        <v>-10330954.815478336</v>
      </c>
      <c r="AG84" s="107"/>
      <c r="AH84" s="107"/>
      <c r="AI84" s="107"/>
      <c r="AJ84" s="107"/>
      <c r="AK84" s="107"/>
    </row>
    <row r="85" spans="1:37" x14ac:dyDescent="0.2">
      <c r="A85" s="171" t="s">
        <v>405</v>
      </c>
      <c r="B85" s="176">
        <f t="shared" ref="B85:AF85" si="81">1/POWER((1+$B$44),B73)</f>
        <v>0.94001404391472498</v>
      </c>
      <c r="C85" s="176">
        <f t="shared" si="81"/>
        <v>0.83062122816534867</v>
      </c>
      <c r="D85" s="176">
        <f t="shared" si="81"/>
        <v>0.73395884789727728</v>
      </c>
      <c r="E85" s="176">
        <f t="shared" si="81"/>
        <v>0.64854541653908049</v>
      </c>
      <c r="F85" s="176">
        <f t="shared" si="81"/>
        <v>0.57307185344091227</v>
      </c>
      <c r="G85" s="176">
        <f t="shared" si="81"/>
        <v>0.506381420377231</v>
      </c>
      <c r="H85" s="176">
        <f t="shared" si="81"/>
        <v>0.44745199291086951</v>
      </c>
      <c r="I85" s="176">
        <f t="shared" si="81"/>
        <v>0.39538039490224397</v>
      </c>
      <c r="J85" s="176">
        <f t="shared" si="81"/>
        <v>0.34936855606807815</v>
      </c>
      <c r="K85" s="176">
        <f t="shared" si="81"/>
        <v>0.30871128043481327</v>
      </c>
      <c r="L85" s="176">
        <f t="shared" si="81"/>
        <v>0.27278543822109508</v>
      </c>
      <c r="M85" s="176">
        <f t="shared" si="81"/>
        <v>0.24104041549977473</v>
      </c>
      <c r="N85" s="176">
        <f t="shared" si="81"/>
        <v>0.21298967526709794</v>
      </c>
      <c r="O85" s="176">
        <f t="shared" si="81"/>
        <v>0.18820330058062915</v>
      </c>
      <c r="P85" s="176">
        <f t="shared" si="81"/>
        <v>0.16630140547903963</v>
      </c>
      <c r="Q85" s="176">
        <f t="shared" si="81"/>
        <v>0.14694831269686279</v>
      </c>
      <c r="R85" s="176">
        <f t="shared" si="81"/>
        <v>0.12984740893952712</v>
      </c>
      <c r="S85" s="176">
        <f t="shared" si="81"/>
        <v>0.1147365988685403</v>
      </c>
      <c r="T85" s="176">
        <f t="shared" si="81"/>
        <v>0.10138428812277138</v>
      </c>
      <c r="U85" s="176">
        <f t="shared" si="81"/>
        <v>8.9585833809994991E-2</v>
      </c>
      <c r="V85" s="176">
        <f t="shared" si="81"/>
        <v>7.9160408067504684E-2</v>
      </c>
      <c r="W85" s="176">
        <f t="shared" si="81"/>
        <v>6.9948226621458554E-2</v>
      </c>
      <c r="X85" s="176">
        <f t="shared" si="81"/>
        <v>6.1808099868744894E-2</v>
      </c>
      <c r="Y85" s="176">
        <f t="shared" si="81"/>
        <v>5.4615268948259146E-2</v>
      </c>
      <c r="Z85" s="176">
        <f t="shared" si="81"/>
        <v>4.8259493636351652E-2</v>
      </c>
      <c r="AA85" s="176">
        <f t="shared" si="81"/>
        <v>4.2643362760759598E-2</v>
      </c>
      <c r="AB85" s="176">
        <f t="shared" si="81"/>
        <v>3.7680801237748182E-2</v>
      </c>
      <c r="AC85" s="176">
        <f t="shared" si="81"/>
        <v>3.3295750850709703E-2</v>
      </c>
      <c r="AD85" s="176">
        <f t="shared" si="81"/>
        <v>2.9421004551303101E-2</v>
      </c>
      <c r="AE85" s="176">
        <f t="shared" si="81"/>
        <v>2.5997176417162756E-2</v>
      </c>
      <c r="AF85" s="176">
        <f t="shared" si="81"/>
        <v>2.2971791479334421E-2</v>
      </c>
      <c r="AG85" s="107"/>
      <c r="AH85" s="107"/>
      <c r="AI85" s="107"/>
      <c r="AJ85" s="107"/>
      <c r="AK85" s="107"/>
    </row>
    <row r="86" spans="1:37" ht="28.5" x14ac:dyDescent="0.2">
      <c r="A86" s="169" t="s">
        <v>420</v>
      </c>
      <c r="B86" s="170">
        <f>B83*B85</f>
        <v>-14677321.715224467</v>
      </c>
      <c r="C86" s="170">
        <f>C83*C85</f>
        <v>216883.19800156786</v>
      </c>
      <c r="D86" s="170">
        <f t="shared" ref="D86:AF86" si="82">D83*D85</f>
        <v>88108.090397919368</v>
      </c>
      <c r="E86" s="170">
        <f t="shared" si="82"/>
        <v>84655.544537816342</v>
      </c>
      <c r="F86" s="170">
        <f t="shared" si="82"/>
        <v>77870.833139406881</v>
      </c>
      <c r="G86" s="170">
        <f t="shared" si="82"/>
        <v>71629.881857490982</v>
      </c>
      <c r="H86" s="170">
        <f t="shared" si="82"/>
        <v>65889.111083898679</v>
      </c>
      <c r="I86" s="170">
        <f t="shared" si="82"/>
        <v>60608.43389444067</v>
      </c>
      <c r="J86" s="170">
        <f t="shared" si="82"/>
        <v>55750.976128048729</v>
      </c>
      <c r="K86" s="170">
        <f t="shared" si="82"/>
        <v>51282.81890014909</v>
      </c>
      <c r="L86" s="170">
        <f t="shared" si="82"/>
        <v>47172.761752279948</v>
      </c>
      <c r="M86" s="170">
        <f t="shared" si="82"/>
        <v>-624083.72129339934</v>
      </c>
      <c r="N86" s="170">
        <f t="shared" si="82"/>
        <v>47897.337895423538</v>
      </c>
      <c r="O86" s="170">
        <f t="shared" si="82"/>
        <v>44058.609833998264</v>
      </c>
      <c r="P86" s="170">
        <f t="shared" si="82"/>
        <v>40527.536305727874</v>
      </c>
      <c r="Q86" s="170">
        <f t="shared" si="82"/>
        <v>37279.460364286089</v>
      </c>
      <c r="R86" s="170">
        <f t="shared" si="82"/>
        <v>34291.701192208166</v>
      </c>
      <c r="S86" s="170">
        <f t="shared" si="82"/>
        <v>31543.395724210124</v>
      </c>
      <c r="T86" s="170">
        <f t="shared" si="82"/>
        <v>29015.352963597084</v>
      </c>
      <c r="U86" s="170">
        <f t="shared" si="82"/>
        <v>26689.919974467182</v>
      </c>
      <c r="V86" s="170">
        <f t="shared" si="82"/>
        <v>24550.858613961624</v>
      </c>
      <c r="W86" s="170">
        <f t="shared" si="82"/>
        <v>22583.232143796122</v>
      </c>
      <c r="X86" s="170">
        <f t="shared" si="82"/>
        <v>20773.300929302542</v>
      </c>
      <c r="Y86" s="170">
        <f t="shared" si="82"/>
        <v>19108.426497661934</v>
      </c>
      <c r="Z86" s="170">
        <f t="shared" si="82"/>
        <v>17576.983285381328</v>
      </c>
      <c r="AA86" s="170">
        <f t="shared" si="82"/>
        <v>16168.277458762897</v>
      </c>
      <c r="AB86" s="170">
        <f t="shared" si="82"/>
        <v>14872.472240498506</v>
      </c>
      <c r="AC86" s="170">
        <f t="shared" si="82"/>
        <v>13680.519220958691</v>
      </c>
      <c r="AD86" s="170">
        <f t="shared" si="82"/>
        <v>12584.095174532127</v>
      </c>
      <c r="AE86" s="170">
        <f t="shared" si="82"/>
        <v>11575.543939814386</v>
      </c>
      <c r="AF86" s="170">
        <f t="shared" si="82"/>
        <v>10647.822957803981</v>
      </c>
      <c r="AG86" s="107"/>
      <c r="AH86" s="107"/>
      <c r="AI86" s="107"/>
      <c r="AJ86" s="107"/>
      <c r="AK86" s="107"/>
    </row>
    <row r="87" spans="1:37" ht="14.25" x14ac:dyDescent="0.2">
      <c r="A87" s="169" t="s">
        <v>421</v>
      </c>
      <c r="B87" s="170">
        <f>SUM($B$86:B86)</f>
        <v>-14677321.715224467</v>
      </c>
      <c r="C87" s="170">
        <f>SUM($B$86:C86)</f>
        <v>-14460438.5172229</v>
      </c>
      <c r="D87" s="170">
        <f>SUM($B$86:D86)</f>
        <v>-14372330.426824981</v>
      </c>
      <c r="E87" s="170">
        <f>SUM($B$86:E86)</f>
        <v>-14287674.882287165</v>
      </c>
      <c r="F87" s="170">
        <f>SUM($B$86:F86)</f>
        <v>-14209804.049147759</v>
      </c>
      <c r="G87" s="170">
        <f>SUM($B$86:G86)</f>
        <v>-14138174.167290268</v>
      </c>
      <c r="H87" s="170">
        <f>SUM($B$86:H86)</f>
        <v>-14072285.05620637</v>
      </c>
      <c r="I87" s="170">
        <f>SUM($B$86:I86)</f>
        <v>-14011676.622311929</v>
      </c>
      <c r="J87" s="170">
        <f>SUM($B$86:J86)</f>
        <v>-13955925.64618388</v>
      </c>
      <c r="K87" s="170">
        <f>SUM($B$86:K86)</f>
        <v>-13904642.827283731</v>
      </c>
      <c r="L87" s="170">
        <f>SUM($B$86:L86)</f>
        <v>-13857470.065531451</v>
      </c>
      <c r="M87" s="170">
        <f>SUM($B$86:M86)</f>
        <v>-14481553.78682485</v>
      </c>
      <c r="N87" s="170">
        <f>SUM($B$86:N86)</f>
        <v>-14433656.448929427</v>
      </c>
      <c r="O87" s="170">
        <f>SUM($B$86:O86)</f>
        <v>-14389597.839095429</v>
      </c>
      <c r="P87" s="170">
        <f>SUM($B$86:P86)</f>
        <v>-14349070.302789701</v>
      </c>
      <c r="Q87" s="170">
        <f>SUM($B$86:Q86)</f>
        <v>-14311790.842425415</v>
      </c>
      <c r="R87" s="170">
        <f>SUM($B$86:R86)</f>
        <v>-14277499.141233208</v>
      </c>
      <c r="S87" s="170">
        <f>SUM($B$86:S86)</f>
        <v>-14245955.745508997</v>
      </c>
      <c r="T87" s="170">
        <f>SUM($B$86:T86)</f>
        <v>-14216940.3925454</v>
      </c>
      <c r="U87" s="170">
        <f>SUM($B$86:U86)</f>
        <v>-14190250.472570933</v>
      </c>
      <c r="V87" s="170">
        <f>SUM($B$86:V86)</f>
        <v>-14165699.613956971</v>
      </c>
      <c r="W87" s="170">
        <f>SUM($B$86:W86)</f>
        <v>-14143116.381813174</v>
      </c>
      <c r="X87" s="170">
        <f>SUM($B$86:X86)</f>
        <v>-14122343.080883872</v>
      </c>
      <c r="Y87" s="170">
        <f>SUM($B$86:Y86)</f>
        <v>-14103234.654386209</v>
      </c>
      <c r="Z87" s="170">
        <f>SUM($B$86:Z86)</f>
        <v>-14085657.671100829</v>
      </c>
      <c r="AA87" s="170">
        <f>SUM($B$86:AA86)</f>
        <v>-14069489.393642066</v>
      </c>
      <c r="AB87" s="170">
        <f>SUM($B$86:AB86)</f>
        <v>-14054616.921401568</v>
      </c>
      <c r="AC87" s="170">
        <f>SUM($B$86:AC86)</f>
        <v>-14040936.402180608</v>
      </c>
      <c r="AD87" s="170">
        <f>SUM($B$86:AD86)</f>
        <v>-14028352.307006076</v>
      </c>
      <c r="AE87" s="170">
        <f>SUM($B$86:AE86)</f>
        <v>-14016776.763066262</v>
      </c>
      <c r="AF87" s="170">
        <f>SUM($B$86:AF86)</f>
        <v>-14006128.940108458</v>
      </c>
      <c r="AG87" s="107"/>
      <c r="AH87" s="107"/>
      <c r="AI87" s="107"/>
      <c r="AJ87" s="107"/>
      <c r="AK87" s="107"/>
    </row>
    <row r="88" spans="1:37" ht="14.25" x14ac:dyDescent="0.2">
      <c r="A88" s="169" t="s">
        <v>422</v>
      </c>
      <c r="B88" s="177">
        <f>IF((ISERR(IRR($B$83:B83))),0,IF(IRR($B$83:B83)&lt;0,0,IRR($B$83:B83)))</f>
        <v>0</v>
      </c>
      <c r="C88" s="177">
        <f>IF((ISERR(IRR($B$83:C83))),0,IF(IRR($B$83:C83)&lt;0,0,IRR($B$83:C83)))</f>
        <v>0</v>
      </c>
      <c r="D88" s="177">
        <f>IF((ISERR(IRR($B$83:D83))),0,IF(IRR($B$83:D83)&lt;0,0,IRR($B$83:D83)))</f>
        <v>0</v>
      </c>
      <c r="E88" s="177">
        <f>IF((ISERR(IRR($B$83:E83))),0,IF(IRR($B$83:E83)&lt;0,0,IRR($B$83:E83)))</f>
        <v>0</v>
      </c>
      <c r="F88" s="177">
        <f>IF((ISERR(IRR($B$83:F83))),0,IF(IRR($B$83:F83)&lt;0,0,IRR($B$83:F83)))</f>
        <v>0</v>
      </c>
      <c r="G88" s="177">
        <f>IF((ISERR(IRR($B$83:G83))),0,IF(IRR($B$83:G83)&lt;0,0,IRR($B$83:G83)))</f>
        <v>0</v>
      </c>
      <c r="H88" s="177">
        <f>IF((ISERR(IRR($B$83:H83))),0,IF(IRR($B$83:H83)&lt;0,0,IRR($B$83:H83)))</f>
        <v>0</v>
      </c>
      <c r="I88" s="177">
        <f>IF((ISERR(IRR($B$83:I83))),0,IF(IRR($B$83:I83)&lt;0,0,IRR($B$83:I83)))</f>
        <v>0</v>
      </c>
      <c r="J88" s="177">
        <f>IF((ISERR(IRR($B$83:J83))),0,IF(IRR($B$83:J83)&lt;0,0,IRR($B$83:J83)))</f>
        <v>0</v>
      </c>
      <c r="K88" s="177">
        <f>IF((ISERR(IRR($B$83:K83))),0,IF(IRR($B$83:K83)&lt;0,0,IRR($B$83:K83)))</f>
        <v>0</v>
      </c>
      <c r="L88" s="177">
        <f>IF((ISERR(IRR($B$83:L83))),0,IF(IRR($B$83:L83)&lt;0,0,IRR($B$83:L83)))</f>
        <v>0</v>
      </c>
      <c r="M88" s="177">
        <f>IF((ISERR(IRR($B$83:M83))),0,IF(IRR($B$83:M83)&lt;0,0,IRR($B$83:M83)))</f>
        <v>0</v>
      </c>
      <c r="N88" s="177">
        <f>IF((ISERR(IRR($B$83:N83))),0,IF(IRR($B$83:N83)&lt;0,0,IRR($B$83:N83)))</f>
        <v>0</v>
      </c>
      <c r="O88" s="177">
        <f>IF((ISERR(IRR($B$83:O83))),0,IF(IRR($B$83:O83)&lt;0,0,IRR($B$83:O83)))</f>
        <v>0</v>
      </c>
      <c r="P88" s="177">
        <f>IF((ISERR(IRR($B$83:P83))),0,IF(IRR($B$83:P83)&lt;0,0,IRR($B$83:P83)))</f>
        <v>0</v>
      </c>
      <c r="Q88" s="177">
        <f>IF((ISERR(IRR($B$83:Q83))),0,IF(IRR($B$83:Q83)&lt;0,0,IRR($B$83:Q83)))</f>
        <v>0</v>
      </c>
      <c r="R88" s="177">
        <f>IF((ISERR(IRR($B$83:R83))),0,IF(IRR($B$83:R83)&lt;0,0,IRR($B$83:R83)))</f>
        <v>0</v>
      </c>
      <c r="S88" s="177">
        <f>IF((ISERR(IRR($B$83:S83))),0,IF(IRR($B$83:S83)&lt;0,0,IRR($B$83:S83)))</f>
        <v>0</v>
      </c>
      <c r="T88" s="177">
        <f>IF((ISERR(IRR($B$83:T83))),0,IF(IRR($B$83:T83)&lt;0,0,IRR($B$83:T83)))</f>
        <v>0</v>
      </c>
      <c r="U88" s="177">
        <f>IF((ISERR(IRR($B$83:U83))),0,IF(IRR($B$83:U83)&lt;0,0,IRR($B$83:U83)))</f>
        <v>0</v>
      </c>
      <c r="V88" s="177">
        <f>IF((ISERR(IRR($B$83:V83))),0,IF(IRR($B$83:V83)&lt;0,0,IRR($B$83:V83)))</f>
        <v>0</v>
      </c>
      <c r="W88" s="177">
        <f>IF((ISERR(IRR($B$83:W83))),0,IF(IRR($B$83:W83)&lt;0,0,IRR($B$83:W83)))</f>
        <v>0</v>
      </c>
      <c r="X88" s="177">
        <f>IF((ISERR(IRR($B$83:X83))),0,IF(IRR($B$83:X83)&lt;0,0,IRR($B$83:X83)))</f>
        <v>0</v>
      </c>
      <c r="Y88" s="177">
        <f>IF((ISERR(IRR($B$83:Y83))),0,IF(IRR($B$83:Y83)&lt;0,0,IRR($B$83:Y83)))</f>
        <v>0</v>
      </c>
      <c r="Z88" s="177">
        <f>IF((ISERR(IRR($B$83:Z83))),0,IF(IRR($B$83:Z83)&lt;0,0,IRR($B$83:Z83)))</f>
        <v>0</v>
      </c>
      <c r="AA88" s="177">
        <f>IF((ISERR(IRR($B$83:AA83))),0,IF(IRR($B$83:AA83)&lt;0,0,IRR($B$83:AA83)))</f>
        <v>0</v>
      </c>
      <c r="AB88" s="177">
        <f>IF((ISERR(IRR($B$83:AB83))),0,IF(IRR($B$83:AB83)&lt;0,0,IRR($B$83:AB83)))</f>
        <v>0</v>
      </c>
      <c r="AC88" s="177">
        <f>IF((ISERR(IRR($B$83:AC83))),0,IF(IRR($B$83:AC83)&lt;0,0,IRR($B$83:AC83)))</f>
        <v>0</v>
      </c>
      <c r="AD88" s="177">
        <f>IF((ISERR(IRR($B$83:AD83))),0,IF(IRR($B$83:AD83)&lt;0,0,IRR($B$83:AD83)))</f>
        <v>0</v>
      </c>
      <c r="AE88" s="177">
        <f>IF((ISERR(IRR($B$83:AE83))),0,IF(IRR($B$83:AE83)&lt;0,0,IRR($B$83:AE83)))</f>
        <v>0</v>
      </c>
      <c r="AF88" s="177">
        <f>IF((ISERR(IRR($B$83:AF83))),0,IF(IRR($B$83:AF83)&lt;0,0,IRR($B$83:AF83)))</f>
        <v>0</v>
      </c>
      <c r="AG88" s="107"/>
      <c r="AH88" s="107"/>
      <c r="AI88" s="107"/>
      <c r="AJ88" s="107"/>
      <c r="AK88" s="107"/>
    </row>
    <row r="89" spans="1:37" ht="14.25" x14ac:dyDescent="0.2">
      <c r="A89" s="169" t="s">
        <v>423</v>
      </c>
      <c r="B89" s="178">
        <f>IF(AND(B84&gt;0,A84&lt;0),(B74-(B84/(B84-A84))),0)</f>
        <v>0</v>
      </c>
      <c r="C89" s="178">
        <f t="shared" ref="C89:AF89" si="83">IF(AND(C84&gt;0,B84&lt;0),(C74-(C84/(C84-B84))),0)</f>
        <v>0</v>
      </c>
      <c r="D89" s="178">
        <f t="shared" si="83"/>
        <v>0</v>
      </c>
      <c r="E89" s="178">
        <f t="shared" si="83"/>
        <v>0</v>
      </c>
      <c r="F89" s="178">
        <f t="shared" si="83"/>
        <v>0</v>
      </c>
      <c r="G89" s="178">
        <f t="shared" si="83"/>
        <v>0</v>
      </c>
      <c r="H89" s="178">
        <f>IF(AND(H84&gt;0,G84&lt;0),(H74-(H84/(H84-G84))),0)</f>
        <v>0</v>
      </c>
      <c r="I89" s="178">
        <f t="shared" si="83"/>
        <v>0</v>
      </c>
      <c r="J89" s="178">
        <f t="shared" si="83"/>
        <v>0</v>
      </c>
      <c r="K89" s="178">
        <f t="shared" si="83"/>
        <v>0</v>
      </c>
      <c r="L89" s="178">
        <f t="shared" si="83"/>
        <v>0</v>
      </c>
      <c r="M89" s="178">
        <f t="shared" si="83"/>
        <v>0</v>
      </c>
      <c r="N89" s="178">
        <f t="shared" si="83"/>
        <v>0</v>
      </c>
      <c r="O89" s="178">
        <f t="shared" si="83"/>
        <v>0</v>
      </c>
      <c r="P89" s="178">
        <f t="shared" si="83"/>
        <v>0</v>
      </c>
      <c r="Q89" s="178">
        <f t="shared" si="83"/>
        <v>0</v>
      </c>
      <c r="R89" s="178">
        <f t="shared" si="83"/>
        <v>0</v>
      </c>
      <c r="S89" s="178">
        <f t="shared" si="83"/>
        <v>0</v>
      </c>
      <c r="T89" s="178">
        <f t="shared" si="83"/>
        <v>0</v>
      </c>
      <c r="U89" s="178">
        <f t="shared" si="83"/>
        <v>0</v>
      </c>
      <c r="V89" s="178">
        <f t="shared" si="83"/>
        <v>0</v>
      </c>
      <c r="W89" s="178">
        <f t="shared" si="83"/>
        <v>0</v>
      </c>
      <c r="X89" s="178">
        <f t="shared" si="83"/>
        <v>0</v>
      </c>
      <c r="Y89" s="178">
        <f t="shared" si="83"/>
        <v>0</v>
      </c>
      <c r="Z89" s="178">
        <f t="shared" si="83"/>
        <v>0</v>
      </c>
      <c r="AA89" s="178">
        <f t="shared" si="83"/>
        <v>0</v>
      </c>
      <c r="AB89" s="178">
        <f t="shared" si="83"/>
        <v>0</v>
      </c>
      <c r="AC89" s="178">
        <f t="shared" si="83"/>
        <v>0</v>
      </c>
      <c r="AD89" s="178">
        <f t="shared" si="83"/>
        <v>0</v>
      </c>
      <c r="AE89" s="178">
        <f t="shared" si="83"/>
        <v>0</v>
      </c>
      <c r="AF89" s="178">
        <f t="shared" si="83"/>
        <v>0</v>
      </c>
      <c r="AG89" s="107"/>
      <c r="AH89" s="107"/>
      <c r="AI89" s="107"/>
      <c r="AJ89" s="107"/>
      <c r="AK89" s="107"/>
    </row>
    <row r="90" spans="1:37" ht="15" thickBot="1" x14ac:dyDescent="0.25">
      <c r="A90" s="179" t="s">
        <v>424</v>
      </c>
      <c r="B90" s="180">
        <f t="shared" ref="B90:AF90" si="84">IF(AND(B87&gt;0,A87&lt;0),(B74-(B87/(B87-A87))),0)</f>
        <v>0</v>
      </c>
      <c r="C90" s="180">
        <f t="shared" si="84"/>
        <v>0</v>
      </c>
      <c r="D90" s="180">
        <f t="shared" si="84"/>
        <v>0</v>
      </c>
      <c r="E90" s="180">
        <f t="shared" si="84"/>
        <v>0</v>
      </c>
      <c r="F90" s="180">
        <f t="shared" si="84"/>
        <v>0</v>
      </c>
      <c r="G90" s="180">
        <f t="shared" si="84"/>
        <v>0</v>
      </c>
      <c r="H90" s="180">
        <f t="shared" si="84"/>
        <v>0</v>
      </c>
      <c r="I90" s="180">
        <f t="shared" si="84"/>
        <v>0</v>
      </c>
      <c r="J90" s="180">
        <f t="shared" si="84"/>
        <v>0</v>
      </c>
      <c r="K90" s="180">
        <f t="shared" si="84"/>
        <v>0</v>
      </c>
      <c r="L90" s="180">
        <f t="shared" si="84"/>
        <v>0</v>
      </c>
      <c r="M90" s="180">
        <f t="shared" si="84"/>
        <v>0</v>
      </c>
      <c r="N90" s="180">
        <f t="shared" si="84"/>
        <v>0</v>
      </c>
      <c r="O90" s="180">
        <f t="shared" si="84"/>
        <v>0</v>
      </c>
      <c r="P90" s="180">
        <f t="shared" si="84"/>
        <v>0</v>
      </c>
      <c r="Q90" s="180">
        <f t="shared" si="84"/>
        <v>0</v>
      </c>
      <c r="R90" s="180">
        <f t="shared" si="84"/>
        <v>0</v>
      </c>
      <c r="S90" s="180">
        <f t="shared" si="84"/>
        <v>0</v>
      </c>
      <c r="T90" s="180">
        <f t="shared" si="84"/>
        <v>0</v>
      </c>
      <c r="U90" s="180">
        <f t="shared" si="84"/>
        <v>0</v>
      </c>
      <c r="V90" s="180">
        <f t="shared" si="84"/>
        <v>0</v>
      </c>
      <c r="W90" s="180">
        <f t="shared" si="84"/>
        <v>0</v>
      </c>
      <c r="X90" s="180">
        <f t="shared" si="84"/>
        <v>0</v>
      </c>
      <c r="Y90" s="180">
        <f t="shared" si="84"/>
        <v>0</v>
      </c>
      <c r="Z90" s="180">
        <f t="shared" si="84"/>
        <v>0</v>
      </c>
      <c r="AA90" s="180">
        <f t="shared" si="84"/>
        <v>0</v>
      </c>
      <c r="AB90" s="180">
        <f t="shared" si="84"/>
        <v>0</v>
      </c>
      <c r="AC90" s="180">
        <f t="shared" si="84"/>
        <v>0</v>
      </c>
      <c r="AD90" s="180">
        <f t="shared" si="84"/>
        <v>0</v>
      </c>
      <c r="AE90" s="180">
        <f t="shared" si="84"/>
        <v>0</v>
      </c>
      <c r="AF90" s="180">
        <f t="shared" si="84"/>
        <v>0</v>
      </c>
      <c r="AG90" s="107"/>
      <c r="AH90" s="107"/>
      <c r="AI90" s="107"/>
      <c r="AJ90" s="107"/>
      <c r="AK90" s="107"/>
    </row>
    <row r="91" spans="1:37" s="156" customFormat="1" x14ac:dyDescent="0.2">
      <c r="A91" s="142"/>
      <c r="B91" s="121">
        <v>2027</v>
      </c>
      <c r="C91" s="121">
        <f>B91+1</f>
        <v>2028</v>
      </c>
      <c r="D91" s="106">
        <f t="shared" ref="D91:AF92" si="85">C91+1</f>
        <v>2029</v>
      </c>
      <c r="E91" s="106">
        <f t="shared" si="85"/>
        <v>2030</v>
      </c>
      <c r="F91" s="106">
        <f t="shared" si="85"/>
        <v>2031</v>
      </c>
      <c r="G91" s="106">
        <f t="shared" si="85"/>
        <v>2032</v>
      </c>
      <c r="H91" s="106">
        <f t="shared" si="85"/>
        <v>2033</v>
      </c>
      <c r="I91" s="106">
        <f t="shared" si="85"/>
        <v>2034</v>
      </c>
      <c r="J91" s="106">
        <f t="shared" si="85"/>
        <v>2035</v>
      </c>
      <c r="K91" s="106">
        <f t="shared" si="85"/>
        <v>2036</v>
      </c>
      <c r="L91" s="106">
        <f t="shared" si="85"/>
        <v>2037</v>
      </c>
      <c r="M91" s="106">
        <f t="shared" si="85"/>
        <v>2038</v>
      </c>
      <c r="N91" s="106">
        <f t="shared" si="85"/>
        <v>2039</v>
      </c>
      <c r="O91" s="106">
        <f t="shared" si="85"/>
        <v>2040</v>
      </c>
      <c r="P91" s="106">
        <f t="shared" si="85"/>
        <v>2041</v>
      </c>
      <c r="Q91" s="106">
        <f t="shared" si="85"/>
        <v>2042</v>
      </c>
      <c r="R91" s="106">
        <f t="shared" si="85"/>
        <v>2043</v>
      </c>
      <c r="S91" s="106">
        <f t="shared" si="85"/>
        <v>2044</v>
      </c>
      <c r="T91" s="106">
        <f t="shared" si="85"/>
        <v>2045</v>
      </c>
      <c r="U91" s="106">
        <f t="shared" si="85"/>
        <v>2046</v>
      </c>
      <c r="V91" s="106">
        <f t="shared" si="85"/>
        <v>2047</v>
      </c>
      <c r="W91" s="106">
        <f t="shared" si="85"/>
        <v>2048</v>
      </c>
      <c r="X91" s="106">
        <f t="shared" si="85"/>
        <v>2049</v>
      </c>
      <c r="Y91" s="106">
        <f t="shared" si="85"/>
        <v>2050</v>
      </c>
      <c r="Z91" s="106">
        <f t="shared" si="85"/>
        <v>2051</v>
      </c>
      <c r="AA91" s="106">
        <f t="shared" si="85"/>
        <v>2052</v>
      </c>
      <c r="AB91" s="106">
        <f t="shared" si="85"/>
        <v>2053</v>
      </c>
      <c r="AC91" s="106">
        <f t="shared" si="85"/>
        <v>2054</v>
      </c>
      <c r="AD91" s="106">
        <f t="shared" si="85"/>
        <v>2055</v>
      </c>
      <c r="AE91" s="106">
        <f t="shared" si="85"/>
        <v>2056</v>
      </c>
      <c r="AF91" s="106">
        <f t="shared" si="85"/>
        <v>2057</v>
      </c>
    </row>
    <row r="92" spans="1:37" ht="15.6" customHeight="1" x14ac:dyDescent="0.2">
      <c r="A92" s="181" t="s">
        <v>425</v>
      </c>
      <c r="B92" s="182"/>
      <c r="C92" s="182"/>
      <c r="D92" s="369">
        <v>1</v>
      </c>
      <c r="E92" s="369">
        <f>D92+1</f>
        <v>2</v>
      </c>
      <c r="F92" s="369">
        <f t="shared" si="85"/>
        <v>3</v>
      </c>
      <c r="G92" s="369">
        <f t="shared" si="85"/>
        <v>4</v>
      </c>
      <c r="H92" s="369">
        <f t="shared" si="85"/>
        <v>5</v>
      </c>
      <c r="I92" s="369">
        <f t="shared" si="85"/>
        <v>6</v>
      </c>
      <c r="J92" s="369">
        <f t="shared" si="85"/>
        <v>7</v>
      </c>
      <c r="K92" s="369">
        <f t="shared" si="85"/>
        <v>8</v>
      </c>
      <c r="L92" s="369">
        <f t="shared" si="85"/>
        <v>9</v>
      </c>
      <c r="M92" s="182">
        <f t="shared" si="85"/>
        <v>10</v>
      </c>
      <c r="N92" s="182">
        <f t="shared" si="85"/>
        <v>11</v>
      </c>
      <c r="O92" s="182">
        <f t="shared" si="85"/>
        <v>12</v>
      </c>
      <c r="P92" s="182"/>
      <c r="Q92" s="182"/>
      <c r="R92" s="182"/>
      <c r="S92" s="182"/>
      <c r="T92" s="182"/>
      <c r="U92" s="182"/>
      <c r="V92" s="182"/>
      <c r="W92" s="182"/>
      <c r="X92" s="182"/>
      <c r="Y92" s="182"/>
      <c r="Z92" s="182"/>
      <c r="AA92" s="182">
        <v>25</v>
      </c>
      <c r="AB92" s="182"/>
      <c r="AC92" s="182"/>
      <c r="AD92" s="182"/>
      <c r="AE92" s="182"/>
      <c r="AF92" s="182">
        <v>30</v>
      </c>
      <c r="AG92" s="182"/>
      <c r="AH92" s="182"/>
      <c r="AI92" s="182"/>
      <c r="AJ92" s="182"/>
      <c r="AK92" s="182"/>
    </row>
    <row r="93" spans="1:37" ht="12.75" x14ac:dyDescent="0.2">
      <c r="A93" s="183" t="s">
        <v>426</v>
      </c>
      <c r="B93" s="183"/>
      <c r="C93" s="183"/>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row>
    <row r="94" spans="1:37" ht="12.75" x14ac:dyDescent="0.2">
      <c r="A94" s="183" t="s">
        <v>427</v>
      </c>
      <c r="B94" s="183"/>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row>
    <row r="95" spans="1:37" ht="12.75" x14ac:dyDescent="0.2">
      <c r="A95" s="183" t="s">
        <v>428</v>
      </c>
      <c r="B95" s="183"/>
      <c r="C95" s="183"/>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row>
    <row r="96" spans="1:37" ht="12.75" x14ac:dyDescent="0.2">
      <c r="A96" s="184" t="s">
        <v>429</v>
      </c>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row>
    <row r="97" spans="1:63" ht="33" customHeight="1" x14ac:dyDescent="0.2">
      <c r="A97" s="466" t="s">
        <v>430</v>
      </c>
      <c r="B97" s="466"/>
      <c r="C97" s="466"/>
      <c r="D97" s="466"/>
      <c r="E97" s="466"/>
      <c r="F97" s="466"/>
      <c r="G97" s="466"/>
      <c r="H97" s="466"/>
      <c r="I97" s="466"/>
      <c r="J97" s="466"/>
      <c r="K97" s="466"/>
      <c r="L97" s="466"/>
      <c r="M97" s="173"/>
      <c r="N97" s="173"/>
      <c r="O97" s="173"/>
      <c r="P97" s="173"/>
      <c r="Q97" s="173"/>
      <c r="R97" s="173"/>
      <c r="S97" s="173"/>
      <c r="T97" s="173"/>
      <c r="U97" s="173"/>
      <c r="V97" s="173"/>
      <c r="W97" s="173"/>
      <c r="X97" s="173"/>
      <c r="Y97" s="173"/>
      <c r="Z97" s="173"/>
      <c r="AA97" s="173"/>
      <c r="AB97" s="173"/>
      <c r="AC97" s="173"/>
      <c r="AD97" s="173"/>
      <c r="AE97" s="173"/>
      <c r="AF97" s="173"/>
      <c r="AG97" s="173"/>
      <c r="AH97" s="173"/>
      <c r="AI97" s="173"/>
      <c r="AJ97" s="173"/>
      <c r="AK97" s="173"/>
    </row>
    <row r="98" spans="1:63" hidden="1" x14ac:dyDescent="0.2">
      <c r="C98" s="122"/>
    </row>
    <row r="99" spans="1:63" ht="12.75" hidden="1" x14ac:dyDescent="0.2">
      <c r="A99" s="188"/>
      <c r="B99" s="186"/>
      <c r="C99" s="186"/>
      <c r="D99" s="186"/>
      <c r="E99" s="186"/>
      <c r="F99" s="186"/>
      <c r="G99" s="186"/>
      <c r="H99" s="186"/>
      <c r="I99" s="186"/>
      <c r="J99" s="186"/>
      <c r="K99" s="186"/>
      <c r="L99" s="186"/>
      <c r="M99" s="186"/>
      <c r="N99" s="186"/>
      <c r="O99" s="186"/>
      <c r="P99" s="186"/>
      <c r="Q99" s="186"/>
      <c r="R99" s="186"/>
      <c r="S99" s="186"/>
      <c r="T99" s="186"/>
      <c r="U99" s="186"/>
      <c r="V99" s="186"/>
      <c r="W99" s="186"/>
      <c r="X99" s="186"/>
      <c r="Y99" s="186"/>
      <c r="Z99" s="186"/>
      <c r="AA99" s="186"/>
      <c r="AB99" s="186"/>
      <c r="AC99" s="186"/>
      <c r="AD99" s="186"/>
      <c r="AE99" s="186"/>
      <c r="AF99" s="186"/>
      <c r="AG99" s="186"/>
      <c r="AH99" s="186"/>
      <c r="AI99" s="186"/>
      <c r="AJ99" s="186"/>
      <c r="AK99" s="186"/>
      <c r="AL99" s="186"/>
      <c r="AM99" s="186"/>
      <c r="AN99" s="186"/>
      <c r="AO99" s="186"/>
      <c r="AP99" s="186"/>
      <c r="AQ99" s="186"/>
      <c r="AR99" s="186"/>
      <c r="AS99" s="186"/>
    </row>
    <row r="100" spans="1:63" ht="12.75" hidden="1" x14ac:dyDescent="0.2">
      <c r="A100" s="189"/>
      <c r="B100" s="380">
        <v>2023</v>
      </c>
      <c r="C100" s="380">
        <v>2024</v>
      </c>
      <c r="D100" s="191">
        <f t="shared" ref="D100:AJ100" si="86">C100+1</f>
        <v>2025</v>
      </c>
      <c r="E100" s="191">
        <f t="shared" si="86"/>
        <v>2026</v>
      </c>
      <c r="F100" s="382">
        <f t="shared" si="86"/>
        <v>2027</v>
      </c>
      <c r="G100" s="381">
        <f t="shared" si="86"/>
        <v>2028</v>
      </c>
      <c r="H100" s="382">
        <f t="shared" si="86"/>
        <v>2029</v>
      </c>
      <c r="I100" s="382">
        <f t="shared" si="86"/>
        <v>2030</v>
      </c>
      <c r="J100" s="382">
        <f t="shared" si="86"/>
        <v>2031</v>
      </c>
      <c r="K100" s="382">
        <f t="shared" si="86"/>
        <v>2032</v>
      </c>
      <c r="L100" s="382">
        <f t="shared" si="86"/>
        <v>2033</v>
      </c>
      <c r="M100" s="191">
        <f t="shared" si="86"/>
        <v>2034</v>
      </c>
      <c r="N100" s="191">
        <f t="shared" si="86"/>
        <v>2035</v>
      </c>
      <c r="O100" s="191">
        <f t="shared" si="86"/>
        <v>2036</v>
      </c>
      <c r="P100" s="191">
        <f t="shared" si="86"/>
        <v>2037</v>
      </c>
      <c r="Q100" s="191">
        <f t="shared" si="86"/>
        <v>2038</v>
      </c>
      <c r="R100" s="191">
        <f t="shared" si="86"/>
        <v>2039</v>
      </c>
      <c r="S100" s="191">
        <f t="shared" si="86"/>
        <v>2040</v>
      </c>
      <c r="T100" s="191">
        <f t="shared" si="86"/>
        <v>2041</v>
      </c>
      <c r="U100" s="191">
        <f t="shared" si="86"/>
        <v>2042</v>
      </c>
      <c r="V100" s="191">
        <f t="shared" si="86"/>
        <v>2043</v>
      </c>
      <c r="W100" s="191">
        <f t="shared" si="86"/>
        <v>2044</v>
      </c>
      <c r="X100" s="191">
        <f t="shared" si="86"/>
        <v>2045</v>
      </c>
      <c r="Y100" s="191">
        <f t="shared" si="86"/>
        <v>2046</v>
      </c>
      <c r="Z100" s="191">
        <f t="shared" si="86"/>
        <v>2047</v>
      </c>
      <c r="AA100" s="191">
        <f t="shared" si="86"/>
        <v>2048</v>
      </c>
      <c r="AB100" s="191">
        <f t="shared" si="86"/>
        <v>2049</v>
      </c>
      <c r="AC100" s="191">
        <f t="shared" si="86"/>
        <v>2050</v>
      </c>
      <c r="AD100" s="191">
        <f t="shared" si="86"/>
        <v>2051</v>
      </c>
      <c r="AE100" s="191">
        <f t="shared" si="86"/>
        <v>2052</v>
      </c>
      <c r="AF100" s="191">
        <f t="shared" si="86"/>
        <v>2053</v>
      </c>
      <c r="AG100" s="191">
        <f t="shared" si="86"/>
        <v>2054</v>
      </c>
      <c r="AH100" s="191">
        <f t="shared" si="86"/>
        <v>2055</v>
      </c>
      <c r="AI100" s="191">
        <f t="shared" si="86"/>
        <v>2056</v>
      </c>
      <c r="AJ100" s="191">
        <f t="shared" si="86"/>
        <v>2057</v>
      </c>
      <c r="AK100" s="107"/>
    </row>
    <row r="101" spans="1:63" ht="12.75" hidden="1" x14ac:dyDescent="0.2">
      <c r="A101" s="192" t="s">
        <v>558</v>
      </c>
      <c r="B101" s="193"/>
      <c r="C101" s="193">
        <f>C103*$B$105*$B$106*1000</f>
        <v>0</v>
      </c>
      <c r="D101" s="193">
        <f t="shared" ref="D101:F101" si="87">D103*$B$105*$B$106*1000</f>
        <v>0</v>
      </c>
      <c r="E101" s="193">
        <f>E103*$B$105*$B$106*1000</f>
        <v>0</v>
      </c>
      <c r="F101" s="193">
        <f t="shared" si="87"/>
        <v>0</v>
      </c>
      <c r="G101" s="193">
        <f>$E$112*G105</f>
        <v>98941.596636280286</v>
      </c>
      <c r="H101" s="193">
        <f>$E$112*H105</f>
        <v>106412.31463778288</v>
      </c>
      <c r="I101" s="193">
        <f>$E$112*I105</f>
        <v>111150.67262820542</v>
      </c>
      <c r="J101" s="193">
        <f t="shared" ref="J101:AJ101" si="88">$E$112*J105</f>
        <v>111150.67262820542</v>
      </c>
      <c r="K101" s="193">
        <f t="shared" si="88"/>
        <v>111150.67262820542</v>
      </c>
      <c r="L101" s="193">
        <f t="shared" si="88"/>
        <v>111150.67262820542</v>
      </c>
      <c r="M101" s="193">
        <f t="shared" si="88"/>
        <v>111150.67262820542</v>
      </c>
      <c r="N101" s="193">
        <f t="shared" si="88"/>
        <v>111150.67262820542</v>
      </c>
      <c r="O101" s="193">
        <f t="shared" si="88"/>
        <v>111150.67262820542</v>
      </c>
      <c r="P101" s="193">
        <f t="shared" si="88"/>
        <v>111150.67262820542</v>
      </c>
      <c r="Q101" s="193">
        <f t="shared" si="88"/>
        <v>111150.67262820542</v>
      </c>
      <c r="R101" s="193">
        <f t="shared" si="88"/>
        <v>111150.67262820542</v>
      </c>
      <c r="S101" s="193">
        <f t="shared" si="88"/>
        <v>111150.67262820542</v>
      </c>
      <c r="T101" s="193">
        <f t="shared" si="88"/>
        <v>111150.67262820542</v>
      </c>
      <c r="U101" s="193">
        <f t="shared" si="88"/>
        <v>111150.67262820542</v>
      </c>
      <c r="V101" s="193">
        <f t="shared" si="88"/>
        <v>111150.67262820542</v>
      </c>
      <c r="W101" s="193">
        <f t="shared" si="88"/>
        <v>111150.67262820542</v>
      </c>
      <c r="X101" s="193">
        <f t="shared" si="88"/>
        <v>111150.67262820542</v>
      </c>
      <c r="Y101" s="193">
        <f t="shared" si="88"/>
        <v>111150.67262820542</v>
      </c>
      <c r="Z101" s="193">
        <f t="shared" si="88"/>
        <v>111150.67262820542</v>
      </c>
      <c r="AA101" s="193">
        <f t="shared" si="88"/>
        <v>111150.67262820542</v>
      </c>
      <c r="AB101" s="193">
        <f t="shared" si="88"/>
        <v>111150.67262820542</v>
      </c>
      <c r="AC101" s="193">
        <f t="shared" si="88"/>
        <v>111150.67262820542</v>
      </c>
      <c r="AD101" s="193">
        <f t="shared" si="88"/>
        <v>111150.67262820542</v>
      </c>
      <c r="AE101" s="193">
        <f t="shared" si="88"/>
        <v>111150.67262820542</v>
      </c>
      <c r="AF101" s="193">
        <f t="shared" si="88"/>
        <v>111150.67262820542</v>
      </c>
      <c r="AG101" s="193">
        <f t="shared" si="88"/>
        <v>111150.67262820542</v>
      </c>
      <c r="AH101" s="193">
        <f t="shared" si="88"/>
        <v>111150.67262820542</v>
      </c>
      <c r="AI101" s="193">
        <f t="shared" si="88"/>
        <v>111150.67262820542</v>
      </c>
      <c r="AJ101" s="193">
        <f t="shared" si="88"/>
        <v>111150.67262820542</v>
      </c>
      <c r="AK101" s="107"/>
    </row>
    <row r="102" spans="1:63" ht="25.5" hidden="1" x14ac:dyDescent="0.2">
      <c r="A102" s="365" t="s">
        <v>550</v>
      </c>
      <c r="B102" s="366"/>
      <c r="C102" s="366"/>
      <c r="D102" s="366"/>
      <c r="E102" s="366"/>
      <c r="F102" s="366"/>
      <c r="G102" s="366">
        <v>142005.34782456499</v>
      </c>
      <c r="H102" s="366"/>
      <c r="I102" s="364"/>
      <c r="J102" s="364"/>
      <c r="K102" s="364"/>
      <c r="L102" s="364"/>
      <c r="M102" s="364"/>
      <c r="N102" s="364"/>
      <c r="O102" s="364"/>
      <c r="P102" s="364"/>
      <c r="Q102" s="364"/>
      <c r="R102" s="364"/>
      <c r="S102" s="364"/>
      <c r="T102" s="364"/>
      <c r="U102" s="364"/>
      <c r="V102" s="364"/>
      <c r="W102" s="364"/>
      <c r="X102" s="364"/>
      <c r="Y102" s="364"/>
      <c r="Z102" s="364"/>
      <c r="AA102" s="364"/>
      <c r="AB102" s="364"/>
      <c r="AC102" s="364"/>
      <c r="AD102" s="364"/>
      <c r="AE102" s="364"/>
      <c r="AF102" s="364"/>
      <c r="AG102" s="364"/>
      <c r="AH102" s="364"/>
      <c r="AI102" s="364"/>
      <c r="AJ102" s="364"/>
      <c r="AK102" s="107"/>
    </row>
    <row r="103" spans="1:63" ht="12.75" hidden="1" x14ac:dyDescent="0.2">
      <c r="A103" s="192" t="s">
        <v>431</v>
      </c>
      <c r="B103" s="191"/>
      <c r="C103" s="191">
        <f>B103+$I$115*C107</f>
        <v>0</v>
      </c>
      <c r="D103" s="191">
        <f>C103+$I$115*D107</f>
        <v>0</v>
      </c>
      <c r="E103" s="191">
        <f t="shared" ref="E103:AJ103" si="89">D103+$I$115*E107</f>
        <v>0</v>
      </c>
      <c r="F103" s="191">
        <f t="shared" si="89"/>
        <v>0</v>
      </c>
      <c r="G103" s="191">
        <f t="shared" si="89"/>
        <v>0</v>
      </c>
      <c r="H103" s="191">
        <f t="shared" si="89"/>
        <v>0</v>
      </c>
      <c r="I103" s="191">
        <f t="shared" si="89"/>
        <v>0</v>
      </c>
      <c r="J103" s="191">
        <f t="shared" si="89"/>
        <v>0</v>
      </c>
      <c r="K103" s="191">
        <f t="shared" si="89"/>
        <v>0</v>
      </c>
      <c r="L103" s="191">
        <f t="shared" si="89"/>
        <v>0</v>
      </c>
      <c r="M103" s="191">
        <f t="shared" si="89"/>
        <v>0</v>
      </c>
      <c r="N103" s="191">
        <f t="shared" si="89"/>
        <v>0</v>
      </c>
      <c r="O103" s="191">
        <f t="shared" si="89"/>
        <v>0</v>
      </c>
      <c r="P103" s="191">
        <f t="shared" si="89"/>
        <v>0</v>
      </c>
      <c r="Q103" s="191">
        <f t="shared" si="89"/>
        <v>0</v>
      </c>
      <c r="R103" s="191">
        <f t="shared" si="89"/>
        <v>0</v>
      </c>
      <c r="S103" s="191">
        <f t="shared" si="89"/>
        <v>0</v>
      </c>
      <c r="T103" s="191">
        <f t="shared" si="89"/>
        <v>0</v>
      </c>
      <c r="U103" s="191">
        <f t="shared" si="89"/>
        <v>0</v>
      </c>
      <c r="V103" s="191">
        <f t="shared" si="89"/>
        <v>0</v>
      </c>
      <c r="W103" s="191">
        <f t="shared" si="89"/>
        <v>0</v>
      </c>
      <c r="X103" s="191">
        <f t="shared" si="89"/>
        <v>0</v>
      </c>
      <c r="Y103" s="191">
        <f t="shared" si="89"/>
        <v>0</v>
      </c>
      <c r="Z103" s="191">
        <f t="shared" si="89"/>
        <v>0</v>
      </c>
      <c r="AA103" s="191">
        <f t="shared" si="89"/>
        <v>0</v>
      </c>
      <c r="AB103" s="191">
        <f t="shared" si="89"/>
        <v>0</v>
      </c>
      <c r="AC103" s="191">
        <f t="shared" si="89"/>
        <v>0</v>
      </c>
      <c r="AD103" s="191">
        <f t="shared" si="89"/>
        <v>0</v>
      </c>
      <c r="AE103" s="191">
        <f t="shared" si="89"/>
        <v>0</v>
      </c>
      <c r="AF103" s="191">
        <f t="shared" si="89"/>
        <v>0</v>
      </c>
      <c r="AG103" s="191">
        <f t="shared" si="89"/>
        <v>0</v>
      </c>
      <c r="AH103" s="191">
        <f t="shared" si="89"/>
        <v>0</v>
      </c>
      <c r="AI103" s="191">
        <f t="shared" si="89"/>
        <v>0</v>
      </c>
      <c r="AJ103" s="191">
        <f t="shared" si="89"/>
        <v>0</v>
      </c>
      <c r="AK103" s="107"/>
    </row>
    <row r="104" spans="1:63" ht="12.75" hidden="1" x14ac:dyDescent="0.2">
      <c r="A104" s="192" t="s">
        <v>432</v>
      </c>
      <c r="B104" s="194">
        <v>0.93</v>
      </c>
      <c r="C104" s="191"/>
      <c r="D104" s="191"/>
      <c r="E104" s="191"/>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c r="AC104" s="191"/>
      <c r="AD104" s="191"/>
      <c r="AE104" s="191"/>
      <c r="AF104" s="191"/>
      <c r="AG104" s="191"/>
      <c r="AH104" s="191"/>
      <c r="AI104" s="191"/>
      <c r="AJ104" s="191"/>
      <c r="AK104" s="107"/>
    </row>
    <row r="105" spans="1:63" ht="12.75" hidden="1" x14ac:dyDescent="0.2">
      <c r="A105" s="192" t="s">
        <v>433</v>
      </c>
      <c r="B105" s="194"/>
      <c r="C105" s="389">
        <v>2449.0500000000002</v>
      </c>
      <c r="D105" s="390">
        <v>2769.1203235763874</v>
      </c>
      <c r="E105" s="390">
        <v>3093.1622627317265</v>
      </c>
      <c r="F105" s="390">
        <v>3737.7509009779374</v>
      </c>
      <c r="G105" s="390">
        <v>4217.4593621602853</v>
      </c>
      <c r="H105" s="390">
        <v>4535.9042897605668</v>
      </c>
      <c r="I105" s="390">
        <v>4737.8803336830961</v>
      </c>
      <c r="J105" s="384">
        <f>I105</f>
        <v>4737.8803336830961</v>
      </c>
      <c r="K105" s="384">
        <f t="shared" ref="K105:BK105" si="90">J105</f>
        <v>4737.8803336830961</v>
      </c>
      <c r="L105" s="384">
        <f t="shared" si="90"/>
        <v>4737.8803336830961</v>
      </c>
      <c r="M105" s="384">
        <f t="shared" si="90"/>
        <v>4737.8803336830961</v>
      </c>
      <c r="N105" s="384">
        <f t="shared" si="90"/>
        <v>4737.8803336830961</v>
      </c>
      <c r="O105" s="384">
        <f t="shared" si="90"/>
        <v>4737.8803336830961</v>
      </c>
      <c r="P105" s="384">
        <f t="shared" si="90"/>
        <v>4737.8803336830961</v>
      </c>
      <c r="Q105" s="384">
        <f t="shared" si="90"/>
        <v>4737.8803336830961</v>
      </c>
      <c r="R105" s="384">
        <f t="shared" si="90"/>
        <v>4737.8803336830961</v>
      </c>
      <c r="S105" s="384">
        <f t="shared" si="90"/>
        <v>4737.8803336830961</v>
      </c>
      <c r="T105" s="384">
        <f t="shared" si="90"/>
        <v>4737.8803336830961</v>
      </c>
      <c r="U105" s="384">
        <f t="shared" si="90"/>
        <v>4737.8803336830961</v>
      </c>
      <c r="V105" s="384">
        <f t="shared" si="90"/>
        <v>4737.8803336830961</v>
      </c>
      <c r="W105" s="384">
        <f t="shared" si="90"/>
        <v>4737.8803336830961</v>
      </c>
      <c r="X105" s="384">
        <f t="shared" si="90"/>
        <v>4737.8803336830961</v>
      </c>
      <c r="Y105" s="384">
        <f t="shared" si="90"/>
        <v>4737.8803336830961</v>
      </c>
      <c r="Z105" s="384">
        <f t="shared" si="90"/>
        <v>4737.8803336830961</v>
      </c>
      <c r="AA105" s="384">
        <f t="shared" si="90"/>
        <v>4737.8803336830961</v>
      </c>
      <c r="AB105" s="384">
        <f t="shared" si="90"/>
        <v>4737.8803336830961</v>
      </c>
      <c r="AC105" s="384">
        <f t="shared" si="90"/>
        <v>4737.8803336830961</v>
      </c>
      <c r="AD105" s="384">
        <f t="shared" si="90"/>
        <v>4737.8803336830961</v>
      </c>
      <c r="AE105" s="384">
        <f t="shared" si="90"/>
        <v>4737.8803336830961</v>
      </c>
      <c r="AF105" s="384">
        <f t="shared" si="90"/>
        <v>4737.8803336830961</v>
      </c>
      <c r="AG105" s="384">
        <f t="shared" si="90"/>
        <v>4737.8803336830961</v>
      </c>
      <c r="AH105" s="384">
        <f t="shared" si="90"/>
        <v>4737.8803336830961</v>
      </c>
      <c r="AI105" s="384">
        <f t="shared" si="90"/>
        <v>4737.8803336830961</v>
      </c>
      <c r="AJ105" s="384">
        <f t="shared" si="90"/>
        <v>4737.8803336830961</v>
      </c>
      <c r="AK105" s="384">
        <f t="shared" si="90"/>
        <v>4737.8803336830961</v>
      </c>
      <c r="AL105" s="384">
        <f t="shared" si="90"/>
        <v>4737.8803336830961</v>
      </c>
      <c r="AM105" s="384">
        <f t="shared" si="90"/>
        <v>4737.8803336830961</v>
      </c>
      <c r="AN105" s="384">
        <f t="shared" si="90"/>
        <v>4737.8803336830961</v>
      </c>
      <c r="AO105" s="384">
        <f t="shared" si="90"/>
        <v>4737.8803336830961</v>
      </c>
      <c r="AP105" s="384">
        <f t="shared" si="90"/>
        <v>4737.8803336830961</v>
      </c>
      <c r="AQ105" s="384">
        <f t="shared" si="90"/>
        <v>4737.8803336830961</v>
      </c>
      <c r="AR105" s="384">
        <f t="shared" si="90"/>
        <v>4737.8803336830961</v>
      </c>
      <c r="AS105" s="384">
        <f t="shared" si="90"/>
        <v>4737.8803336830961</v>
      </c>
      <c r="AT105" s="384">
        <f t="shared" si="90"/>
        <v>4737.8803336830961</v>
      </c>
      <c r="AU105" s="384">
        <f t="shared" si="90"/>
        <v>4737.8803336830961</v>
      </c>
      <c r="AV105" s="384">
        <f t="shared" si="90"/>
        <v>4737.8803336830961</v>
      </c>
      <c r="AW105" s="384">
        <f t="shared" si="90"/>
        <v>4737.8803336830961</v>
      </c>
      <c r="AX105" s="384">
        <f t="shared" si="90"/>
        <v>4737.8803336830961</v>
      </c>
      <c r="AY105" s="384">
        <f t="shared" si="90"/>
        <v>4737.8803336830961</v>
      </c>
      <c r="AZ105" s="384">
        <f t="shared" si="90"/>
        <v>4737.8803336830961</v>
      </c>
      <c r="BA105" s="384">
        <f t="shared" si="90"/>
        <v>4737.8803336830961</v>
      </c>
      <c r="BB105" s="384">
        <f t="shared" si="90"/>
        <v>4737.8803336830961</v>
      </c>
      <c r="BC105" s="384">
        <f t="shared" si="90"/>
        <v>4737.8803336830961</v>
      </c>
      <c r="BD105" s="384">
        <f t="shared" si="90"/>
        <v>4737.8803336830961</v>
      </c>
      <c r="BE105" s="384">
        <f t="shared" si="90"/>
        <v>4737.8803336830961</v>
      </c>
      <c r="BF105" s="384">
        <f t="shared" si="90"/>
        <v>4737.8803336830961</v>
      </c>
      <c r="BG105" s="384">
        <f t="shared" si="90"/>
        <v>4737.8803336830961</v>
      </c>
      <c r="BH105" s="384">
        <f t="shared" si="90"/>
        <v>4737.8803336830961</v>
      </c>
      <c r="BI105" s="384">
        <f t="shared" si="90"/>
        <v>4737.8803336830961</v>
      </c>
      <c r="BJ105" s="384">
        <f t="shared" si="90"/>
        <v>4737.8803336830961</v>
      </c>
      <c r="BK105" s="384">
        <f t="shared" si="90"/>
        <v>4737.8803336830961</v>
      </c>
    </row>
    <row r="106" spans="1:63" ht="12.75" hidden="1" x14ac:dyDescent="0.2">
      <c r="A106" s="192" t="s">
        <v>552</v>
      </c>
      <c r="B106" s="190">
        <f>$B$126</f>
        <v>2024</v>
      </c>
      <c r="C106" s="191"/>
      <c r="D106" s="191"/>
      <c r="E106" s="191"/>
      <c r="F106" s="191"/>
      <c r="G106" s="191"/>
      <c r="H106" s="191"/>
      <c r="I106" s="191"/>
      <c r="J106" s="191"/>
      <c r="K106" s="191"/>
      <c r="L106" s="191"/>
      <c r="M106" s="191"/>
      <c r="N106" s="191"/>
      <c r="O106" s="191"/>
      <c r="P106" s="191"/>
      <c r="Q106" s="191"/>
      <c r="R106" s="191"/>
      <c r="S106" s="191"/>
      <c r="T106" s="191"/>
      <c r="U106" s="191"/>
      <c r="V106" s="191"/>
      <c r="W106" s="191"/>
      <c r="X106" s="191"/>
      <c r="Y106" s="191"/>
      <c r="Z106" s="191"/>
      <c r="AA106" s="191"/>
      <c r="AB106" s="191"/>
      <c r="AC106" s="191"/>
      <c r="AD106" s="191"/>
      <c r="AE106" s="191"/>
      <c r="AF106" s="191"/>
      <c r="AG106" s="191"/>
      <c r="AH106" s="191"/>
      <c r="AI106" s="191"/>
      <c r="AJ106" s="191"/>
      <c r="AK106" s="107"/>
    </row>
    <row r="107" spans="1:63" ht="15" hidden="1" x14ac:dyDescent="0.2">
      <c r="A107" s="195" t="s">
        <v>434</v>
      </c>
      <c r="B107" s="196">
        <v>0</v>
      </c>
      <c r="C107" s="197">
        <v>0.33</v>
      </c>
      <c r="D107" s="197">
        <v>0.33</v>
      </c>
      <c r="E107" s="197">
        <v>0.34</v>
      </c>
      <c r="F107" s="196">
        <v>0</v>
      </c>
      <c r="G107" s="196">
        <v>0</v>
      </c>
      <c r="H107" s="196">
        <v>0</v>
      </c>
      <c r="I107" s="196">
        <v>0</v>
      </c>
      <c r="J107" s="196">
        <v>0</v>
      </c>
      <c r="K107" s="196">
        <v>0</v>
      </c>
      <c r="L107" s="196">
        <v>0</v>
      </c>
      <c r="M107" s="196">
        <v>0</v>
      </c>
      <c r="N107" s="196">
        <v>0</v>
      </c>
      <c r="O107" s="196">
        <v>0</v>
      </c>
      <c r="P107" s="196">
        <v>0</v>
      </c>
      <c r="Q107" s="196">
        <v>0</v>
      </c>
      <c r="R107" s="196">
        <v>0</v>
      </c>
      <c r="S107" s="196">
        <v>0</v>
      </c>
      <c r="T107" s="196">
        <v>0</v>
      </c>
      <c r="U107" s="196">
        <v>0</v>
      </c>
      <c r="V107" s="196">
        <v>0</v>
      </c>
      <c r="W107" s="196">
        <v>0</v>
      </c>
      <c r="X107" s="196">
        <v>0</v>
      </c>
      <c r="Y107" s="196">
        <v>0</v>
      </c>
      <c r="Z107" s="196">
        <v>0</v>
      </c>
      <c r="AA107" s="196">
        <v>0</v>
      </c>
      <c r="AB107" s="196">
        <v>0</v>
      </c>
      <c r="AC107" s="196">
        <v>0</v>
      </c>
      <c r="AD107" s="196">
        <v>0</v>
      </c>
      <c r="AE107" s="196">
        <v>0</v>
      </c>
      <c r="AF107" s="196">
        <v>0</v>
      </c>
      <c r="AG107" s="196">
        <v>0</v>
      </c>
      <c r="AH107" s="196">
        <v>0</v>
      </c>
      <c r="AI107" s="196">
        <v>0</v>
      </c>
      <c r="AJ107" s="196">
        <v>0</v>
      </c>
      <c r="AK107" s="107"/>
    </row>
    <row r="108" spans="1:63" ht="12.75" hidden="1" x14ac:dyDescent="0.2">
      <c r="A108" s="188"/>
      <c r="B108" s="186"/>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86"/>
      <c r="Z108" s="186"/>
      <c r="AA108" s="186"/>
      <c r="AB108" s="186"/>
      <c r="AC108" s="186"/>
      <c r="AD108" s="186"/>
      <c r="AE108" s="186"/>
      <c r="AF108" s="186"/>
      <c r="AG108" s="186"/>
      <c r="AH108" s="186"/>
      <c r="AI108" s="186"/>
      <c r="AJ108" s="186"/>
      <c r="AK108" s="186"/>
      <c r="AL108" s="186"/>
      <c r="AM108" s="186"/>
      <c r="AN108" s="186"/>
      <c r="AO108" s="186"/>
      <c r="AP108" s="186"/>
      <c r="AQ108" s="186"/>
      <c r="AR108" s="186"/>
      <c r="AS108" s="186"/>
    </row>
    <row r="109" spans="1:63" ht="12.75" hidden="1" x14ac:dyDescent="0.2">
      <c r="A109" s="188"/>
      <c r="B109" s="186"/>
      <c r="C109" s="186"/>
      <c r="D109" s="186"/>
      <c r="E109" s="186"/>
      <c r="F109" s="186"/>
      <c r="G109" s="186"/>
      <c r="H109" s="186"/>
      <c r="I109" s="186"/>
      <c r="J109" s="186"/>
      <c r="K109" s="186"/>
      <c r="L109" s="186"/>
      <c r="M109" s="186"/>
      <c r="N109" s="186"/>
      <c r="O109" s="186"/>
      <c r="P109" s="186"/>
      <c r="Q109" s="186"/>
      <c r="R109" s="186"/>
      <c r="S109" s="186"/>
      <c r="T109" s="186"/>
      <c r="U109" s="186"/>
      <c r="V109" s="186"/>
      <c r="W109" s="186"/>
      <c r="X109" s="186"/>
      <c r="Y109" s="186"/>
      <c r="Z109" s="186"/>
      <c r="AA109" s="186"/>
      <c r="AB109" s="186"/>
      <c r="AC109" s="186"/>
      <c r="AD109" s="186"/>
      <c r="AE109" s="186"/>
      <c r="AF109" s="186"/>
      <c r="AG109" s="186"/>
      <c r="AH109" s="186"/>
      <c r="AI109" s="186"/>
      <c r="AJ109" s="186"/>
      <c r="AK109" s="186"/>
      <c r="AL109" s="186"/>
      <c r="AM109" s="186"/>
      <c r="AN109" s="186"/>
      <c r="AO109" s="186"/>
      <c r="AP109" s="186"/>
      <c r="AQ109" s="186"/>
      <c r="AR109" s="186"/>
      <c r="AS109" s="186"/>
    </row>
    <row r="110" spans="1:63" ht="12.75" hidden="1" x14ac:dyDescent="0.2">
      <c r="A110" s="189"/>
      <c r="B110" s="467" t="s">
        <v>435</v>
      </c>
      <c r="C110" s="468"/>
      <c r="D110" s="467" t="s">
        <v>436</v>
      </c>
      <c r="E110" s="468"/>
      <c r="F110" s="189"/>
      <c r="G110" s="189"/>
      <c r="H110" s="189"/>
      <c r="I110" s="189"/>
      <c r="J110" s="189"/>
      <c r="K110" s="186"/>
      <c r="L110" s="186"/>
      <c r="M110" s="186"/>
      <c r="N110" s="186"/>
      <c r="O110" s="186"/>
      <c r="P110" s="186"/>
      <c r="Q110" s="186"/>
      <c r="R110" s="186"/>
      <c r="S110" s="186"/>
      <c r="T110" s="186"/>
      <c r="U110" s="186"/>
      <c r="V110" s="186"/>
      <c r="W110" s="186"/>
      <c r="X110" s="186"/>
      <c r="Y110" s="186"/>
      <c r="Z110" s="186"/>
      <c r="AA110" s="186"/>
      <c r="AB110" s="186"/>
      <c r="AC110" s="186"/>
      <c r="AD110" s="186"/>
      <c r="AE110" s="186"/>
      <c r="AF110" s="186"/>
      <c r="AG110" s="186"/>
      <c r="AH110" s="186"/>
      <c r="AI110" s="186"/>
      <c r="AJ110" s="186"/>
      <c r="AK110" s="186"/>
      <c r="AL110" s="186"/>
      <c r="AM110" s="186"/>
      <c r="AN110" s="186"/>
      <c r="AO110" s="186"/>
      <c r="AP110" s="186"/>
      <c r="AQ110" s="186"/>
      <c r="AR110" s="186"/>
      <c r="AS110" s="186"/>
    </row>
    <row r="111" spans="1:63" ht="12.75" hidden="1" x14ac:dyDescent="0.2">
      <c r="A111" s="192" t="s">
        <v>437</v>
      </c>
      <c r="B111" s="198"/>
      <c r="C111" s="189" t="s">
        <v>406</v>
      </c>
      <c r="D111" s="198"/>
      <c r="E111" s="189" t="s">
        <v>406</v>
      </c>
      <c r="F111" s="189"/>
      <c r="G111" s="189"/>
      <c r="H111" s="189"/>
      <c r="I111" s="189"/>
      <c r="J111" s="189"/>
      <c r="K111" s="186"/>
      <c r="L111" s="186"/>
      <c r="M111" s="186"/>
      <c r="N111" s="186"/>
      <c r="O111" s="186"/>
      <c r="P111" s="186"/>
      <c r="Q111" s="186"/>
      <c r="R111" s="186"/>
      <c r="S111" s="186"/>
      <c r="T111" s="186"/>
      <c r="U111" s="186"/>
      <c r="V111" s="186"/>
      <c r="W111" s="186"/>
      <c r="X111" s="186"/>
      <c r="Y111" s="186"/>
      <c r="Z111" s="186"/>
      <c r="AA111" s="186"/>
      <c r="AB111" s="186"/>
      <c r="AC111" s="186"/>
      <c r="AD111" s="186"/>
      <c r="AE111" s="186"/>
      <c r="AF111" s="186"/>
      <c r="AG111" s="186"/>
      <c r="AH111" s="186"/>
      <c r="AI111" s="186"/>
      <c r="AJ111" s="186"/>
      <c r="AK111" s="186"/>
      <c r="AL111" s="186"/>
      <c r="AM111" s="186"/>
      <c r="AN111" s="186"/>
      <c r="AO111" s="186"/>
      <c r="AP111" s="186"/>
      <c r="AQ111" s="186"/>
      <c r="AR111" s="186"/>
      <c r="AS111" s="186"/>
    </row>
    <row r="112" spans="1:63" ht="12.75" hidden="1" x14ac:dyDescent="0.2">
      <c r="A112" s="365" t="s">
        <v>551</v>
      </c>
      <c r="B112" s="368"/>
      <c r="C112" s="368"/>
      <c r="D112" s="368"/>
      <c r="E112" s="368">
        <v>23.459999999999997</v>
      </c>
      <c r="F112" s="367"/>
      <c r="G112" s="367"/>
      <c r="H112" s="367"/>
      <c r="I112" s="367"/>
      <c r="J112" s="367"/>
      <c r="K112" s="186"/>
      <c r="L112" s="186"/>
      <c r="M112" s="186"/>
      <c r="N112" s="186"/>
      <c r="O112" s="186"/>
      <c r="P112" s="186"/>
      <c r="Q112" s="186"/>
      <c r="R112" s="186"/>
      <c r="S112" s="186"/>
      <c r="T112" s="186"/>
      <c r="U112" s="186"/>
      <c r="V112" s="186"/>
      <c r="W112" s="186"/>
      <c r="X112" s="186"/>
      <c r="Y112" s="186"/>
      <c r="Z112" s="186"/>
      <c r="AA112" s="186"/>
      <c r="AB112" s="186"/>
      <c r="AC112" s="186"/>
      <c r="AD112" s="186"/>
      <c r="AE112" s="186"/>
      <c r="AF112" s="186"/>
      <c r="AG112" s="186"/>
      <c r="AH112" s="186"/>
      <c r="AI112" s="186"/>
      <c r="AJ112" s="186"/>
      <c r="AK112" s="186"/>
      <c r="AL112" s="186"/>
      <c r="AM112" s="186"/>
      <c r="AN112" s="186"/>
      <c r="AO112" s="186"/>
      <c r="AP112" s="186"/>
      <c r="AQ112" s="186"/>
      <c r="AR112" s="186"/>
      <c r="AS112" s="186"/>
    </row>
    <row r="113" spans="1:45" ht="25.5" hidden="1" x14ac:dyDescent="0.2">
      <c r="A113" s="192" t="s">
        <v>437</v>
      </c>
      <c r="B113" s="189">
        <f>$B$104*B111</f>
        <v>0</v>
      </c>
      <c r="C113" s="189" t="s">
        <v>124</v>
      </c>
      <c r="D113" s="189">
        <f>$B$104*D111</f>
        <v>0</v>
      </c>
      <c r="E113" s="189" t="s">
        <v>124</v>
      </c>
      <c r="F113" s="192" t="s">
        <v>438</v>
      </c>
      <c r="G113" s="189">
        <f>D111-B111</f>
        <v>0</v>
      </c>
      <c r="H113" s="189" t="s">
        <v>406</v>
      </c>
      <c r="I113" s="199">
        <f>$B$104*G113</f>
        <v>0</v>
      </c>
      <c r="J113" s="189" t="s">
        <v>124</v>
      </c>
      <c r="K113" s="186"/>
      <c r="L113" s="186"/>
      <c r="M113" s="186"/>
      <c r="N113" s="186"/>
      <c r="O113" s="186"/>
      <c r="P113" s="186"/>
      <c r="Q113" s="186"/>
      <c r="R113" s="186"/>
      <c r="S113" s="186"/>
      <c r="T113" s="186"/>
      <c r="U113" s="186"/>
      <c r="V113" s="186"/>
      <c r="W113" s="186"/>
      <c r="X113" s="186"/>
      <c r="Y113" s="186"/>
      <c r="Z113" s="186"/>
      <c r="AA113" s="186"/>
      <c r="AB113" s="186"/>
      <c r="AC113" s="186"/>
      <c r="AD113" s="186"/>
      <c r="AE113" s="186"/>
      <c r="AF113" s="186"/>
      <c r="AG113" s="186"/>
      <c r="AH113" s="186"/>
      <c r="AI113" s="186"/>
      <c r="AJ113" s="186"/>
      <c r="AK113" s="186"/>
      <c r="AL113" s="186"/>
      <c r="AM113" s="186"/>
      <c r="AN113" s="186"/>
      <c r="AO113" s="186"/>
      <c r="AP113" s="186"/>
      <c r="AQ113" s="186"/>
      <c r="AR113" s="186"/>
      <c r="AS113" s="186"/>
    </row>
    <row r="114" spans="1:45" ht="25.5" hidden="1" x14ac:dyDescent="0.2">
      <c r="A114" s="189"/>
      <c r="B114" s="189"/>
      <c r="C114" s="189"/>
      <c r="D114" s="189"/>
      <c r="E114" s="189"/>
      <c r="F114" s="192" t="s">
        <v>439</v>
      </c>
      <c r="G114" s="189">
        <f>I114/$B$104</f>
        <v>0</v>
      </c>
      <c r="H114" s="189" t="s">
        <v>406</v>
      </c>
      <c r="I114" s="198"/>
      <c r="J114" s="189" t="s">
        <v>124</v>
      </c>
      <c r="K114" s="186"/>
      <c r="L114" s="186"/>
      <c r="M114" s="186"/>
      <c r="N114" s="186"/>
      <c r="O114" s="186"/>
      <c r="P114" s="186"/>
      <c r="Q114" s="186"/>
      <c r="R114" s="186"/>
      <c r="S114" s="186"/>
      <c r="T114" s="186"/>
      <c r="U114" s="186"/>
      <c r="V114" s="186"/>
      <c r="W114" s="186"/>
      <c r="X114" s="186"/>
      <c r="Y114" s="186"/>
      <c r="Z114" s="186"/>
      <c r="AA114" s="186"/>
      <c r="AB114" s="186"/>
      <c r="AC114" s="186"/>
      <c r="AD114" s="186"/>
      <c r="AE114" s="186"/>
      <c r="AF114" s="186"/>
      <c r="AG114" s="186"/>
      <c r="AH114" s="186"/>
      <c r="AI114" s="186"/>
      <c r="AJ114" s="186"/>
      <c r="AK114" s="186"/>
      <c r="AL114" s="186"/>
      <c r="AM114" s="186"/>
      <c r="AN114" s="186"/>
      <c r="AO114" s="186"/>
      <c r="AP114" s="186"/>
      <c r="AQ114" s="186"/>
      <c r="AR114" s="186"/>
      <c r="AS114" s="186"/>
    </row>
    <row r="115" spans="1:45" ht="38.25" hidden="1" x14ac:dyDescent="0.2">
      <c r="A115" s="200"/>
      <c r="B115" s="201"/>
      <c r="C115" s="201"/>
      <c r="D115" s="201"/>
      <c r="E115" s="201"/>
      <c r="F115" s="202" t="s">
        <v>440</v>
      </c>
      <c r="G115" s="199">
        <f>G113</f>
        <v>0</v>
      </c>
      <c r="H115" s="189" t="s">
        <v>406</v>
      </c>
      <c r="I115" s="194">
        <f>I113</f>
        <v>0</v>
      </c>
      <c r="J115" s="189" t="s">
        <v>124</v>
      </c>
      <c r="K115" s="186"/>
      <c r="L115" s="186"/>
      <c r="M115" s="186"/>
      <c r="N115" s="186"/>
      <c r="O115" s="186"/>
      <c r="P115" s="186"/>
      <c r="Q115" s="186"/>
      <c r="R115" s="186"/>
      <c r="S115" s="186"/>
      <c r="T115" s="186"/>
      <c r="U115" s="186"/>
      <c r="V115" s="186"/>
      <c r="W115" s="186"/>
      <c r="X115" s="186"/>
      <c r="Y115" s="186"/>
      <c r="Z115" s="186"/>
      <c r="AA115" s="186"/>
      <c r="AB115" s="186"/>
      <c r="AC115" s="186"/>
      <c r="AD115" s="186"/>
      <c r="AE115" s="186"/>
      <c r="AF115" s="186"/>
      <c r="AG115" s="186"/>
      <c r="AH115" s="186"/>
      <c r="AI115" s="186"/>
      <c r="AJ115" s="186"/>
      <c r="AK115" s="186"/>
      <c r="AL115" s="186"/>
      <c r="AM115" s="186"/>
      <c r="AN115" s="186"/>
      <c r="AO115" s="186"/>
      <c r="AP115" s="186"/>
      <c r="AQ115" s="186"/>
      <c r="AR115" s="186"/>
      <c r="AS115" s="186"/>
    </row>
    <row r="116" spans="1:45" ht="12.75" hidden="1" x14ac:dyDescent="0.2">
      <c r="A116" s="203"/>
      <c r="B116" s="187"/>
      <c r="C116" s="186"/>
      <c r="D116" s="186"/>
      <c r="E116" s="186"/>
      <c r="F116" s="186"/>
      <c r="G116" s="186"/>
      <c r="H116" s="186"/>
      <c r="I116" s="186"/>
      <c r="J116" s="186"/>
      <c r="K116" s="186"/>
      <c r="L116" s="186"/>
      <c r="M116" s="186"/>
      <c r="N116" s="186"/>
      <c r="O116" s="186"/>
      <c r="P116" s="186"/>
      <c r="Q116" s="186"/>
      <c r="R116" s="186"/>
      <c r="S116" s="186"/>
      <c r="T116" s="186"/>
      <c r="U116" s="186"/>
      <c r="V116" s="186"/>
      <c r="W116" s="186"/>
      <c r="X116" s="186"/>
      <c r="Y116" s="186"/>
      <c r="Z116" s="186"/>
      <c r="AA116" s="186"/>
      <c r="AB116" s="186"/>
      <c r="AC116" s="186"/>
      <c r="AD116" s="186"/>
      <c r="AE116" s="186"/>
      <c r="AF116" s="186"/>
      <c r="AG116" s="186"/>
      <c r="AH116" s="186"/>
      <c r="AI116" s="186"/>
      <c r="AJ116" s="186"/>
      <c r="AK116" s="186"/>
      <c r="AL116" s="186"/>
      <c r="AM116" s="186"/>
      <c r="AN116" s="186"/>
      <c r="AO116" s="186"/>
      <c r="AP116" s="186"/>
      <c r="AQ116" s="186"/>
      <c r="AR116" s="186"/>
      <c r="AS116" s="186"/>
    </row>
    <row r="117" spans="1:45" hidden="1" x14ac:dyDescent="0.2">
      <c r="A117" s="204" t="s">
        <v>441</v>
      </c>
      <c r="B117" s="205"/>
      <c r="C117" s="187"/>
      <c r="D117" s="459" t="s">
        <v>258</v>
      </c>
      <c r="E117" s="268" t="s">
        <v>504</v>
      </c>
      <c r="F117" s="269">
        <v>35</v>
      </c>
      <c r="G117" s="460" t="s">
        <v>505</v>
      </c>
      <c r="H117" s="187"/>
      <c r="I117" s="187"/>
      <c r="J117" s="187"/>
      <c r="K117" s="187"/>
      <c r="L117" s="187"/>
      <c r="M117" s="187"/>
      <c r="N117" s="187"/>
      <c r="O117" s="187"/>
      <c r="P117" s="187"/>
      <c r="Q117" s="187"/>
      <c r="R117" s="187"/>
      <c r="S117" s="187"/>
      <c r="T117" s="187"/>
      <c r="U117" s="187"/>
      <c r="V117" s="187"/>
      <c r="W117" s="187"/>
      <c r="X117" s="187"/>
      <c r="Y117" s="187"/>
      <c r="Z117" s="187"/>
      <c r="AA117" s="187"/>
      <c r="AB117" s="187"/>
      <c r="AC117" s="187"/>
      <c r="AD117" s="187"/>
      <c r="AE117" s="187"/>
      <c r="AF117" s="187"/>
      <c r="AG117" s="187"/>
      <c r="AH117" s="187"/>
      <c r="AI117" s="187"/>
      <c r="AJ117" s="187"/>
      <c r="AK117" s="187"/>
      <c r="AL117" s="187"/>
      <c r="AM117" s="187"/>
      <c r="AN117" s="187"/>
      <c r="AO117" s="187"/>
      <c r="AP117" s="187"/>
      <c r="AQ117" s="187"/>
      <c r="AR117" s="187"/>
      <c r="AS117" s="187"/>
    </row>
    <row r="118" spans="1:45" hidden="1" x14ac:dyDescent="0.2">
      <c r="A118" s="204" t="s">
        <v>258</v>
      </c>
      <c r="B118" s="206"/>
      <c r="C118" s="187"/>
      <c r="D118" s="459"/>
      <c r="E118" s="268" t="s">
        <v>506</v>
      </c>
      <c r="F118" s="269">
        <v>30</v>
      </c>
      <c r="G118" s="460"/>
      <c r="H118" s="187"/>
      <c r="I118" s="187"/>
      <c r="J118" s="187"/>
      <c r="K118" s="187"/>
      <c r="L118" s="187"/>
      <c r="M118" s="187"/>
      <c r="N118" s="187"/>
      <c r="O118" s="187"/>
      <c r="P118" s="187"/>
      <c r="Q118" s="187"/>
      <c r="R118" s="187"/>
      <c r="S118" s="187"/>
      <c r="T118" s="187"/>
      <c r="U118" s="187"/>
      <c r="V118" s="187"/>
      <c r="W118" s="187"/>
      <c r="X118" s="187"/>
      <c r="Y118" s="187"/>
      <c r="Z118" s="187"/>
      <c r="AA118" s="187"/>
      <c r="AB118" s="187"/>
      <c r="AC118" s="187"/>
      <c r="AD118" s="187"/>
      <c r="AE118" s="187"/>
      <c r="AF118" s="187"/>
      <c r="AG118" s="187"/>
      <c r="AH118" s="187"/>
      <c r="AI118" s="187"/>
      <c r="AJ118" s="187"/>
      <c r="AK118" s="187"/>
      <c r="AL118" s="187"/>
      <c r="AM118" s="187"/>
      <c r="AN118" s="187"/>
      <c r="AO118" s="187"/>
      <c r="AP118" s="187"/>
      <c r="AQ118" s="187"/>
      <c r="AR118" s="187"/>
      <c r="AS118" s="187"/>
    </row>
    <row r="119" spans="1:45" hidden="1" x14ac:dyDescent="0.2">
      <c r="A119" s="204" t="s">
        <v>442</v>
      </c>
      <c r="B119" s="206"/>
      <c r="C119" s="207" t="s">
        <v>443</v>
      </c>
      <c r="D119" s="459"/>
      <c r="E119" s="268" t="s">
        <v>507</v>
      </c>
      <c r="F119" s="269">
        <v>30</v>
      </c>
      <c r="G119" s="460"/>
      <c r="H119" s="187"/>
      <c r="I119" s="187"/>
      <c r="J119" s="187"/>
      <c r="K119" s="187"/>
      <c r="L119" s="187"/>
      <c r="M119" s="187"/>
      <c r="N119" s="187"/>
      <c r="O119" s="187"/>
      <c r="P119" s="187"/>
      <c r="Q119" s="187"/>
      <c r="R119" s="187"/>
      <c r="S119" s="187"/>
      <c r="T119" s="187"/>
      <c r="U119" s="187"/>
      <c r="V119" s="187"/>
      <c r="W119" s="187"/>
      <c r="X119" s="187"/>
      <c r="Y119" s="187"/>
      <c r="Z119" s="187"/>
      <c r="AA119" s="187"/>
      <c r="AB119" s="187"/>
      <c r="AC119" s="187"/>
      <c r="AD119" s="187"/>
      <c r="AE119" s="187"/>
      <c r="AF119" s="187"/>
      <c r="AG119" s="187"/>
      <c r="AH119" s="187"/>
      <c r="AI119" s="187"/>
      <c r="AJ119" s="187"/>
      <c r="AK119" s="187"/>
      <c r="AL119" s="187"/>
      <c r="AM119" s="187"/>
      <c r="AN119" s="187"/>
      <c r="AO119" s="187"/>
      <c r="AP119" s="187"/>
      <c r="AQ119" s="187"/>
      <c r="AR119" s="187"/>
      <c r="AS119" s="187"/>
    </row>
    <row r="120" spans="1:45" s="156" customFormat="1" hidden="1" x14ac:dyDescent="0.2">
      <c r="A120" s="208"/>
      <c r="B120" s="209"/>
      <c r="C120" s="210"/>
      <c r="D120" s="459"/>
      <c r="E120" s="268" t="s">
        <v>508</v>
      </c>
      <c r="F120" s="269">
        <v>30</v>
      </c>
      <c r="G120" s="460"/>
      <c r="H120" s="211"/>
      <c r="I120" s="211"/>
      <c r="J120" s="211"/>
      <c r="K120" s="211"/>
      <c r="L120" s="211"/>
      <c r="M120" s="211"/>
      <c r="N120" s="211"/>
      <c r="O120" s="211"/>
      <c r="P120" s="211"/>
      <c r="Q120" s="211"/>
      <c r="R120" s="211"/>
      <c r="S120" s="211"/>
      <c r="T120" s="211"/>
      <c r="U120" s="211"/>
      <c r="V120" s="211"/>
      <c r="W120" s="211"/>
      <c r="X120" s="211"/>
      <c r="Y120" s="211"/>
      <c r="Z120" s="211"/>
      <c r="AA120" s="211"/>
      <c r="AB120" s="211"/>
      <c r="AC120" s="211"/>
      <c r="AD120" s="211"/>
      <c r="AE120" s="211"/>
      <c r="AF120" s="211"/>
      <c r="AG120" s="211"/>
      <c r="AH120" s="211"/>
      <c r="AI120" s="211"/>
      <c r="AJ120" s="211"/>
      <c r="AK120" s="211"/>
      <c r="AL120" s="211"/>
      <c r="AM120" s="211"/>
      <c r="AN120" s="211"/>
      <c r="AO120" s="211"/>
      <c r="AP120" s="211"/>
      <c r="AQ120" s="211"/>
      <c r="AR120" s="211"/>
      <c r="AS120" s="211"/>
    </row>
    <row r="121" spans="1:45" ht="12.75" hidden="1" x14ac:dyDescent="0.2">
      <c r="A121" s="204" t="s">
        <v>444</v>
      </c>
      <c r="B121" s="212"/>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c r="AA121" s="187"/>
      <c r="AB121" s="187"/>
      <c r="AC121" s="187"/>
      <c r="AD121" s="187"/>
      <c r="AE121" s="187"/>
      <c r="AF121" s="187"/>
      <c r="AG121" s="187"/>
      <c r="AH121" s="187"/>
      <c r="AI121" s="187"/>
      <c r="AJ121" s="187"/>
      <c r="AK121" s="187"/>
      <c r="AL121" s="187"/>
      <c r="AM121" s="187"/>
      <c r="AN121" s="187"/>
      <c r="AO121" s="187"/>
      <c r="AP121" s="187"/>
      <c r="AQ121" s="187"/>
      <c r="AR121" s="187"/>
      <c r="AS121" s="187"/>
    </row>
    <row r="122" spans="1:45" ht="12.75" hidden="1" x14ac:dyDescent="0.2">
      <c r="A122" s="204" t="s">
        <v>445</v>
      </c>
      <c r="B122" s="213"/>
      <c r="C122" s="187"/>
      <c r="D122" s="187"/>
      <c r="E122" s="187"/>
      <c r="F122" s="187"/>
      <c r="G122" s="187"/>
      <c r="H122" s="187"/>
      <c r="I122" s="187"/>
      <c r="J122" s="187"/>
      <c r="K122" s="187"/>
      <c r="L122" s="187"/>
      <c r="M122" s="187"/>
      <c r="N122" s="187"/>
      <c r="O122" s="187"/>
      <c r="P122" s="187"/>
      <c r="Q122" s="187"/>
      <c r="R122" s="187"/>
      <c r="S122" s="187"/>
      <c r="T122" s="187"/>
      <c r="U122" s="187"/>
      <c r="V122" s="187"/>
      <c r="W122" s="187"/>
      <c r="X122" s="187"/>
      <c r="Y122" s="187"/>
      <c r="Z122" s="187"/>
      <c r="AA122" s="187"/>
      <c r="AB122" s="187"/>
      <c r="AC122" s="187"/>
      <c r="AD122" s="187"/>
      <c r="AE122" s="187"/>
      <c r="AF122" s="187"/>
      <c r="AG122" s="187"/>
      <c r="AH122" s="187"/>
      <c r="AI122" s="187"/>
      <c r="AJ122" s="187"/>
      <c r="AK122" s="187"/>
      <c r="AL122" s="187"/>
      <c r="AM122" s="187"/>
      <c r="AN122" s="187"/>
      <c r="AO122" s="187"/>
      <c r="AP122" s="187"/>
      <c r="AQ122" s="187"/>
      <c r="AR122" s="187"/>
      <c r="AS122" s="187"/>
    </row>
    <row r="123" spans="1:45" ht="12.75" hidden="1" x14ac:dyDescent="0.2">
      <c r="A123" s="203"/>
      <c r="B123" s="214"/>
      <c r="C123" s="187"/>
      <c r="D123" s="187"/>
      <c r="E123" s="187"/>
      <c r="F123" s="187"/>
      <c r="G123" s="187"/>
      <c r="H123" s="187"/>
      <c r="I123" s="187"/>
      <c r="J123" s="187"/>
      <c r="K123" s="187"/>
      <c r="L123" s="187"/>
      <c r="M123" s="187"/>
      <c r="N123" s="187"/>
      <c r="O123" s="187"/>
      <c r="P123" s="187"/>
      <c r="Q123" s="187"/>
      <c r="R123" s="187"/>
      <c r="S123" s="187"/>
      <c r="T123" s="187"/>
      <c r="U123" s="187"/>
      <c r="V123" s="187"/>
      <c r="W123" s="187"/>
      <c r="X123" s="187"/>
      <c r="Y123" s="187"/>
      <c r="Z123" s="187"/>
      <c r="AA123" s="187"/>
      <c r="AB123" s="187"/>
      <c r="AC123" s="187"/>
      <c r="AD123" s="187"/>
      <c r="AE123" s="187"/>
      <c r="AF123" s="187"/>
      <c r="AG123" s="187"/>
      <c r="AH123" s="187"/>
      <c r="AI123" s="187"/>
      <c r="AJ123" s="187"/>
      <c r="AK123" s="187"/>
      <c r="AL123" s="187"/>
      <c r="AM123" s="187"/>
      <c r="AN123" s="187"/>
      <c r="AO123" s="187"/>
      <c r="AP123" s="187"/>
      <c r="AQ123" s="187"/>
      <c r="AR123" s="187"/>
      <c r="AS123" s="187"/>
    </row>
    <row r="124" spans="1:45" ht="12.75" hidden="1" x14ac:dyDescent="0.2">
      <c r="A124" s="204" t="s">
        <v>446</v>
      </c>
      <c r="B124" s="215">
        <v>0.13170000000000001</v>
      </c>
      <c r="C124" s="187"/>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c r="AA124" s="187"/>
      <c r="AB124" s="187"/>
      <c r="AC124" s="187"/>
      <c r="AD124" s="187"/>
      <c r="AE124" s="187"/>
      <c r="AF124" s="187"/>
      <c r="AG124" s="187"/>
      <c r="AH124" s="187"/>
      <c r="AI124" s="187"/>
      <c r="AJ124" s="187"/>
      <c r="AK124" s="187"/>
      <c r="AL124" s="187"/>
      <c r="AM124" s="187"/>
      <c r="AN124" s="187"/>
      <c r="AO124" s="187"/>
      <c r="AP124" s="187"/>
      <c r="AQ124" s="187"/>
      <c r="AR124" s="187"/>
      <c r="AS124" s="187"/>
    </row>
    <row r="125" spans="1:45" hidden="1" x14ac:dyDescent="0.2">
      <c r="A125" s="216"/>
      <c r="B125" s="217"/>
      <c r="C125" s="187"/>
      <c r="D125" s="187"/>
      <c r="E125" s="187"/>
      <c r="F125" s="187"/>
      <c r="G125" s="187"/>
      <c r="H125" s="187"/>
      <c r="I125" s="187"/>
      <c r="J125" s="187"/>
      <c r="K125" s="187"/>
      <c r="L125" s="187"/>
      <c r="M125" s="187"/>
      <c r="N125" s="187"/>
      <c r="O125" s="187"/>
      <c r="P125" s="187"/>
      <c r="Q125" s="187"/>
      <c r="R125" s="187"/>
      <c r="S125" s="187"/>
      <c r="T125" s="187"/>
      <c r="U125" s="187"/>
      <c r="V125" s="187"/>
      <c r="W125" s="187"/>
      <c r="X125" s="187"/>
      <c r="Y125" s="187"/>
      <c r="Z125" s="187"/>
      <c r="AA125" s="187"/>
      <c r="AB125" s="187"/>
      <c r="AC125" s="187"/>
      <c r="AD125" s="187"/>
      <c r="AE125" s="187"/>
      <c r="AF125" s="187"/>
      <c r="AG125" s="187"/>
      <c r="AH125" s="187"/>
      <c r="AI125" s="187"/>
      <c r="AJ125" s="187"/>
      <c r="AK125" s="187"/>
      <c r="AL125" s="187"/>
      <c r="AM125" s="187"/>
      <c r="AN125" s="187"/>
      <c r="AO125" s="187"/>
      <c r="AP125" s="187"/>
      <c r="AQ125" s="187"/>
      <c r="AR125" s="187"/>
      <c r="AS125" s="187"/>
    </row>
    <row r="126" spans="1:45" ht="15" hidden="1" x14ac:dyDescent="0.2">
      <c r="A126" s="386"/>
      <c r="B126" s="387">
        <v>2024</v>
      </c>
      <c r="C126" s="387">
        <v>2025</v>
      </c>
      <c r="D126" s="387">
        <v>2026</v>
      </c>
      <c r="E126" s="387">
        <v>2027</v>
      </c>
      <c r="F126" s="387">
        <v>2028</v>
      </c>
      <c r="G126" s="387">
        <v>2029</v>
      </c>
      <c r="H126" s="387">
        <v>2030</v>
      </c>
      <c r="I126" s="187"/>
      <c r="J126" s="187"/>
      <c r="K126" s="187"/>
      <c r="L126" s="187"/>
      <c r="M126" s="187"/>
      <c r="N126" s="187"/>
      <c r="O126" s="187"/>
      <c r="P126" s="187"/>
      <c r="Q126" s="187"/>
      <c r="R126" s="187"/>
      <c r="S126" s="187"/>
      <c r="T126" s="187"/>
      <c r="U126" s="187"/>
      <c r="V126" s="187"/>
      <c r="W126" s="187"/>
      <c r="X126" s="187"/>
      <c r="Y126" s="187"/>
      <c r="Z126" s="187"/>
      <c r="AA126" s="187"/>
      <c r="AB126" s="187"/>
      <c r="AC126" s="187"/>
      <c r="AD126" s="187"/>
      <c r="AE126" s="187"/>
      <c r="AF126" s="187"/>
      <c r="AG126" s="187"/>
      <c r="AH126" s="187"/>
      <c r="AI126" s="187"/>
      <c r="AJ126" s="187"/>
      <c r="AK126" s="187"/>
      <c r="AL126" s="187"/>
      <c r="AM126" s="187"/>
      <c r="AN126" s="187"/>
      <c r="AO126" s="187"/>
      <c r="AP126" s="187"/>
      <c r="AQ126" s="187"/>
      <c r="AR126" s="187"/>
      <c r="AS126" s="187"/>
    </row>
    <row r="127" spans="1:45" ht="12.75" hidden="1" x14ac:dyDescent="0.2">
      <c r="A127" s="388" t="s">
        <v>557</v>
      </c>
      <c r="B127" s="389">
        <v>2449.0500000000002</v>
      </c>
      <c r="C127" s="390">
        <v>2769.1203235763874</v>
      </c>
      <c r="D127" s="390">
        <v>3093.1622627317265</v>
      </c>
      <c r="E127" s="390">
        <v>3737.7509009779374</v>
      </c>
      <c r="F127" s="390">
        <v>4217.4593621602853</v>
      </c>
      <c r="G127" s="390">
        <v>4535.9042897605668</v>
      </c>
      <c r="H127" s="390">
        <v>4737.8803336830961</v>
      </c>
      <c r="I127" s="187"/>
      <c r="J127" s="187"/>
      <c r="K127" s="187"/>
      <c r="L127" s="187"/>
      <c r="M127" s="187"/>
      <c r="N127" s="187"/>
      <c r="O127" s="187"/>
      <c r="P127" s="187"/>
      <c r="Q127" s="187"/>
      <c r="R127" s="187"/>
      <c r="S127" s="187"/>
      <c r="T127" s="187"/>
      <c r="U127" s="187"/>
      <c r="V127" s="187"/>
      <c r="W127" s="187"/>
      <c r="X127" s="187"/>
      <c r="Y127" s="187"/>
      <c r="Z127" s="187"/>
      <c r="AA127" s="187"/>
      <c r="AB127" s="187"/>
      <c r="AC127" s="187"/>
      <c r="AD127" s="187"/>
      <c r="AE127" s="187"/>
      <c r="AF127" s="187"/>
      <c r="AG127" s="187"/>
      <c r="AH127" s="187"/>
      <c r="AI127" s="187"/>
      <c r="AJ127" s="187"/>
      <c r="AK127" s="187"/>
      <c r="AL127" s="187"/>
      <c r="AM127" s="187"/>
      <c r="AN127" s="187"/>
      <c r="AO127" s="187"/>
      <c r="AP127" s="187"/>
      <c r="AQ127" s="187"/>
      <c r="AR127" s="187"/>
      <c r="AS127" s="187"/>
    </row>
    <row r="128" spans="1:45" ht="12.75" hidden="1" x14ac:dyDescent="0.2">
      <c r="A128" s="203"/>
      <c r="B128" s="187"/>
      <c r="C128" s="187"/>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7"/>
      <c r="AA128" s="187"/>
      <c r="AB128" s="187"/>
      <c r="AC128" s="187"/>
      <c r="AD128" s="187"/>
      <c r="AE128" s="187"/>
      <c r="AF128" s="187"/>
      <c r="AG128" s="187"/>
      <c r="AH128" s="187"/>
      <c r="AI128" s="187"/>
      <c r="AJ128" s="187"/>
      <c r="AK128" s="187"/>
      <c r="AL128" s="187"/>
      <c r="AM128" s="187"/>
      <c r="AN128" s="187"/>
      <c r="AO128" s="187"/>
      <c r="AP128" s="187"/>
      <c r="AQ128" s="187"/>
      <c r="AR128" s="187"/>
      <c r="AS128" s="187"/>
    </row>
    <row r="129" spans="1:64" hidden="1" x14ac:dyDescent="0.2">
      <c r="A129" s="204" t="s">
        <v>447</v>
      </c>
      <c r="C129" s="211"/>
      <c r="D129" s="211"/>
      <c r="E129" s="211"/>
      <c r="F129" s="211"/>
      <c r="G129" s="211"/>
      <c r="H129" s="211"/>
      <c r="I129" s="211"/>
      <c r="J129" s="211"/>
      <c r="K129" s="211"/>
      <c r="L129" s="211"/>
      <c r="M129" s="211"/>
      <c r="N129" s="211"/>
      <c r="O129" s="211"/>
      <c r="P129" s="211"/>
      <c r="Q129" s="211"/>
      <c r="R129" s="211"/>
      <c r="S129" s="211"/>
      <c r="T129" s="211"/>
      <c r="U129" s="211"/>
      <c r="V129" s="211"/>
      <c r="W129" s="211"/>
      <c r="X129" s="211"/>
      <c r="Y129" s="211"/>
      <c r="Z129" s="211"/>
      <c r="AA129" s="211"/>
      <c r="AB129" s="211"/>
      <c r="AC129" s="211"/>
      <c r="AD129" s="211"/>
      <c r="AE129" s="211"/>
      <c r="AF129" s="211"/>
      <c r="AG129" s="211"/>
      <c r="AH129" s="211"/>
      <c r="AI129" s="211"/>
      <c r="AJ129" s="211"/>
      <c r="AK129" s="211"/>
      <c r="AL129" s="211"/>
      <c r="AM129" s="211"/>
      <c r="AN129" s="211"/>
      <c r="AO129" s="211"/>
      <c r="AP129" s="211"/>
      <c r="AQ129" s="211"/>
      <c r="AR129" s="211"/>
      <c r="AS129" s="211"/>
    </row>
    <row r="130" spans="1:64" ht="12.75" hidden="1" x14ac:dyDescent="0.2">
      <c r="A130" s="204"/>
      <c r="B130" s="218">
        <v>2023</v>
      </c>
      <c r="C130" s="218">
        <f>B130+1</f>
        <v>2024</v>
      </c>
      <c r="D130" s="218">
        <f t="shared" ref="D130:AJ130" si="91">C130+1</f>
        <v>2025</v>
      </c>
      <c r="E130" s="218">
        <f t="shared" si="91"/>
        <v>2026</v>
      </c>
      <c r="F130" s="218">
        <f t="shared" si="91"/>
        <v>2027</v>
      </c>
      <c r="G130" s="218">
        <f t="shared" si="91"/>
        <v>2028</v>
      </c>
      <c r="H130" s="218">
        <f t="shared" si="91"/>
        <v>2029</v>
      </c>
      <c r="I130" s="218">
        <f t="shared" si="91"/>
        <v>2030</v>
      </c>
      <c r="J130" s="218">
        <f t="shared" si="91"/>
        <v>2031</v>
      </c>
      <c r="K130" s="218">
        <f t="shared" si="91"/>
        <v>2032</v>
      </c>
      <c r="L130" s="218">
        <f t="shared" si="91"/>
        <v>2033</v>
      </c>
      <c r="M130" s="218">
        <f t="shared" si="91"/>
        <v>2034</v>
      </c>
      <c r="N130" s="218">
        <f t="shared" si="91"/>
        <v>2035</v>
      </c>
      <c r="O130" s="218">
        <f t="shared" si="91"/>
        <v>2036</v>
      </c>
      <c r="P130" s="218">
        <f t="shared" si="91"/>
        <v>2037</v>
      </c>
      <c r="Q130" s="218">
        <f t="shared" si="91"/>
        <v>2038</v>
      </c>
      <c r="R130" s="218">
        <f t="shared" si="91"/>
        <v>2039</v>
      </c>
      <c r="S130" s="218">
        <f t="shared" si="91"/>
        <v>2040</v>
      </c>
      <c r="T130" s="218">
        <f t="shared" si="91"/>
        <v>2041</v>
      </c>
      <c r="U130" s="218">
        <f t="shared" si="91"/>
        <v>2042</v>
      </c>
      <c r="V130" s="218">
        <f t="shared" si="91"/>
        <v>2043</v>
      </c>
      <c r="W130" s="218">
        <f t="shared" si="91"/>
        <v>2044</v>
      </c>
      <c r="X130" s="218">
        <f t="shared" si="91"/>
        <v>2045</v>
      </c>
      <c r="Y130" s="218">
        <f t="shared" si="91"/>
        <v>2046</v>
      </c>
      <c r="Z130" s="218">
        <f t="shared" si="91"/>
        <v>2047</v>
      </c>
      <c r="AA130" s="218">
        <f t="shared" si="91"/>
        <v>2048</v>
      </c>
      <c r="AB130" s="218">
        <f t="shared" si="91"/>
        <v>2049</v>
      </c>
      <c r="AC130" s="218">
        <f t="shared" si="91"/>
        <v>2050</v>
      </c>
      <c r="AD130" s="218">
        <f t="shared" si="91"/>
        <v>2051</v>
      </c>
      <c r="AE130" s="218">
        <f t="shared" si="91"/>
        <v>2052</v>
      </c>
      <c r="AF130" s="218">
        <f t="shared" si="91"/>
        <v>2053</v>
      </c>
      <c r="AG130" s="218">
        <f t="shared" si="91"/>
        <v>2054</v>
      </c>
      <c r="AH130" s="218">
        <f t="shared" si="91"/>
        <v>2055</v>
      </c>
      <c r="AI130" s="218">
        <f t="shared" si="91"/>
        <v>2056</v>
      </c>
      <c r="AJ130" s="218">
        <f t="shared" si="91"/>
        <v>2057</v>
      </c>
      <c r="AK130" s="107"/>
    </row>
    <row r="131" spans="1:64" ht="12.75" hidden="1" x14ac:dyDescent="0.2">
      <c r="A131" s="204" t="s">
        <v>448</v>
      </c>
      <c r="B131" s="271">
        <v>9.0964662608273128E-2</v>
      </c>
      <c r="C131" s="385">
        <v>8.1000000000000003E-2</v>
      </c>
      <c r="D131" s="385">
        <v>7.3999999999999996E-2</v>
      </c>
      <c r="E131" s="385">
        <v>5.5E-2</v>
      </c>
      <c r="F131" s="385">
        <v>4.1000000000000002E-2</v>
      </c>
      <c r="G131" s="385">
        <v>4.1000000000000002E-2</v>
      </c>
      <c r="H131" s="385">
        <v>4.1000000000000002E-2</v>
      </c>
      <c r="I131" s="385">
        <v>4.1000000000000002E-2</v>
      </c>
      <c r="J131" s="271">
        <f t="shared" ref="J131:L131" si="92">I131</f>
        <v>4.1000000000000002E-2</v>
      </c>
      <c r="K131" s="271">
        <f t="shared" si="92"/>
        <v>4.1000000000000002E-2</v>
      </c>
      <c r="L131" s="271">
        <f t="shared" si="92"/>
        <v>4.1000000000000002E-2</v>
      </c>
      <c r="M131" s="271">
        <f t="shared" ref="M131" si="93">L131</f>
        <v>4.1000000000000002E-2</v>
      </c>
      <c r="N131" s="271">
        <f t="shared" ref="N131" si="94">M131</f>
        <v>4.1000000000000002E-2</v>
      </c>
      <c r="O131" s="271">
        <f t="shared" ref="O131" si="95">N131</f>
        <v>4.1000000000000002E-2</v>
      </c>
      <c r="P131" s="271">
        <f t="shared" ref="P131" si="96">O131</f>
        <v>4.1000000000000002E-2</v>
      </c>
      <c r="Q131" s="271">
        <f t="shared" ref="Q131" si="97">P131</f>
        <v>4.1000000000000002E-2</v>
      </c>
      <c r="R131" s="271">
        <f t="shared" ref="R131" si="98">Q131</f>
        <v>4.1000000000000002E-2</v>
      </c>
      <c r="S131" s="271">
        <f t="shared" ref="S131" si="99">R131</f>
        <v>4.1000000000000002E-2</v>
      </c>
      <c r="T131" s="271">
        <f t="shared" ref="T131" si="100">S131</f>
        <v>4.1000000000000002E-2</v>
      </c>
      <c r="U131" s="271">
        <f t="shared" ref="U131" si="101">T131</f>
        <v>4.1000000000000002E-2</v>
      </c>
      <c r="V131" s="271">
        <f t="shared" ref="V131" si="102">U131</f>
        <v>4.1000000000000002E-2</v>
      </c>
      <c r="W131" s="271">
        <f t="shared" ref="W131" si="103">V131</f>
        <v>4.1000000000000002E-2</v>
      </c>
      <c r="X131" s="271">
        <f t="shared" ref="X131" si="104">W131</f>
        <v>4.1000000000000002E-2</v>
      </c>
      <c r="Y131" s="271">
        <f t="shared" ref="Y131" si="105">X131</f>
        <v>4.1000000000000002E-2</v>
      </c>
      <c r="Z131" s="271">
        <f t="shared" ref="Z131" si="106">Y131</f>
        <v>4.1000000000000002E-2</v>
      </c>
      <c r="AA131" s="271">
        <f t="shared" ref="AA131" si="107">Z131</f>
        <v>4.1000000000000002E-2</v>
      </c>
      <c r="AB131" s="271">
        <f t="shared" ref="AB131" si="108">AA131</f>
        <v>4.1000000000000002E-2</v>
      </c>
      <c r="AC131" s="271">
        <f t="shared" ref="AC131" si="109">AB131</f>
        <v>4.1000000000000002E-2</v>
      </c>
      <c r="AD131" s="271">
        <f t="shared" ref="AD131" si="110">AC131</f>
        <v>4.1000000000000002E-2</v>
      </c>
      <c r="AE131" s="271">
        <f t="shared" ref="AE131" si="111">AD131</f>
        <v>4.1000000000000002E-2</v>
      </c>
      <c r="AF131" s="271">
        <f t="shared" ref="AF131" si="112">AE131</f>
        <v>4.1000000000000002E-2</v>
      </c>
      <c r="AG131" s="271">
        <f t="shared" ref="AG131" si="113">AF131</f>
        <v>4.1000000000000002E-2</v>
      </c>
      <c r="AH131" s="271">
        <f t="shared" ref="AH131" si="114">AG131</f>
        <v>4.1000000000000002E-2</v>
      </c>
      <c r="AI131" s="271">
        <f t="shared" ref="AI131" si="115">AH131</f>
        <v>4.1000000000000002E-2</v>
      </c>
      <c r="AJ131" s="271">
        <f t="shared" ref="AJ131" si="116">AI131</f>
        <v>4.1000000000000002E-2</v>
      </c>
      <c r="AK131" s="271">
        <f t="shared" ref="AK131" si="117">AJ131</f>
        <v>4.1000000000000002E-2</v>
      </c>
      <c r="AL131" s="271">
        <f t="shared" ref="AL131" si="118">AK131</f>
        <v>4.1000000000000002E-2</v>
      </c>
      <c r="AM131" s="271">
        <f t="shared" ref="AM131" si="119">AL131</f>
        <v>4.1000000000000002E-2</v>
      </c>
      <c r="AN131" s="271">
        <f t="shared" ref="AN131" si="120">AM131</f>
        <v>4.1000000000000002E-2</v>
      </c>
      <c r="AO131" s="271">
        <f t="shared" ref="AO131" si="121">AN131</f>
        <v>4.1000000000000002E-2</v>
      </c>
      <c r="AP131" s="271">
        <f t="shared" ref="AP131" si="122">AO131</f>
        <v>4.1000000000000002E-2</v>
      </c>
      <c r="AQ131" s="271">
        <f t="shared" ref="AQ131" si="123">AP131</f>
        <v>4.1000000000000002E-2</v>
      </c>
      <c r="AR131" s="271">
        <f t="shared" ref="AR131" si="124">AQ131</f>
        <v>4.1000000000000002E-2</v>
      </c>
      <c r="AS131" s="271">
        <f t="shared" ref="AS131" si="125">AR131</f>
        <v>4.1000000000000002E-2</v>
      </c>
      <c r="AT131" s="271">
        <f t="shared" ref="AT131" si="126">AS131</f>
        <v>4.1000000000000002E-2</v>
      </c>
      <c r="AU131" s="271">
        <f t="shared" ref="AU131" si="127">AT131</f>
        <v>4.1000000000000002E-2</v>
      </c>
      <c r="AV131" s="271">
        <f t="shared" ref="AV131" si="128">AU131</f>
        <v>4.1000000000000002E-2</v>
      </c>
      <c r="AW131" s="271">
        <f t="shared" ref="AW131" si="129">AV131</f>
        <v>4.1000000000000002E-2</v>
      </c>
      <c r="AX131" s="271">
        <f t="shared" ref="AX131" si="130">AW131</f>
        <v>4.1000000000000002E-2</v>
      </c>
      <c r="AY131" s="271">
        <f t="shared" ref="AY131" si="131">AX131</f>
        <v>4.1000000000000002E-2</v>
      </c>
      <c r="AZ131" s="271">
        <f t="shared" ref="AZ131" si="132">AY131</f>
        <v>4.1000000000000002E-2</v>
      </c>
      <c r="BA131" s="271">
        <f t="shared" ref="BA131" si="133">AZ131</f>
        <v>4.1000000000000002E-2</v>
      </c>
      <c r="BB131" s="271">
        <f t="shared" ref="BB131" si="134">BA131</f>
        <v>4.1000000000000002E-2</v>
      </c>
      <c r="BC131" s="271">
        <f t="shared" ref="BC131" si="135">BB131</f>
        <v>4.1000000000000002E-2</v>
      </c>
      <c r="BD131" s="271">
        <f t="shared" ref="BD131" si="136">BC131</f>
        <v>4.1000000000000002E-2</v>
      </c>
      <c r="BE131" s="271">
        <f t="shared" ref="BE131" si="137">BD131</f>
        <v>4.1000000000000002E-2</v>
      </c>
      <c r="BF131" s="271">
        <f t="shared" ref="BF131" si="138">BE131</f>
        <v>4.1000000000000002E-2</v>
      </c>
      <c r="BG131" s="271">
        <f t="shared" ref="BG131" si="139">BF131</f>
        <v>4.1000000000000002E-2</v>
      </c>
      <c r="BH131" s="271">
        <f t="shared" ref="BH131" si="140">BG131</f>
        <v>4.1000000000000002E-2</v>
      </c>
      <c r="BI131" s="271">
        <f t="shared" ref="BI131" si="141">BH131</f>
        <v>4.1000000000000002E-2</v>
      </c>
      <c r="BJ131" s="271">
        <f t="shared" ref="BJ131" si="142">BI131</f>
        <v>4.1000000000000002E-2</v>
      </c>
      <c r="BK131" s="271">
        <f t="shared" ref="BK131" si="143">BJ131</f>
        <v>4.1000000000000002E-2</v>
      </c>
      <c r="BL131" s="271">
        <f t="shared" ref="BL131" si="144">BK131</f>
        <v>4.1000000000000002E-2</v>
      </c>
    </row>
    <row r="132" spans="1:64" s="156" customFormat="1" ht="15" hidden="1" x14ac:dyDescent="0.2">
      <c r="A132" s="204" t="s">
        <v>449</v>
      </c>
      <c r="B132" s="272">
        <f>B131</f>
        <v>9.0964662608273128E-2</v>
      </c>
      <c r="C132" s="272">
        <f>(1+B132)*(1+C131)-1</f>
        <v>0.17933280027954335</v>
      </c>
      <c r="D132" s="272">
        <f>(1+C132)*(1+D131)-1</f>
        <v>0.26660342750022958</v>
      </c>
      <c r="E132" s="272">
        <f>(1+D132)*(1+E131)-1</f>
        <v>0.3362666160127421</v>
      </c>
      <c r="F132" s="158">
        <f>F131</f>
        <v>4.1000000000000002E-2</v>
      </c>
      <c r="G132" s="272">
        <f>(1+F132)*(1+G131)-1</f>
        <v>8.3680999999999894E-2</v>
      </c>
      <c r="H132" s="272">
        <f t="shared" ref="H132:AJ132" si="145">(1+G132)*(1+H131)-1</f>
        <v>0.12811192099999991</v>
      </c>
      <c r="I132" s="272">
        <f t="shared" si="145"/>
        <v>0.17436450976099982</v>
      </c>
      <c r="J132" s="272">
        <f t="shared" si="145"/>
        <v>0.22251345466120065</v>
      </c>
      <c r="K132" s="272">
        <f t="shared" si="145"/>
        <v>0.27263650630230973</v>
      </c>
      <c r="L132" s="272">
        <f t="shared" si="145"/>
        <v>0.32481460306070442</v>
      </c>
      <c r="M132" s="272">
        <f t="shared" si="145"/>
        <v>0.37913200178619322</v>
      </c>
      <c r="N132" s="272">
        <f t="shared" si="145"/>
        <v>0.43567641385942713</v>
      </c>
      <c r="O132" s="272">
        <f t="shared" si="145"/>
        <v>0.49453914682766342</v>
      </c>
      <c r="P132" s="272">
        <f t="shared" si="145"/>
        <v>0.55581525184759761</v>
      </c>
      <c r="Q132" s="272">
        <f t="shared" si="145"/>
        <v>0.61960367717334908</v>
      </c>
      <c r="R132" s="272">
        <f t="shared" si="145"/>
        <v>0.68600742793745617</v>
      </c>
      <c r="S132" s="272">
        <f t="shared" si="145"/>
        <v>0.75513373248289173</v>
      </c>
      <c r="T132" s="272">
        <f t="shared" si="145"/>
        <v>0.82709421551469009</v>
      </c>
      <c r="U132" s="272">
        <f t="shared" si="145"/>
        <v>0.90200507835079224</v>
      </c>
      <c r="V132" s="272">
        <f t="shared" si="145"/>
        <v>0.97998728656317469</v>
      </c>
      <c r="W132" s="272">
        <f t="shared" si="145"/>
        <v>1.0611667653122647</v>
      </c>
      <c r="X132" s="272">
        <f t="shared" si="145"/>
        <v>1.1456746026900673</v>
      </c>
      <c r="Y132" s="272">
        <f t="shared" si="145"/>
        <v>1.23364726140036</v>
      </c>
      <c r="Z132" s="272">
        <f t="shared" si="145"/>
        <v>1.3252267991177744</v>
      </c>
      <c r="AA132" s="272">
        <f t="shared" si="145"/>
        <v>1.420561097881603</v>
      </c>
      <c r="AB132" s="272">
        <f t="shared" si="145"/>
        <v>1.5198041028947484</v>
      </c>
      <c r="AC132" s="272">
        <f t="shared" si="145"/>
        <v>1.6231160711134329</v>
      </c>
      <c r="AD132" s="272">
        <f t="shared" si="145"/>
        <v>1.7306638300290835</v>
      </c>
      <c r="AE132" s="272">
        <f t="shared" si="145"/>
        <v>1.842621047060276</v>
      </c>
      <c r="AF132" s="272">
        <f t="shared" si="145"/>
        <v>1.9591685099897469</v>
      </c>
      <c r="AG132" s="272">
        <f t="shared" si="145"/>
        <v>2.0804944188993262</v>
      </c>
      <c r="AH132" s="272">
        <f t="shared" si="145"/>
        <v>2.2067946900741982</v>
      </c>
      <c r="AI132" s="272">
        <f t="shared" si="145"/>
        <v>2.3382732723672399</v>
      </c>
      <c r="AJ132" s="272">
        <f t="shared" si="145"/>
        <v>2.4751424765342964</v>
      </c>
    </row>
    <row r="133" spans="1:64" s="156" customFormat="1" hidden="1" x14ac:dyDescent="0.2">
      <c r="A133" s="220"/>
      <c r="B133" s="219"/>
      <c r="C133" s="221"/>
      <c r="D133" s="221"/>
      <c r="E133" s="221"/>
      <c r="F133" s="221"/>
      <c r="G133" s="221"/>
      <c r="H133" s="221"/>
      <c r="I133" s="221"/>
      <c r="J133" s="221"/>
      <c r="K133" s="221"/>
      <c r="L133" s="221"/>
      <c r="M133" s="221"/>
      <c r="N133" s="221"/>
      <c r="O133" s="221"/>
      <c r="P133" s="221"/>
      <c r="Q133" s="221"/>
      <c r="R133" s="221"/>
      <c r="S133" s="221"/>
      <c r="T133" s="221"/>
      <c r="U133" s="221"/>
      <c r="V133" s="221"/>
      <c r="W133" s="221"/>
      <c r="X133" s="221"/>
      <c r="Y133" s="221"/>
      <c r="Z133" s="221"/>
      <c r="AA133" s="221"/>
      <c r="AB133" s="221"/>
      <c r="AC133" s="221"/>
      <c r="AD133" s="221"/>
      <c r="AE133" s="221"/>
      <c r="AF133" s="221"/>
      <c r="AG133" s="221"/>
      <c r="AH133" s="221"/>
      <c r="AI133" s="221"/>
      <c r="AJ133" s="221"/>
    </row>
    <row r="134" spans="1:64" ht="12.75" hidden="1" x14ac:dyDescent="0.2">
      <c r="A134" s="203"/>
      <c r="B134" s="270">
        <v>2023</v>
      </c>
      <c r="C134" s="270">
        <f>B134+1</f>
        <v>2024</v>
      </c>
      <c r="D134" s="270">
        <f t="shared" ref="D134:S135" si="146">C134+1</f>
        <v>2025</v>
      </c>
      <c r="E134" s="270">
        <f t="shared" si="146"/>
        <v>2026</v>
      </c>
      <c r="F134" s="270">
        <f t="shared" si="146"/>
        <v>2027</v>
      </c>
      <c r="G134" s="270">
        <f t="shared" si="146"/>
        <v>2028</v>
      </c>
      <c r="H134" s="270">
        <f t="shared" si="146"/>
        <v>2029</v>
      </c>
      <c r="I134" s="270">
        <f t="shared" si="146"/>
        <v>2030</v>
      </c>
      <c r="J134" s="270">
        <f t="shared" si="146"/>
        <v>2031</v>
      </c>
      <c r="K134" s="270">
        <f t="shared" si="146"/>
        <v>2032</v>
      </c>
      <c r="L134" s="270">
        <f t="shared" si="146"/>
        <v>2033</v>
      </c>
      <c r="M134" s="270">
        <f t="shared" si="146"/>
        <v>2034</v>
      </c>
      <c r="N134" s="270">
        <f t="shared" si="146"/>
        <v>2035</v>
      </c>
      <c r="O134" s="270">
        <f t="shared" si="146"/>
        <v>2036</v>
      </c>
      <c r="P134" s="270">
        <f t="shared" si="146"/>
        <v>2037</v>
      </c>
      <c r="Q134" s="270">
        <f t="shared" si="146"/>
        <v>2038</v>
      </c>
      <c r="R134" s="270">
        <f t="shared" si="146"/>
        <v>2039</v>
      </c>
      <c r="S134" s="270">
        <f t="shared" si="146"/>
        <v>2040</v>
      </c>
      <c r="T134" s="270">
        <f t="shared" ref="T134:AI135" si="147">S134+1</f>
        <v>2041</v>
      </c>
      <c r="U134" s="270">
        <f t="shared" si="147"/>
        <v>2042</v>
      </c>
      <c r="V134" s="270">
        <f t="shared" si="147"/>
        <v>2043</v>
      </c>
      <c r="W134" s="270">
        <f t="shared" si="147"/>
        <v>2044</v>
      </c>
      <c r="X134" s="270">
        <f t="shared" si="147"/>
        <v>2045</v>
      </c>
      <c r="Y134" s="270">
        <f t="shared" si="147"/>
        <v>2046</v>
      </c>
      <c r="Z134" s="270">
        <f t="shared" si="147"/>
        <v>2047</v>
      </c>
      <c r="AA134" s="270">
        <f t="shared" si="147"/>
        <v>2048</v>
      </c>
      <c r="AB134" s="270">
        <f t="shared" si="147"/>
        <v>2049</v>
      </c>
      <c r="AC134" s="270">
        <f t="shared" si="147"/>
        <v>2050</v>
      </c>
      <c r="AD134" s="270">
        <f t="shared" si="147"/>
        <v>2051</v>
      </c>
      <c r="AE134" s="270">
        <f t="shared" si="147"/>
        <v>2052</v>
      </c>
      <c r="AF134" s="270">
        <f t="shared" si="147"/>
        <v>2053</v>
      </c>
      <c r="AG134" s="270">
        <f t="shared" si="147"/>
        <v>2054</v>
      </c>
      <c r="AH134" s="270">
        <f t="shared" si="147"/>
        <v>2055</v>
      </c>
      <c r="AI134" s="270">
        <f t="shared" si="147"/>
        <v>2056</v>
      </c>
      <c r="AJ134" s="270">
        <f t="shared" ref="AJ134:AJ135" si="148">AI134+1</f>
        <v>2057</v>
      </c>
      <c r="AK134" s="187"/>
      <c r="AL134" s="187"/>
      <c r="AM134" s="187"/>
      <c r="AN134" s="187"/>
      <c r="AO134" s="187"/>
      <c r="AP134" s="187"/>
    </row>
    <row r="135" spans="1:64" hidden="1" x14ac:dyDescent="0.2">
      <c r="A135" s="203"/>
      <c r="B135" s="273">
        <v>0</v>
      </c>
      <c r="C135" s="273">
        <v>0</v>
      </c>
      <c r="D135" s="273">
        <v>0</v>
      </c>
      <c r="E135" s="273">
        <v>0</v>
      </c>
      <c r="F135" s="370">
        <v>1</v>
      </c>
      <c r="G135" s="273">
        <f t="shared" si="146"/>
        <v>2</v>
      </c>
      <c r="H135" s="273">
        <f t="shared" si="146"/>
        <v>3</v>
      </c>
      <c r="I135" s="273">
        <f t="shared" si="146"/>
        <v>4</v>
      </c>
      <c r="J135" s="273">
        <f t="shared" si="146"/>
        <v>5</v>
      </c>
      <c r="K135" s="273">
        <f t="shared" si="146"/>
        <v>6</v>
      </c>
      <c r="L135" s="273">
        <f t="shared" si="146"/>
        <v>7</v>
      </c>
      <c r="M135" s="273">
        <f t="shared" si="146"/>
        <v>8</v>
      </c>
      <c r="N135" s="273">
        <f t="shared" si="146"/>
        <v>9</v>
      </c>
      <c r="O135" s="273">
        <f t="shared" si="146"/>
        <v>10</v>
      </c>
      <c r="P135" s="273">
        <f t="shared" si="146"/>
        <v>11</v>
      </c>
      <c r="Q135" s="273">
        <f t="shared" si="146"/>
        <v>12</v>
      </c>
      <c r="R135" s="273">
        <f t="shared" si="146"/>
        <v>13</v>
      </c>
      <c r="S135" s="273">
        <f t="shared" si="146"/>
        <v>14</v>
      </c>
      <c r="T135" s="273">
        <f t="shared" si="147"/>
        <v>15</v>
      </c>
      <c r="U135" s="273">
        <f t="shared" si="147"/>
        <v>16</v>
      </c>
      <c r="V135" s="273">
        <f t="shared" si="147"/>
        <v>17</v>
      </c>
      <c r="W135" s="273">
        <f t="shared" si="147"/>
        <v>18</v>
      </c>
      <c r="X135" s="273">
        <f t="shared" si="147"/>
        <v>19</v>
      </c>
      <c r="Y135" s="273">
        <f t="shared" si="147"/>
        <v>20</v>
      </c>
      <c r="Z135" s="273">
        <f t="shared" si="147"/>
        <v>21</v>
      </c>
      <c r="AA135" s="273">
        <f t="shared" si="147"/>
        <v>22</v>
      </c>
      <c r="AB135" s="273">
        <f t="shared" si="147"/>
        <v>23</v>
      </c>
      <c r="AC135" s="273">
        <f t="shared" si="147"/>
        <v>24</v>
      </c>
      <c r="AD135" s="273">
        <f t="shared" si="147"/>
        <v>25</v>
      </c>
      <c r="AE135" s="273">
        <f t="shared" si="147"/>
        <v>26</v>
      </c>
      <c r="AF135" s="273">
        <f t="shared" si="147"/>
        <v>27</v>
      </c>
      <c r="AG135" s="273">
        <f t="shared" si="147"/>
        <v>28</v>
      </c>
      <c r="AH135" s="273">
        <f t="shared" si="147"/>
        <v>29</v>
      </c>
      <c r="AI135" s="273">
        <f t="shared" si="147"/>
        <v>30</v>
      </c>
      <c r="AJ135" s="273">
        <f t="shared" si="148"/>
        <v>31</v>
      </c>
      <c r="AK135" s="187"/>
      <c r="AL135" s="187"/>
      <c r="AM135" s="187"/>
      <c r="AN135" s="187"/>
      <c r="AO135" s="187"/>
      <c r="AP135" s="187"/>
    </row>
    <row r="136" spans="1:64" ht="15" hidden="1" x14ac:dyDescent="0.2">
      <c r="A136" s="203"/>
      <c r="B136" s="274"/>
      <c r="C136" s="274"/>
      <c r="D136" s="274"/>
      <c r="E136" s="274"/>
      <c r="F136" s="371">
        <f t="shared" ref="F136:AJ136" si="149">AVERAGE(E135:F135)</f>
        <v>0.5</v>
      </c>
      <c r="G136" s="274">
        <f t="shared" si="149"/>
        <v>1.5</v>
      </c>
      <c r="H136" s="274">
        <f t="shared" si="149"/>
        <v>2.5</v>
      </c>
      <c r="I136" s="274">
        <f t="shared" si="149"/>
        <v>3.5</v>
      </c>
      <c r="J136" s="274">
        <f t="shared" si="149"/>
        <v>4.5</v>
      </c>
      <c r="K136" s="274">
        <f t="shared" si="149"/>
        <v>5.5</v>
      </c>
      <c r="L136" s="274">
        <f t="shared" si="149"/>
        <v>6.5</v>
      </c>
      <c r="M136" s="274">
        <f t="shared" si="149"/>
        <v>7.5</v>
      </c>
      <c r="N136" s="274">
        <f t="shared" si="149"/>
        <v>8.5</v>
      </c>
      <c r="O136" s="274">
        <f t="shared" si="149"/>
        <v>9.5</v>
      </c>
      <c r="P136" s="274">
        <f t="shared" si="149"/>
        <v>10.5</v>
      </c>
      <c r="Q136" s="274">
        <f t="shared" si="149"/>
        <v>11.5</v>
      </c>
      <c r="R136" s="274">
        <f t="shared" si="149"/>
        <v>12.5</v>
      </c>
      <c r="S136" s="274">
        <f t="shared" si="149"/>
        <v>13.5</v>
      </c>
      <c r="T136" s="274">
        <f t="shared" si="149"/>
        <v>14.5</v>
      </c>
      <c r="U136" s="274">
        <f t="shared" si="149"/>
        <v>15.5</v>
      </c>
      <c r="V136" s="274">
        <f t="shared" si="149"/>
        <v>16.5</v>
      </c>
      <c r="W136" s="274">
        <f t="shared" si="149"/>
        <v>17.5</v>
      </c>
      <c r="X136" s="274">
        <f t="shared" si="149"/>
        <v>18.5</v>
      </c>
      <c r="Y136" s="274">
        <f t="shared" si="149"/>
        <v>19.5</v>
      </c>
      <c r="Z136" s="274">
        <f t="shared" si="149"/>
        <v>20.5</v>
      </c>
      <c r="AA136" s="274">
        <f t="shared" si="149"/>
        <v>21.5</v>
      </c>
      <c r="AB136" s="274">
        <f t="shared" si="149"/>
        <v>22.5</v>
      </c>
      <c r="AC136" s="274">
        <f t="shared" si="149"/>
        <v>23.5</v>
      </c>
      <c r="AD136" s="274">
        <f t="shared" si="149"/>
        <v>24.5</v>
      </c>
      <c r="AE136" s="274">
        <f t="shared" si="149"/>
        <v>25.5</v>
      </c>
      <c r="AF136" s="274">
        <f t="shared" si="149"/>
        <v>26.5</v>
      </c>
      <c r="AG136" s="274">
        <f t="shared" si="149"/>
        <v>27.5</v>
      </c>
      <c r="AH136" s="274">
        <f t="shared" si="149"/>
        <v>28.5</v>
      </c>
      <c r="AI136" s="274">
        <f t="shared" si="149"/>
        <v>29.5</v>
      </c>
      <c r="AJ136" s="274">
        <f t="shared" si="149"/>
        <v>30.5</v>
      </c>
      <c r="AK136" s="187"/>
      <c r="AL136" s="187"/>
      <c r="AM136" s="187"/>
      <c r="AN136" s="187"/>
      <c r="AO136" s="187"/>
      <c r="AP136" s="187"/>
    </row>
    <row r="137" spans="1:64" ht="12.75" hidden="1" x14ac:dyDescent="0.2">
      <c r="A137" s="203"/>
      <c r="B137" s="187"/>
      <c r="C137" s="187"/>
      <c r="D137" s="187"/>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7"/>
      <c r="AD137" s="187"/>
      <c r="AE137" s="187"/>
      <c r="AF137" s="187"/>
      <c r="AG137" s="187"/>
      <c r="AH137" s="187"/>
      <c r="AI137" s="187"/>
      <c r="AJ137" s="187"/>
      <c r="AK137" s="187"/>
      <c r="AL137" s="187"/>
      <c r="AM137" s="187"/>
      <c r="AN137" s="187"/>
      <c r="AO137" s="187"/>
      <c r="AP137" s="187"/>
      <c r="AQ137" s="187"/>
      <c r="AR137" s="187"/>
      <c r="AS137" s="187"/>
    </row>
    <row r="138" spans="1:64" ht="12.75" hidden="1" x14ac:dyDescent="0.2">
      <c r="A138" s="203"/>
      <c r="B138" s="187"/>
      <c r="C138" s="187"/>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c r="AB138" s="187"/>
      <c r="AC138" s="187"/>
      <c r="AD138" s="187"/>
      <c r="AE138" s="187"/>
      <c r="AF138" s="187"/>
      <c r="AG138" s="187"/>
      <c r="AH138" s="187"/>
      <c r="AI138" s="187"/>
      <c r="AJ138" s="187"/>
      <c r="AK138" s="187"/>
      <c r="AL138" s="187"/>
      <c r="AM138" s="187"/>
      <c r="AN138" s="187"/>
      <c r="AO138" s="187"/>
      <c r="AP138" s="187"/>
      <c r="AQ138" s="187"/>
      <c r="AR138" s="187"/>
      <c r="AS138" s="187"/>
    </row>
    <row r="139" spans="1:64" ht="12.75" hidden="1" x14ac:dyDescent="0.2">
      <c r="A139" s="203"/>
      <c r="B139" s="187"/>
      <c r="C139" s="187"/>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c r="AB139" s="187"/>
      <c r="AC139" s="187"/>
      <c r="AD139" s="187"/>
      <c r="AE139" s="187"/>
      <c r="AF139" s="187"/>
      <c r="AG139" s="187"/>
      <c r="AH139" s="187"/>
      <c r="AI139" s="187"/>
      <c r="AJ139" s="187"/>
      <c r="AK139" s="187"/>
      <c r="AL139" s="187"/>
      <c r="AM139" s="187"/>
      <c r="AN139" s="187"/>
      <c r="AO139" s="187"/>
      <c r="AP139" s="187"/>
      <c r="AQ139" s="187"/>
      <c r="AR139" s="187"/>
      <c r="AS139" s="187"/>
    </row>
    <row r="140" spans="1:64" ht="12.75" x14ac:dyDescent="0.2">
      <c r="A140" s="203"/>
      <c r="B140" s="187"/>
      <c r="C140" s="187"/>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c r="AA140" s="187"/>
      <c r="AB140" s="187"/>
      <c r="AC140" s="187"/>
      <c r="AD140" s="187"/>
      <c r="AE140" s="187"/>
      <c r="AF140" s="187"/>
      <c r="AG140" s="187"/>
      <c r="AH140" s="187"/>
      <c r="AI140" s="187"/>
      <c r="AJ140" s="187"/>
      <c r="AK140" s="187"/>
      <c r="AL140" s="187"/>
      <c r="AM140" s="187"/>
      <c r="AN140" s="187"/>
      <c r="AO140" s="187"/>
      <c r="AP140" s="187"/>
      <c r="AQ140" s="187"/>
      <c r="AR140" s="187"/>
      <c r="AS140" s="187"/>
    </row>
    <row r="141" spans="1:64" ht="12.75" x14ac:dyDescent="0.2">
      <c r="A141" s="203"/>
      <c r="B141" s="187"/>
      <c r="C141" s="187"/>
      <c r="D141" s="187"/>
      <c r="E141" s="187"/>
      <c r="F141" s="187"/>
      <c r="G141" s="187"/>
      <c r="H141" s="187"/>
      <c r="I141" s="187"/>
      <c r="J141" s="187"/>
      <c r="K141" s="187"/>
      <c r="L141" s="187"/>
      <c r="M141" s="187"/>
      <c r="N141" s="187"/>
      <c r="O141" s="187"/>
      <c r="P141" s="187"/>
      <c r="Q141" s="187"/>
      <c r="R141" s="187"/>
      <c r="S141" s="187"/>
      <c r="T141" s="187"/>
      <c r="U141" s="187"/>
      <c r="V141" s="187"/>
      <c r="W141" s="187"/>
      <c r="X141" s="187"/>
      <c r="Y141" s="187"/>
      <c r="Z141" s="187"/>
      <c r="AA141" s="187"/>
      <c r="AB141" s="187"/>
      <c r="AC141" s="187"/>
      <c r="AD141" s="187"/>
      <c r="AE141" s="187"/>
      <c r="AF141" s="187"/>
      <c r="AG141" s="187"/>
      <c r="AH141" s="187"/>
      <c r="AI141" s="187"/>
      <c r="AJ141" s="187"/>
      <c r="AK141" s="187"/>
      <c r="AL141" s="187"/>
      <c r="AM141" s="187"/>
      <c r="AN141" s="187"/>
      <c r="AO141" s="187"/>
      <c r="AP141" s="187"/>
      <c r="AQ141" s="187"/>
      <c r="AR141" s="187"/>
      <c r="AS141" s="187"/>
    </row>
    <row r="142" spans="1:64" ht="12.75" x14ac:dyDescent="0.2">
      <c r="A142" s="203"/>
      <c r="B142" s="187"/>
      <c r="C142" s="187"/>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c r="AA142" s="187"/>
      <c r="AB142" s="187"/>
      <c r="AC142" s="187"/>
      <c r="AD142" s="187"/>
      <c r="AE142" s="187"/>
      <c r="AF142" s="187"/>
      <c r="AG142" s="187"/>
      <c r="AH142" s="187"/>
      <c r="AI142" s="187"/>
      <c r="AJ142" s="187"/>
      <c r="AK142" s="187"/>
      <c r="AL142" s="187"/>
      <c r="AM142" s="187"/>
      <c r="AN142" s="187"/>
      <c r="AO142" s="187"/>
      <c r="AP142" s="187"/>
      <c r="AQ142" s="187"/>
      <c r="AR142" s="187"/>
      <c r="AS142" s="187"/>
    </row>
    <row r="143" spans="1:64" ht="12.75" x14ac:dyDescent="0.2">
      <c r="A143" s="203"/>
      <c r="B143" s="187"/>
      <c r="C143" s="187"/>
      <c r="D143" s="187"/>
      <c r="E143" s="187"/>
      <c r="F143" s="187"/>
      <c r="G143" s="187"/>
      <c r="H143" s="187"/>
      <c r="I143" s="187"/>
      <c r="J143" s="187"/>
      <c r="K143" s="187"/>
      <c r="L143" s="187"/>
      <c r="M143" s="187"/>
      <c r="N143" s="187"/>
      <c r="O143" s="187"/>
      <c r="P143" s="187"/>
      <c r="Q143" s="187"/>
      <c r="R143" s="187"/>
      <c r="S143" s="187"/>
      <c r="T143" s="187"/>
      <c r="U143" s="187"/>
      <c r="V143" s="187"/>
      <c r="W143" s="187"/>
      <c r="X143" s="187"/>
      <c r="Y143" s="187"/>
      <c r="Z143" s="187"/>
      <c r="AA143" s="187"/>
      <c r="AB143" s="187"/>
      <c r="AC143" s="187"/>
      <c r="AD143" s="187"/>
      <c r="AE143" s="187"/>
      <c r="AF143" s="187"/>
      <c r="AG143" s="187"/>
      <c r="AH143" s="187"/>
      <c r="AI143" s="187"/>
      <c r="AJ143" s="187"/>
      <c r="AK143" s="187"/>
      <c r="AL143" s="187"/>
      <c r="AM143" s="187"/>
      <c r="AN143" s="187"/>
      <c r="AO143" s="187"/>
      <c r="AP143" s="187"/>
      <c r="AQ143" s="187"/>
      <c r="AR143" s="187"/>
      <c r="AS143" s="187"/>
    </row>
    <row r="144" spans="1:64" ht="12.75" x14ac:dyDescent="0.2">
      <c r="A144" s="203"/>
      <c r="B144" s="187"/>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c r="AA144" s="187"/>
      <c r="AB144" s="187"/>
      <c r="AC144" s="187"/>
      <c r="AD144" s="187"/>
      <c r="AE144" s="187"/>
      <c r="AF144" s="187"/>
      <c r="AG144" s="187"/>
      <c r="AH144" s="187"/>
      <c r="AI144" s="187"/>
      <c r="AJ144" s="187"/>
      <c r="AK144" s="187"/>
      <c r="AL144" s="187"/>
      <c r="AM144" s="187"/>
      <c r="AN144" s="187"/>
      <c r="AO144" s="187"/>
      <c r="AP144" s="187"/>
      <c r="AQ144" s="187"/>
      <c r="AR144" s="187"/>
      <c r="AS144" s="187"/>
    </row>
    <row r="145" spans="1:45" ht="12.75" x14ac:dyDescent="0.2">
      <c r="A145" s="203"/>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c r="AC145" s="187"/>
      <c r="AD145" s="187"/>
      <c r="AE145" s="187"/>
      <c r="AF145" s="187"/>
      <c r="AG145" s="187"/>
      <c r="AH145" s="187"/>
      <c r="AI145" s="187"/>
      <c r="AJ145" s="187"/>
      <c r="AK145" s="187"/>
      <c r="AL145" s="187"/>
      <c r="AM145" s="187"/>
      <c r="AN145" s="187"/>
      <c r="AO145" s="187"/>
      <c r="AP145" s="187"/>
      <c r="AQ145" s="187"/>
      <c r="AR145" s="187"/>
      <c r="AS145" s="187"/>
    </row>
    <row r="146" spans="1:45" ht="12.75" x14ac:dyDescent="0.2">
      <c r="A146" s="203"/>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c r="AC146" s="187"/>
      <c r="AD146" s="187"/>
      <c r="AE146" s="187"/>
      <c r="AF146" s="187"/>
      <c r="AG146" s="187"/>
      <c r="AH146" s="187"/>
      <c r="AI146" s="187"/>
      <c r="AJ146" s="187"/>
      <c r="AK146" s="187"/>
      <c r="AL146" s="187"/>
      <c r="AM146" s="187"/>
      <c r="AN146" s="187"/>
      <c r="AO146" s="187"/>
      <c r="AP146" s="187"/>
      <c r="AQ146" s="187"/>
      <c r="AR146" s="187"/>
      <c r="AS146" s="187"/>
    </row>
    <row r="147" spans="1:45" ht="12.75" x14ac:dyDescent="0.2">
      <c r="A147" s="203"/>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c r="AC147" s="187"/>
      <c r="AD147" s="187"/>
      <c r="AE147" s="187"/>
      <c r="AF147" s="187"/>
      <c r="AG147" s="187"/>
      <c r="AH147" s="187"/>
      <c r="AI147" s="187"/>
      <c r="AJ147" s="187"/>
      <c r="AK147" s="187"/>
      <c r="AL147" s="187"/>
      <c r="AM147" s="187"/>
      <c r="AN147" s="187"/>
      <c r="AO147" s="187"/>
      <c r="AP147" s="187"/>
      <c r="AQ147" s="187"/>
      <c r="AR147" s="187"/>
      <c r="AS147" s="187"/>
    </row>
    <row r="148" spans="1:45" ht="12.75" x14ac:dyDescent="0.2">
      <c r="A148" s="203"/>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c r="AA148" s="187"/>
      <c r="AB148" s="187"/>
      <c r="AC148" s="187"/>
      <c r="AD148" s="187"/>
      <c r="AE148" s="187"/>
      <c r="AF148" s="187"/>
      <c r="AG148" s="187"/>
      <c r="AH148" s="187"/>
      <c r="AI148" s="187"/>
      <c r="AJ148" s="187"/>
      <c r="AK148" s="187"/>
      <c r="AL148" s="187"/>
      <c r="AM148" s="187"/>
      <c r="AN148" s="187"/>
      <c r="AO148" s="187"/>
      <c r="AP148" s="187"/>
      <c r="AQ148" s="187"/>
      <c r="AR148" s="187"/>
      <c r="AS148" s="187"/>
    </row>
    <row r="149" spans="1:45" ht="12.75" x14ac:dyDescent="0.2">
      <c r="A149" s="203"/>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c r="AA149" s="187"/>
      <c r="AB149" s="187"/>
      <c r="AC149" s="187"/>
      <c r="AD149" s="187"/>
      <c r="AE149" s="187"/>
      <c r="AF149" s="187"/>
      <c r="AG149" s="187"/>
      <c r="AH149" s="187"/>
      <c r="AI149" s="187"/>
      <c r="AJ149" s="187"/>
      <c r="AK149" s="187"/>
      <c r="AL149" s="187"/>
      <c r="AM149" s="187"/>
      <c r="AN149" s="187"/>
      <c r="AO149" s="187"/>
      <c r="AP149" s="187"/>
      <c r="AQ149" s="187"/>
      <c r="AR149" s="187"/>
      <c r="AS149" s="187"/>
    </row>
    <row r="150" spans="1:45" ht="12.75" x14ac:dyDescent="0.2">
      <c r="A150" s="203"/>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c r="AC150" s="187"/>
      <c r="AD150" s="187"/>
      <c r="AE150" s="187"/>
      <c r="AF150" s="187"/>
      <c r="AG150" s="187"/>
      <c r="AH150" s="187"/>
      <c r="AI150" s="187"/>
      <c r="AJ150" s="187"/>
      <c r="AK150" s="187"/>
      <c r="AL150" s="187"/>
      <c r="AM150" s="187"/>
      <c r="AN150" s="187"/>
      <c r="AO150" s="187"/>
      <c r="AP150" s="187"/>
      <c r="AQ150" s="187"/>
      <c r="AR150" s="187"/>
      <c r="AS150" s="187"/>
    </row>
    <row r="151" spans="1:45" ht="12.75" x14ac:dyDescent="0.2">
      <c r="A151" s="188"/>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c r="AA151" s="186"/>
      <c r="AB151" s="186"/>
      <c r="AC151" s="186"/>
      <c r="AD151" s="186"/>
      <c r="AE151" s="186"/>
      <c r="AF151" s="186"/>
      <c r="AG151" s="186"/>
      <c r="AH151" s="186"/>
      <c r="AI151" s="186"/>
      <c r="AJ151" s="186"/>
      <c r="AK151" s="186"/>
      <c r="AL151" s="186"/>
      <c r="AM151" s="186"/>
      <c r="AN151" s="186"/>
      <c r="AO151" s="186"/>
      <c r="AP151" s="186"/>
      <c r="AQ151" s="186"/>
      <c r="AR151" s="186"/>
      <c r="AS151" s="186"/>
    </row>
    <row r="152" spans="1:45" ht="12.75" x14ac:dyDescent="0.2">
      <c r="A152" s="188"/>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c r="AA152" s="186"/>
      <c r="AB152" s="186"/>
      <c r="AC152" s="186"/>
      <c r="AD152" s="186"/>
      <c r="AE152" s="186"/>
      <c r="AF152" s="186"/>
      <c r="AG152" s="186"/>
      <c r="AH152" s="186"/>
      <c r="AI152" s="186"/>
      <c r="AJ152" s="186"/>
      <c r="AK152" s="186"/>
      <c r="AL152" s="186"/>
      <c r="AM152" s="186"/>
      <c r="AN152" s="186"/>
      <c r="AO152" s="186"/>
      <c r="AP152" s="186"/>
      <c r="AQ152" s="186"/>
      <c r="AR152" s="186"/>
      <c r="AS152" s="186"/>
    </row>
    <row r="153" spans="1:45" ht="12.75" x14ac:dyDescent="0.2">
      <c r="A153" s="188"/>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c r="AA153" s="186"/>
      <c r="AB153" s="186"/>
      <c r="AC153" s="186"/>
      <c r="AD153" s="186"/>
      <c r="AE153" s="186"/>
      <c r="AF153" s="186"/>
      <c r="AG153" s="186"/>
      <c r="AH153" s="186"/>
      <c r="AI153" s="186"/>
      <c r="AJ153" s="186"/>
      <c r="AK153" s="186"/>
      <c r="AL153" s="186"/>
      <c r="AM153" s="186"/>
      <c r="AN153" s="186"/>
      <c r="AO153" s="186"/>
      <c r="AP153" s="186"/>
      <c r="AQ153" s="186"/>
      <c r="AR153" s="186"/>
      <c r="AS153" s="186"/>
    </row>
    <row r="154" spans="1:45" ht="12.75" x14ac:dyDescent="0.2">
      <c r="A154" s="188"/>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c r="AA154" s="186"/>
      <c r="AB154" s="186"/>
      <c r="AC154" s="186"/>
      <c r="AD154" s="186"/>
      <c r="AE154" s="186"/>
      <c r="AF154" s="186"/>
      <c r="AG154" s="186"/>
      <c r="AH154" s="186"/>
      <c r="AI154" s="186"/>
      <c r="AJ154" s="186"/>
      <c r="AK154" s="186"/>
      <c r="AL154" s="186"/>
      <c r="AM154" s="186"/>
      <c r="AN154" s="186"/>
      <c r="AO154" s="186"/>
      <c r="AP154" s="186"/>
      <c r="AQ154" s="186"/>
      <c r="AR154" s="186"/>
      <c r="AS154" s="186"/>
    </row>
    <row r="155" spans="1:45" ht="12.75" x14ac:dyDescent="0.2">
      <c r="A155" s="188"/>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c r="AA155" s="186"/>
      <c r="AB155" s="186"/>
      <c r="AC155" s="186"/>
      <c r="AD155" s="186"/>
      <c r="AE155" s="186"/>
      <c r="AF155" s="186"/>
      <c r="AG155" s="186"/>
      <c r="AH155" s="186"/>
      <c r="AI155" s="186"/>
      <c r="AJ155" s="186"/>
      <c r="AK155" s="186"/>
      <c r="AL155" s="186"/>
      <c r="AM155" s="186"/>
      <c r="AN155" s="186"/>
      <c r="AO155" s="186"/>
      <c r="AP155" s="186"/>
      <c r="AQ155" s="186"/>
      <c r="AR155" s="186"/>
      <c r="AS155" s="186"/>
    </row>
    <row r="156" spans="1:45" ht="12.75" x14ac:dyDescent="0.2">
      <c r="A156" s="188"/>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c r="AA156" s="186"/>
      <c r="AB156" s="186"/>
      <c r="AC156" s="186"/>
      <c r="AD156" s="186"/>
      <c r="AE156" s="186"/>
      <c r="AF156" s="186"/>
      <c r="AG156" s="186"/>
      <c r="AH156" s="186"/>
      <c r="AI156" s="186"/>
      <c r="AJ156" s="186"/>
      <c r="AK156" s="186"/>
      <c r="AL156" s="186"/>
      <c r="AM156" s="186"/>
      <c r="AN156" s="186"/>
      <c r="AO156" s="186"/>
      <c r="AP156" s="186"/>
      <c r="AQ156" s="186"/>
      <c r="AR156" s="186"/>
      <c r="AS156" s="186"/>
    </row>
    <row r="157" spans="1:45" ht="12.75" x14ac:dyDescent="0.2">
      <c r="A157" s="188"/>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c r="AA157" s="186"/>
      <c r="AB157" s="186"/>
      <c r="AC157" s="186"/>
      <c r="AD157" s="186"/>
      <c r="AE157" s="186"/>
      <c r="AF157" s="186"/>
      <c r="AG157" s="186"/>
      <c r="AH157" s="186"/>
      <c r="AI157" s="186"/>
      <c r="AJ157" s="186"/>
      <c r="AK157" s="186"/>
      <c r="AL157" s="186"/>
      <c r="AM157" s="186"/>
      <c r="AN157" s="186"/>
      <c r="AO157" s="186"/>
      <c r="AP157" s="186"/>
      <c r="AQ157" s="186"/>
      <c r="AR157" s="186"/>
      <c r="AS157" s="186"/>
    </row>
    <row r="158" spans="1:45" ht="12.75" x14ac:dyDescent="0.2">
      <c r="A158" s="188"/>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c r="AA158" s="186"/>
      <c r="AB158" s="186"/>
      <c r="AC158" s="186"/>
      <c r="AD158" s="186"/>
      <c r="AE158" s="186"/>
      <c r="AF158" s="186"/>
      <c r="AG158" s="186"/>
      <c r="AH158" s="186"/>
      <c r="AI158" s="186"/>
      <c r="AJ158" s="186"/>
      <c r="AK158" s="186"/>
      <c r="AL158" s="186"/>
      <c r="AM158" s="186"/>
      <c r="AN158" s="186"/>
      <c r="AO158" s="186"/>
      <c r="AP158" s="186"/>
      <c r="AQ158" s="186"/>
      <c r="AR158" s="186"/>
      <c r="AS158" s="186"/>
    </row>
    <row r="159" spans="1:45" ht="12.75" x14ac:dyDescent="0.2">
      <c r="A159" s="188"/>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c r="AA159" s="186"/>
      <c r="AB159" s="186"/>
      <c r="AC159" s="186"/>
      <c r="AD159" s="186"/>
      <c r="AE159" s="186"/>
      <c r="AF159" s="186"/>
      <c r="AG159" s="186"/>
      <c r="AH159" s="186"/>
      <c r="AI159" s="186"/>
      <c r="AJ159" s="186"/>
      <c r="AK159" s="186"/>
      <c r="AL159" s="186"/>
      <c r="AM159" s="186"/>
      <c r="AN159" s="186"/>
      <c r="AO159" s="186"/>
      <c r="AP159" s="186"/>
      <c r="AQ159" s="186"/>
      <c r="AR159" s="186"/>
      <c r="AS159" s="186"/>
    </row>
    <row r="160" spans="1:45" ht="12.75" x14ac:dyDescent="0.2">
      <c r="A160" s="188"/>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c r="AA160" s="186"/>
      <c r="AB160" s="186"/>
      <c r="AC160" s="186"/>
      <c r="AD160" s="186"/>
      <c r="AE160" s="186"/>
      <c r="AF160" s="186"/>
      <c r="AG160" s="186"/>
      <c r="AH160" s="186"/>
      <c r="AI160" s="186"/>
      <c r="AJ160" s="186"/>
      <c r="AK160" s="186"/>
      <c r="AL160" s="186"/>
      <c r="AM160" s="186"/>
      <c r="AN160" s="186"/>
      <c r="AO160" s="186"/>
      <c r="AP160" s="186"/>
      <c r="AQ160" s="186"/>
      <c r="AR160" s="186"/>
      <c r="AS160" s="186"/>
    </row>
    <row r="161" spans="1:45" ht="12.75" x14ac:dyDescent="0.2">
      <c r="A161" s="188"/>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B161" s="186"/>
      <c r="AC161" s="186"/>
      <c r="AD161" s="186"/>
      <c r="AE161" s="186"/>
      <c r="AF161" s="186"/>
      <c r="AG161" s="186"/>
      <c r="AH161" s="186"/>
      <c r="AI161" s="186"/>
      <c r="AJ161" s="186"/>
      <c r="AK161" s="186"/>
      <c r="AL161" s="186"/>
      <c r="AM161" s="186"/>
      <c r="AN161" s="186"/>
      <c r="AO161" s="186"/>
      <c r="AP161" s="186"/>
      <c r="AQ161" s="186"/>
      <c r="AR161" s="186"/>
      <c r="AS161" s="186"/>
    </row>
    <row r="162" spans="1:45" ht="12.75" x14ac:dyDescent="0.2">
      <c r="A162" s="188"/>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c r="AA162" s="186"/>
      <c r="AB162" s="186"/>
      <c r="AC162" s="186"/>
      <c r="AD162" s="186"/>
      <c r="AE162" s="186"/>
      <c r="AF162" s="186"/>
      <c r="AG162" s="186"/>
      <c r="AH162" s="186"/>
      <c r="AI162" s="186"/>
      <c r="AJ162" s="186"/>
      <c r="AK162" s="186"/>
      <c r="AL162" s="186"/>
      <c r="AM162" s="186"/>
      <c r="AN162" s="186"/>
      <c r="AO162" s="186"/>
      <c r="AP162" s="186"/>
      <c r="AQ162" s="186"/>
      <c r="AR162" s="186"/>
      <c r="AS162" s="186"/>
    </row>
    <row r="163" spans="1:45" ht="12.75" x14ac:dyDescent="0.2">
      <c r="A163" s="188"/>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c r="AA163" s="186"/>
      <c r="AB163" s="186"/>
      <c r="AC163" s="186"/>
      <c r="AD163" s="186"/>
      <c r="AE163" s="186"/>
      <c r="AF163" s="186"/>
      <c r="AG163" s="186"/>
      <c r="AH163" s="186"/>
      <c r="AI163" s="186"/>
      <c r="AJ163" s="186"/>
      <c r="AK163" s="186"/>
      <c r="AL163" s="186"/>
      <c r="AM163" s="186"/>
      <c r="AN163" s="186"/>
      <c r="AO163" s="186"/>
      <c r="AP163" s="186"/>
      <c r="AQ163" s="186"/>
      <c r="AR163" s="186"/>
      <c r="AS163" s="186"/>
    </row>
    <row r="164" spans="1:45" ht="12.75" x14ac:dyDescent="0.2">
      <c r="A164" s="188"/>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c r="AA164" s="186"/>
      <c r="AB164" s="186"/>
      <c r="AC164" s="186"/>
      <c r="AD164" s="186"/>
      <c r="AE164" s="186"/>
      <c r="AF164" s="186"/>
      <c r="AG164" s="186"/>
      <c r="AH164" s="186"/>
      <c r="AI164" s="186"/>
      <c r="AJ164" s="186"/>
      <c r="AK164" s="186"/>
      <c r="AL164" s="186"/>
      <c r="AM164" s="186"/>
      <c r="AN164" s="186"/>
      <c r="AO164" s="186"/>
      <c r="AP164" s="186"/>
      <c r="AQ164" s="186"/>
      <c r="AR164" s="186"/>
      <c r="AS164" s="186"/>
    </row>
    <row r="165" spans="1:45" ht="12.75" x14ac:dyDescent="0.2">
      <c r="A165" s="188"/>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c r="AA165" s="186"/>
      <c r="AB165" s="186"/>
      <c r="AC165" s="186"/>
      <c r="AD165" s="186"/>
      <c r="AE165" s="186"/>
      <c r="AF165" s="186"/>
      <c r="AG165" s="186"/>
      <c r="AH165" s="186"/>
      <c r="AI165" s="186"/>
      <c r="AJ165" s="186"/>
      <c r="AK165" s="186"/>
      <c r="AL165" s="186"/>
      <c r="AM165" s="186"/>
      <c r="AN165" s="186"/>
      <c r="AO165" s="186"/>
      <c r="AP165" s="186"/>
      <c r="AQ165" s="186"/>
      <c r="AR165" s="186"/>
      <c r="AS165" s="186"/>
    </row>
    <row r="166" spans="1:45" ht="12.75" x14ac:dyDescent="0.2">
      <c r="A166" s="188"/>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c r="AA166" s="186"/>
      <c r="AB166" s="186"/>
      <c r="AC166" s="186"/>
      <c r="AD166" s="186"/>
      <c r="AE166" s="186"/>
      <c r="AF166" s="186"/>
      <c r="AG166" s="186"/>
      <c r="AH166" s="186"/>
      <c r="AI166" s="186"/>
      <c r="AJ166" s="186"/>
      <c r="AK166" s="186"/>
      <c r="AL166" s="186"/>
      <c r="AM166" s="186"/>
      <c r="AN166" s="186"/>
      <c r="AO166" s="186"/>
      <c r="AP166" s="186"/>
      <c r="AQ166" s="186"/>
      <c r="AR166" s="186"/>
      <c r="AS166" s="186"/>
    </row>
    <row r="167" spans="1:45" ht="12.75" x14ac:dyDescent="0.2">
      <c r="A167" s="188"/>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c r="AA167" s="186"/>
      <c r="AB167" s="186"/>
      <c r="AC167" s="186"/>
      <c r="AD167" s="186"/>
      <c r="AE167" s="186"/>
      <c r="AF167" s="186"/>
      <c r="AG167" s="186"/>
      <c r="AH167" s="186"/>
      <c r="AI167" s="186"/>
      <c r="AJ167" s="186"/>
      <c r="AK167" s="186"/>
      <c r="AL167" s="186"/>
      <c r="AM167" s="186"/>
      <c r="AN167" s="186"/>
      <c r="AO167" s="186"/>
      <c r="AP167" s="186"/>
      <c r="AQ167" s="186"/>
      <c r="AR167" s="186"/>
      <c r="AS167" s="186"/>
    </row>
    <row r="168" spans="1:45" ht="12.75" x14ac:dyDescent="0.2">
      <c r="A168" s="188"/>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c r="AA168" s="186"/>
      <c r="AB168" s="186"/>
      <c r="AC168" s="186"/>
      <c r="AD168" s="186"/>
      <c r="AE168" s="186"/>
      <c r="AF168" s="186"/>
      <c r="AG168" s="186"/>
      <c r="AH168" s="186"/>
      <c r="AI168" s="186"/>
      <c r="AJ168" s="186"/>
      <c r="AK168" s="186"/>
      <c r="AL168" s="186"/>
      <c r="AM168" s="186"/>
      <c r="AN168" s="186"/>
      <c r="AO168" s="186"/>
      <c r="AP168" s="186"/>
      <c r="AQ168" s="186"/>
      <c r="AR168" s="186"/>
      <c r="AS168" s="186"/>
    </row>
    <row r="169" spans="1:45" ht="12.75" x14ac:dyDescent="0.2">
      <c r="A169" s="188"/>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c r="AA169" s="186"/>
      <c r="AB169" s="186"/>
      <c r="AC169" s="186"/>
      <c r="AD169" s="186"/>
      <c r="AE169" s="186"/>
      <c r="AF169" s="186"/>
      <c r="AG169" s="186"/>
      <c r="AH169" s="186"/>
      <c r="AI169" s="186"/>
      <c r="AJ169" s="186"/>
      <c r="AK169" s="186"/>
      <c r="AL169" s="186"/>
      <c r="AM169" s="186"/>
      <c r="AN169" s="186"/>
      <c r="AO169" s="186"/>
      <c r="AP169" s="186"/>
      <c r="AQ169" s="186"/>
      <c r="AR169" s="186"/>
      <c r="AS169" s="186"/>
    </row>
    <row r="170" spans="1:45" ht="12.75" x14ac:dyDescent="0.2">
      <c r="A170" s="188"/>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c r="AA170" s="186"/>
      <c r="AB170" s="186"/>
      <c r="AC170" s="186"/>
      <c r="AD170" s="186"/>
      <c r="AE170" s="186"/>
      <c r="AF170" s="186"/>
      <c r="AG170" s="186"/>
      <c r="AH170" s="186"/>
      <c r="AI170" s="186"/>
      <c r="AJ170" s="186"/>
      <c r="AK170" s="186"/>
      <c r="AL170" s="186"/>
      <c r="AM170" s="186"/>
      <c r="AN170" s="186"/>
      <c r="AO170" s="186"/>
      <c r="AP170" s="186"/>
      <c r="AQ170" s="186"/>
      <c r="AR170" s="186"/>
      <c r="AS170" s="186"/>
    </row>
    <row r="171" spans="1:45" ht="12.75" x14ac:dyDescent="0.2">
      <c r="A171" s="188"/>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c r="AA171" s="186"/>
      <c r="AB171" s="186"/>
      <c r="AC171" s="186"/>
      <c r="AD171" s="186"/>
      <c r="AE171" s="186"/>
      <c r="AF171" s="186"/>
      <c r="AG171" s="186"/>
      <c r="AH171" s="186"/>
      <c r="AI171" s="186"/>
      <c r="AJ171" s="186"/>
      <c r="AK171" s="186"/>
      <c r="AL171" s="186"/>
      <c r="AM171" s="186"/>
      <c r="AN171" s="186"/>
      <c r="AO171" s="186"/>
      <c r="AP171" s="186"/>
      <c r="AQ171" s="186"/>
      <c r="AR171" s="186"/>
      <c r="AS171" s="186"/>
    </row>
    <row r="172" spans="1:45" ht="12.75" x14ac:dyDescent="0.2">
      <c r="A172" s="188"/>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c r="AA172" s="186"/>
      <c r="AB172" s="186"/>
      <c r="AC172" s="186"/>
      <c r="AD172" s="186"/>
      <c r="AE172" s="186"/>
      <c r="AF172" s="186"/>
      <c r="AG172" s="186"/>
      <c r="AH172" s="186"/>
      <c r="AI172" s="186"/>
      <c r="AJ172" s="186"/>
      <c r="AK172" s="186"/>
      <c r="AL172" s="186"/>
      <c r="AM172" s="186"/>
      <c r="AN172" s="186"/>
      <c r="AO172" s="186"/>
      <c r="AP172" s="186"/>
      <c r="AQ172" s="186"/>
      <c r="AR172" s="186"/>
      <c r="AS172" s="186"/>
    </row>
    <row r="173" spans="1:45" ht="12.75" x14ac:dyDescent="0.2">
      <c r="A173" s="188"/>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c r="AA173" s="186"/>
      <c r="AB173" s="186"/>
      <c r="AC173" s="186"/>
      <c r="AD173" s="186"/>
      <c r="AE173" s="186"/>
      <c r="AF173" s="186"/>
      <c r="AG173" s="186"/>
      <c r="AH173" s="186"/>
      <c r="AI173" s="186"/>
      <c r="AJ173" s="186"/>
      <c r="AK173" s="186"/>
      <c r="AL173" s="186"/>
      <c r="AM173" s="186"/>
      <c r="AN173" s="186"/>
      <c r="AO173" s="186"/>
      <c r="AP173" s="186"/>
      <c r="AQ173" s="186"/>
      <c r="AR173" s="186"/>
      <c r="AS173" s="186"/>
    </row>
    <row r="174" spans="1:45" ht="12.75" x14ac:dyDescent="0.2">
      <c r="A174" s="188"/>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c r="AA174" s="186"/>
      <c r="AB174" s="186"/>
      <c r="AC174" s="186"/>
      <c r="AD174" s="186"/>
      <c r="AE174" s="186"/>
      <c r="AF174" s="186"/>
      <c r="AG174" s="186"/>
      <c r="AH174" s="186"/>
      <c r="AI174" s="186"/>
      <c r="AJ174" s="186"/>
      <c r="AK174" s="186"/>
      <c r="AL174" s="186"/>
      <c r="AM174" s="186"/>
      <c r="AN174" s="186"/>
      <c r="AO174" s="186"/>
      <c r="AP174" s="186"/>
      <c r="AQ174" s="186"/>
      <c r="AR174" s="186"/>
      <c r="AS174" s="186"/>
    </row>
    <row r="175" spans="1:45" ht="12.75" x14ac:dyDescent="0.2">
      <c r="A175" s="188"/>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c r="AA175" s="186"/>
      <c r="AB175" s="186"/>
      <c r="AC175" s="186"/>
      <c r="AD175" s="186"/>
      <c r="AE175" s="186"/>
      <c r="AF175" s="186"/>
      <c r="AG175" s="186"/>
      <c r="AH175" s="186"/>
      <c r="AI175" s="186"/>
      <c r="AJ175" s="186"/>
      <c r="AK175" s="186"/>
      <c r="AL175" s="186"/>
      <c r="AM175" s="186"/>
      <c r="AN175" s="186"/>
      <c r="AO175" s="186"/>
      <c r="AP175" s="186"/>
      <c r="AQ175" s="186"/>
      <c r="AR175" s="186"/>
      <c r="AS175" s="186"/>
    </row>
    <row r="176" spans="1:45" ht="12.75" x14ac:dyDescent="0.2">
      <c r="A176" s="188"/>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c r="AA176" s="186"/>
      <c r="AB176" s="186"/>
      <c r="AC176" s="186"/>
      <c r="AD176" s="186"/>
      <c r="AE176" s="186"/>
      <c r="AF176" s="186"/>
      <c r="AG176" s="186"/>
      <c r="AH176" s="186"/>
      <c r="AI176" s="186"/>
      <c r="AJ176" s="186"/>
      <c r="AK176" s="186"/>
      <c r="AL176" s="186"/>
      <c r="AM176" s="186"/>
      <c r="AN176" s="186"/>
      <c r="AO176" s="186"/>
      <c r="AP176" s="186"/>
      <c r="AQ176" s="186"/>
      <c r="AR176" s="186"/>
      <c r="AS176" s="186"/>
    </row>
    <row r="177" spans="1:45" ht="12.75" x14ac:dyDescent="0.2">
      <c r="A177" s="188"/>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c r="AA177" s="186"/>
      <c r="AB177" s="186"/>
      <c r="AC177" s="186"/>
      <c r="AD177" s="186"/>
      <c r="AE177" s="186"/>
      <c r="AF177" s="186"/>
      <c r="AG177" s="186"/>
      <c r="AH177" s="186"/>
      <c r="AI177" s="186"/>
      <c r="AJ177" s="186"/>
      <c r="AK177" s="186"/>
      <c r="AL177" s="186"/>
      <c r="AM177" s="186"/>
      <c r="AN177" s="186"/>
      <c r="AO177" s="186"/>
      <c r="AP177" s="186"/>
      <c r="AQ177" s="186"/>
      <c r="AR177" s="186"/>
      <c r="AS177" s="186"/>
    </row>
    <row r="178" spans="1:45" ht="12.75" x14ac:dyDescent="0.2">
      <c r="A178" s="188"/>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c r="AA178" s="186"/>
      <c r="AB178" s="186"/>
      <c r="AC178" s="186"/>
      <c r="AD178" s="186"/>
      <c r="AE178" s="186"/>
      <c r="AF178" s="186"/>
      <c r="AG178" s="186"/>
      <c r="AH178" s="186"/>
      <c r="AI178" s="186"/>
      <c r="AJ178" s="186"/>
      <c r="AK178" s="186"/>
      <c r="AL178" s="186"/>
      <c r="AM178" s="186"/>
      <c r="AN178" s="186"/>
      <c r="AO178" s="186"/>
      <c r="AP178" s="186"/>
      <c r="AQ178" s="186"/>
      <c r="AR178" s="186"/>
      <c r="AS178" s="186"/>
    </row>
    <row r="179" spans="1:45" ht="12.75" x14ac:dyDescent="0.2">
      <c r="A179" s="188"/>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c r="AA179" s="186"/>
      <c r="AB179" s="186"/>
      <c r="AC179" s="186"/>
      <c r="AD179" s="186"/>
      <c r="AE179" s="186"/>
      <c r="AF179" s="186"/>
      <c r="AG179" s="186"/>
      <c r="AH179" s="186"/>
      <c r="AI179" s="186"/>
      <c r="AJ179" s="186"/>
      <c r="AK179" s="186"/>
      <c r="AL179" s="186"/>
      <c r="AM179" s="186"/>
      <c r="AN179" s="186"/>
      <c r="AO179" s="186"/>
      <c r="AP179" s="186"/>
      <c r="AQ179" s="186"/>
      <c r="AR179" s="186"/>
      <c r="AS179" s="186"/>
    </row>
    <row r="180" spans="1:45" ht="12.75" x14ac:dyDescent="0.2">
      <c r="A180" s="188"/>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c r="AA180" s="186"/>
      <c r="AB180" s="186"/>
      <c r="AC180" s="186"/>
      <c r="AD180" s="186"/>
      <c r="AE180" s="186"/>
      <c r="AF180" s="186"/>
      <c r="AG180" s="186"/>
      <c r="AH180" s="186"/>
      <c r="AI180" s="186"/>
      <c r="AJ180" s="186"/>
      <c r="AK180" s="186"/>
      <c r="AL180" s="186"/>
      <c r="AM180" s="186"/>
      <c r="AN180" s="186"/>
      <c r="AO180" s="186"/>
      <c r="AP180" s="186"/>
      <c r="AQ180" s="186"/>
      <c r="AR180" s="186"/>
      <c r="AS180" s="186"/>
    </row>
    <row r="181" spans="1:45" ht="12.75" x14ac:dyDescent="0.2">
      <c r="A181" s="188"/>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c r="AO181" s="186"/>
      <c r="AP181" s="186"/>
      <c r="AQ181" s="186"/>
      <c r="AR181" s="186"/>
      <c r="AS181" s="186"/>
    </row>
    <row r="182" spans="1:45" ht="12.75" x14ac:dyDescent="0.2">
      <c r="A182" s="188"/>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c r="AA182" s="186"/>
      <c r="AB182" s="186"/>
      <c r="AC182" s="186"/>
      <c r="AD182" s="186"/>
      <c r="AE182" s="186"/>
      <c r="AF182" s="186"/>
      <c r="AG182" s="186"/>
      <c r="AH182" s="186"/>
      <c r="AI182" s="186"/>
      <c r="AJ182" s="186"/>
      <c r="AK182" s="186"/>
      <c r="AL182" s="186"/>
      <c r="AM182" s="186"/>
      <c r="AN182" s="186"/>
      <c r="AO182" s="186"/>
      <c r="AP182" s="186"/>
      <c r="AQ182" s="186"/>
      <c r="AR182" s="186"/>
      <c r="AS182" s="186"/>
    </row>
    <row r="183" spans="1:45" ht="12.75" x14ac:dyDescent="0.2">
      <c r="A183" s="188"/>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c r="AA183" s="186"/>
      <c r="AB183" s="186"/>
      <c r="AC183" s="186"/>
      <c r="AD183" s="186"/>
      <c r="AE183" s="186"/>
      <c r="AF183" s="186"/>
      <c r="AG183" s="186"/>
      <c r="AH183" s="186"/>
      <c r="AI183" s="186"/>
      <c r="AJ183" s="186"/>
      <c r="AK183" s="186"/>
      <c r="AL183" s="186"/>
      <c r="AM183" s="186"/>
      <c r="AN183" s="186"/>
      <c r="AO183" s="186"/>
      <c r="AP183" s="186"/>
      <c r="AQ183" s="186"/>
      <c r="AR183" s="186"/>
      <c r="AS183" s="186"/>
    </row>
    <row r="184" spans="1:45" ht="12.75" x14ac:dyDescent="0.2">
      <c r="A184" s="188"/>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c r="AA184" s="186"/>
      <c r="AB184" s="186"/>
      <c r="AC184" s="186"/>
      <c r="AD184" s="186"/>
      <c r="AE184" s="186"/>
      <c r="AF184" s="186"/>
      <c r="AG184" s="186"/>
      <c r="AH184" s="186"/>
      <c r="AI184" s="186"/>
      <c r="AJ184" s="186"/>
      <c r="AK184" s="186"/>
      <c r="AL184" s="186"/>
      <c r="AM184" s="186"/>
      <c r="AN184" s="186"/>
      <c r="AO184" s="186"/>
      <c r="AP184" s="186"/>
      <c r="AQ184" s="186"/>
      <c r="AR184" s="186"/>
      <c r="AS184" s="186"/>
    </row>
    <row r="185" spans="1:45" ht="12.75" x14ac:dyDescent="0.2">
      <c r="A185" s="188"/>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c r="AA185" s="186"/>
      <c r="AB185" s="186"/>
      <c r="AC185" s="186"/>
      <c r="AD185" s="186"/>
      <c r="AE185" s="186"/>
      <c r="AF185" s="186"/>
      <c r="AG185" s="186"/>
      <c r="AH185" s="186"/>
      <c r="AI185" s="186"/>
      <c r="AJ185" s="186"/>
      <c r="AK185" s="186"/>
      <c r="AL185" s="186"/>
      <c r="AM185" s="186"/>
      <c r="AN185" s="186"/>
      <c r="AO185" s="186"/>
      <c r="AP185" s="186"/>
      <c r="AQ185" s="186"/>
      <c r="AR185" s="186"/>
      <c r="AS185" s="186"/>
    </row>
    <row r="186" spans="1:45" ht="12.75" x14ac:dyDescent="0.2">
      <c r="A186" s="188"/>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c r="AA186" s="186"/>
      <c r="AB186" s="186"/>
      <c r="AC186" s="186"/>
      <c r="AD186" s="186"/>
      <c r="AE186" s="186"/>
      <c r="AF186" s="186"/>
      <c r="AG186" s="186"/>
      <c r="AH186" s="186"/>
      <c r="AI186" s="186"/>
      <c r="AJ186" s="186"/>
      <c r="AK186" s="186"/>
      <c r="AL186" s="186"/>
      <c r="AM186" s="186"/>
      <c r="AN186" s="186"/>
      <c r="AO186" s="186"/>
      <c r="AP186" s="186"/>
      <c r="AQ186" s="186"/>
      <c r="AR186" s="186"/>
      <c r="AS186" s="186"/>
    </row>
    <row r="187" spans="1:45" ht="12.75" x14ac:dyDescent="0.2">
      <c r="A187" s="188"/>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c r="AA187" s="186"/>
      <c r="AB187" s="186"/>
      <c r="AC187" s="186"/>
      <c r="AD187" s="186"/>
      <c r="AE187" s="186"/>
      <c r="AF187" s="186"/>
      <c r="AG187" s="186"/>
      <c r="AH187" s="186"/>
      <c r="AI187" s="186"/>
      <c r="AJ187" s="186"/>
      <c r="AK187" s="186"/>
      <c r="AL187" s="186"/>
      <c r="AM187" s="186"/>
      <c r="AN187" s="186"/>
      <c r="AO187" s="186"/>
      <c r="AP187" s="186"/>
      <c r="AQ187" s="186"/>
      <c r="AR187" s="186"/>
      <c r="AS187" s="186"/>
    </row>
    <row r="188" spans="1:45" ht="12.75" x14ac:dyDescent="0.2">
      <c r="A188" s="188"/>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c r="AA188" s="186"/>
      <c r="AB188" s="186"/>
      <c r="AC188" s="186"/>
      <c r="AD188" s="186"/>
      <c r="AE188" s="186"/>
      <c r="AF188" s="186"/>
      <c r="AG188" s="186"/>
      <c r="AH188" s="186"/>
      <c r="AI188" s="186"/>
      <c r="AJ188" s="186"/>
      <c r="AK188" s="186"/>
      <c r="AL188" s="186"/>
      <c r="AM188" s="186"/>
      <c r="AN188" s="186"/>
      <c r="AO188" s="186"/>
      <c r="AP188" s="186"/>
      <c r="AQ188" s="186"/>
      <c r="AR188" s="186"/>
      <c r="AS188" s="186"/>
    </row>
    <row r="189" spans="1:45" ht="12.75" x14ac:dyDescent="0.2">
      <c r="A189" s="188"/>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c r="AA189" s="186"/>
      <c r="AB189" s="186"/>
      <c r="AC189" s="186"/>
      <c r="AD189" s="186"/>
      <c r="AE189" s="186"/>
      <c r="AF189" s="186"/>
      <c r="AG189" s="186"/>
      <c r="AH189" s="186"/>
      <c r="AI189" s="186"/>
      <c r="AJ189" s="186"/>
      <c r="AK189" s="186"/>
      <c r="AL189" s="186"/>
      <c r="AM189" s="186"/>
      <c r="AN189" s="186"/>
      <c r="AO189" s="186"/>
      <c r="AP189" s="186"/>
      <c r="AQ189" s="186"/>
      <c r="AR189" s="186"/>
      <c r="AS189" s="186"/>
    </row>
    <row r="190" spans="1:45" ht="12.75" x14ac:dyDescent="0.2">
      <c r="A190" s="188"/>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c r="AA190" s="186"/>
      <c r="AB190" s="186"/>
      <c r="AC190" s="186"/>
      <c r="AD190" s="186"/>
      <c r="AE190" s="186"/>
      <c r="AF190" s="186"/>
      <c r="AG190" s="186"/>
      <c r="AH190" s="186"/>
      <c r="AI190" s="186"/>
      <c r="AJ190" s="186"/>
      <c r="AK190" s="186"/>
      <c r="AL190" s="186"/>
      <c r="AM190" s="186"/>
      <c r="AN190" s="186"/>
      <c r="AO190" s="186"/>
      <c r="AP190" s="186"/>
      <c r="AQ190" s="186"/>
      <c r="AR190" s="186"/>
      <c r="AS190" s="186"/>
    </row>
    <row r="191" spans="1:45" ht="12.75" x14ac:dyDescent="0.2">
      <c r="A191" s="188"/>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c r="AA191" s="186"/>
      <c r="AB191" s="186"/>
      <c r="AC191" s="186"/>
      <c r="AD191" s="186"/>
      <c r="AE191" s="186"/>
      <c r="AF191" s="186"/>
      <c r="AG191" s="186"/>
      <c r="AH191" s="186"/>
      <c r="AI191" s="186"/>
      <c r="AJ191" s="186"/>
      <c r="AK191" s="186"/>
      <c r="AL191" s="186"/>
      <c r="AM191" s="186"/>
      <c r="AN191" s="186"/>
      <c r="AO191" s="186"/>
      <c r="AP191" s="186"/>
      <c r="AQ191" s="186"/>
      <c r="AR191" s="186"/>
      <c r="AS191" s="186"/>
    </row>
    <row r="192" spans="1:45" ht="12.75" x14ac:dyDescent="0.2">
      <c r="A192" s="188"/>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c r="AA192" s="186"/>
      <c r="AB192" s="186"/>
      <c r="AC192" s="186"/>
      <c r="AD192" s="186"/>
      <c r="AE192" s="186"/>
      <c r="AF192" s="186"/>
      <c r="AG192" s="186"/>
      <c r="AH192" s="186"/>
      <c r="AI192" s="186"/>
      <c r="AJ192" s="186"/>
      <c r="AK192" s="186"/>
      <c r="AL192" s="186"/>
      <c r="AM192" s="186"/>
      <c r="AN192" s="186"/>
      <c r="AO192" s="186"/>
      <c r="AP192" s="186"/>
      <c r="AQ192" s="186"/>
      <c r="AR192" s="186"/>
      <c r="AS192" s="186"/>
    </row>
    <row r="193" spans="1:45" ht="12.75" x14ac:dyDescent="0.2">
      <c r="A193" s="188"/>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c r="AA193" s="186"/>
      <c r="AB193" s="186"/>
      <c r="AC193" s="186"/>
      <c r="AD193" s="186"/>
      <c r="AE193" s="186"/>
      <c r="AF193" s="186"/>
      <c r="AG193" s="186"/>
      <c r="AH193" s="186"/>
      <c r="AI193" s="186"/>
      <c r="AJ193" s="186"/>
      <c r="AK193" s="186"/>
      <c r="AL193" s="186"/>
      <c r="AM193" s="186"/>
      <c r="AN193" s="186"/>
      <c r="AO193" s="186"/>
      <c r="AP193" s="186"/>
      <c r="AQ193" s="186"/>
      <c r="AR193" s="186"/>
      <c r="AS193" s="186"/>
    </row>
    <row r="194" spans="1:45" ht="12.75" x14ac:dyDescent="0.2">
      <c r="A194" s="188"/>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c r="AA194" s="186"/>
      <c r="AB194" s="186"/>
      <c r="AC194" s="186"/>
      <c r="AD194" s="186"/>
      <c r="AE194" s="186"/>
      <c r="AF194" s="186"/>
      <c r="AG194" s="186"/>
      <c r="AH194" s="186"/>
      <c r="AI194" s="186"/>
      <c r="AJ194" s="186"/>
      <c r="AK194" s="186"/>
      <c r="AL194" s="186"/>
      <c r="AM194" s="186"/>
      <c r="AN194" s="186"/>
      <c r="AO194" s="186"/>
      <c r="AP194" s="186"/>
      <c r="AQ194" s="186"/>
      <c r="AR194" s="186"/>
      <c r="AS194" s="186"/>
    </row>
    <row r="195" spans="1:45" ht="12.75" x14ac:dyDescent="0.2">
      <c r="A195" s="188"/>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c r="AA195" s="186"/>
      <c r="AB195" s="186"/>
      <c r="AC195" s="186"/>
      <c r="AD195" s="186"/>
      <c r="AE195" s="186"/>
      <c r="AF195" s="186"/>
      <c r="AG195" s="186"/>
      <c r="AH195" s="186"/>
      <c r="AI195" s="186"/>
      <c r="AJ195" s="186"/>
      <c r="AK195" s="186"/>
      <c r="AL195" s="186"/>
      <c r="AM195" s="186"/>
      <c r="AN195" s="186"/>
      <c r="AO195" s="186"/>
      <c r="AP195" s="186"/>
      <c r="AQ195" s="186"/>
      <c r="AR195" s="186"/>
      <c r="AS195" s="186"/>
    </row>
    <row r="196" spans="1:45" ht="12.75" x14ac:dyDescent="0.2">
      <c r="A196" s="188"/>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c r="AA196" s="186"/>
      <c r="AB196" s="186"/>
      <c r="AC196" s="186"/>
      <c r="AD196" s="186"/>
      <c r="AE196" s="186"/>
      <c r="AF196" s="186"/>
      <c r="AG196" s="186"/>
      <c r="AH196" s="186"/>
      <c r="AI196" s="186"/>
      <c r="AJ196" s="186"/>
      <c r="AK196" s="186"/>
      <c r="AL196" s="186"/>
      <c r="AM196" s="186"/>
      <c r="AN196" s="186"/>
      <c r="AO196" s="186"/>
      <c r="AP196" s="186"/>
      <c r="AQ196" s="186"/>
      <c r="AR196" s="186"/>
      <c r="AS196" s="186"/>
    </row>
    <row r="197" spans="1:45" ht="12.75" x14ac:dyDescent="0.2">
      <c r="A197" s="188"/>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c r="AA197" s="186"/>
      <c r="AB197" s="186"/>
      <c r="AC197" s="186"/>
      <c r="AD197" s="186"/>
      <c r="AE197" s="186"/>
      <c r="AF197" s="186"/>
      <c r="AG197" s="186"/>
      <c r="AH197" s="186"/>
      <c r="AI197" s="186"/>
      <c r="AJ197" s="186"/>
      <c r="AK197" s="186"/>
      <c r="AL197" s="186"/>
      <c r="AM197" s="186"/>
      <c r="AN197" s="186"/>
      <c r="AO197" s="186"/>
      <c r="AP197" s="186"/>
      <c r="AQ197" s="186"/>
      <c r="AR197" s="186"/>
      <c r="AS197" s="186"/>
    </row>
    <row r="198" spans="1:45" ht="12.75" x14ac:dyDescent="0.2">
      <c r="A198" s="188"/>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c r="AA198" s="186"/>
      <c r="AB198" s="186"/>
      <c r="AC198" s="186"/>
      <c r="AD198" s="186"/>
      <c r="AE198" s="186"/>
      <c r="AF198" s="186"/>
      <c r="AG198" s="186"/>
      <c r="AH198" s="186"/>
      <c r="AI198" s="186"/>
      <c r="AJ198" s="186"/>
      <c r="AK198" s="186"/>
      <c r="AL198" s="186"/>
      <c r="AM198" s="186"/>
      <c r="AN198" s="186"/>
      <c r="AO198" s="186"/>
      <c r="AP198" s="186"/>
      <c r="AQ198" s="186"/>
      <c r="AR198" s="186"/>
      <c r="AS198" s="186"/>
    </row>
    <row r="199" spans="1:45" ht="12.75" x14ac:dyDescent="0.2">
      <c r="A199" s="188"/>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c r="AA199" s="186"/>
      <c r="AB199" s="186"/>
      <c r="AC199" s="186"/>
      <c r="AD199" s="186"/>
      <c r="AE199" s="186"/>
      <c r="AF199" s="186"/>
      <c r="AG199" s="186"/>
      <c r="AH199" s="186"/>
      <c r="AI199" s="186"/>
      <c r="AJ199" s="186"/>
      <c r="AK199" s="186"/>
      <c r="AL199" s="186"/>
      <c r="AM199" s="186"/>
      <c r="AN199" s="186"/>
      <c r="AO199" s="186"/>
      <c r="AP199" s="186"/>
      <c r="AQ199" s="186"/>
      <c r="AR199" s="186"/>
      <c r="AS199" s="186"/>
    </row>
    <row r="200" spans="1:45" ht="12.75" x14ac:dyDescent="0.2">
      <c r="A200" s="188"/>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c r="AA200" s="186"/>
      <c r="AB200" s="186"/>
      <c r="AC200" s="186"/>
      <c r="AD200" s="186"/>
      <c r="AE200" s="186"/>
      <c r="AF200" s="186"/>
      <c r="AG200" s="186"/>
      <c r="AH200" s="186"/>
      <c r="AI200" s="186"/>
      <c r="AJ200" s="186"/>
      <c r="AK200" s="186"/>
      <c r="AL200" s="186"/>
      <c r="AM200" s="186"/>
      <c r="AN200" s="186"/>
      <c r="AO200" s="186"/>
      <c r="AP200" s="186"/>
      <c r="AQ200" s="186"/>
      <c r="AR200" s="186"/>
      <c r="AS200" s="186"/>
    </row>
    <row r="201" spans="1:45" ht="12.75" x14ac:dyDescent="0.2">
      <c r="A201" s="188"/>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c r="AA201" s="186"/>
      <c r="AB201" s="186"/>
      <c r="AC201" s="186"/>
      <c r="AD201" s="186"/>
      <c r="AE201" s="186"/>
      <c r="AF201" s="186"/>
      <c r="AG201" s="186"/>
      <c r="AH201" s="186"/>
      <c r="AI201" s="186"/>
      <c r="AJ201" s="186"/>
      <c r="AK201" s="186"/>
      <c r="AL201" s="186"/>
      <c r="AM201" s="186"/>
      <c r="AN201" s="186"/>
      <c r="AO201" s="186"/>
      <c r="AP201" s="186"/>
      <c r="AQ201" s="186"/>
      <c r="AR201" s="186"/>
      <c r="AS201" s="186"/>
    </row>
    <row r="202" spans="1:45" ht="12.75" x14ac:dyDescent="0.2">
      <c r="A202" s="188"/>
      <c r="B202" s="186"/>
      <c r="C202" s="186"/>
      <c r="D202" s="186"/>
      <c r="E202" s="186"/>
      <c r="F202" s="186"/>
      <c r="G202" s="186"/>
      <c r="H202" s="186"/>
      <c r="I202" s="186"/>
      <c r="J202" s="186"/>
      <c r="K202" s="186"/>
      <c r="L202" s="186"/>
      <c r="M202" s="186"/>
      <c r="N202" s="186"/>
      <c r="O202" s="186"/>
      <c r="P202" s="186"/>
      <c r="Q202" s="186"/>
      <c r="R202" s="186"/>
      <c r="S202" s="186"/>
      <c r="T202" s="186"/>
      <c r="U202" s="186"/>
      <c r="V202" s="186"/>
      <c r="W202" s="186"/>
      <c r="X202" s="186"/>
      <c r="Y202" s="186"/>
      <c r="Z202" s="186"/>
      <c r="AA202" s="186"/>
      <c r="AB202" s="186"/>
      <c r="AC202" s="186"/>
      <c r="AD202" s="186"/>
      <c r="AE202" s="186"/>
      <c r="AF202" s="186"/>
      <c r="AG202" s="186"/>
      <c r="AH202" s="186"/>
      <c r="AI202" s="186"/>
      <c r="AJ202" s="186"/>
      <c r="AK202" s="186"/>
      <c r="AL202" s="186"/>
      <c r="AM202" s="186"/>
      <c r="AN202" s="186"/>
      <c r="AO202" s="186"/>
      <c r="AP202" s="186"/>
      <c r="AQ202" s="186"/>
      <c r="AR202" s="186"/>
      <c r="AS202" s="186"/>
    </row>
    <row r="203" spans="1:45" ht="12.75" x14ac:dyDescent="0.2">
      <c r="A203" s="188"/>
      <c r="B203" s="186"/>
      <c r="C203" s="186"/>
      <c r="D203" s="186"/>
      <c r="E203" s="186"/>
      <c r="F203" s="186"/>
      <c r="G203" s="186"/>
      <c r="H203" s="186"/>
      <c r="I203" s="186"/>
      <c r="J203" s="186"/>
      <c r="K203" s="186"/>
      <c r="L203" s="186"/>
      <c r="M203" s="186"/>
      <c r="N203" s="186"/>
      <c r="O203" s="186"/>
      <c r="P203" s="186"/>
      <c r="Q203" s="186"/>
      <c r="R203" s="186"/>
      <c r="S203" s="186"/>
      <c r="T203" s="186"/>
      <c r="U203" s="186"/>
      <c r="V203" s="186"/>
      <c r="W203" s="186"/>
      <c r="X203" s="186"/>
      <c r="Y203" s="186"/>
      <c r="Z203" s="186"/>
      <c r="AA203" s="186"/>
      <c r="AB203" s="186"/>
      <c r="AC203" s="186"/>
      <c r="AD203" s="186"/>
      <c r="AE203" s="186"/>
      <c r="AF203" s="186"/>
      <c r="AG203" s="186"/>
      <c r="AH203" s="186"/>
      <c r="AI203" s="186"/>
      <c r="AJ203" s="186"/>
      <c r="AK203" s="186"/>
      <c r="AL203" s="186"/>
      <c r="AM203" s="186"/>
      <c r="AN203" s="186"/>
      <c r="AO203" s="186"/>
      <c r="AP203" s="186"/>
      <c r="AQ203" s="186"/>
      <c r="AR203" s="186"/>
      <c r="AS203" s="186"/>
    </row>
  </sheetData>
  <mergeCells count="22">
    <mergeCell ref="D117:D120"/>
    <mergeCell ref="G117:G120"/>
    <mergeCell ref="D30:F30"/>
    <mergeCell ref="G30:H30"/>
    <mergeCell ref="D31:F31"/>
    <mergeCell ref="G31:H31"/>
    <mergeCell ref="A97:L97"/>
    <mergeCell ref="B110:C110"/>
    <mergeCell ref="D110:E110"/>
    <mergeCell ref="D29:F29"/>
    <mergeCell ref="G29:H29"/>
    <mergeCell ref="A5:P5"/>
    <mergeCell ref="A7:P7"/>
    <mergeCell ref="A9:P9"/>
    <mergeCell ref="A10:P10"/>
    <mergeCell ref="A12:P12"/>
    <mergeCell ref="A13:P13"/>
    <mergeCell ref="A15:P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5" zoomScale="70" zoomScaleNormal="100" zoomScaleSheetLayoutView="70" workbookViewId="0">
      <selection activeCell="I26" sqref="I26"/>
    </sheetView>
  </sheetViews>
  <sheetFormatPr defaultRowHeight="15" x14ac:dyDescent="0.25"/>
  <cols>
    <col min="2" max="2" width="37.7109375" customWidth="1"/>
    <col min="3" max="4" width="15.7109375" style="128"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1"/>
      <c r="B1" s="51"/>
      <c r="C1" s="51"/>
      <c r="D1" s="51"/>
      <c r="E1" s="51"/>
      <c r="F1" s="51"/>
      <c r="G1" s="51"/>
      <c r="H1" s="51"/>
      <c r="I1" s="51"/>
      <c r="J1" s="51"/>
      <c r="K1" s="51"/>
      <c r="L1" s="35" t="s">
        <v>65</v>
      </c>
    </row>
    <row r="2" spans="1:12" ht="18.75" x14ac:dyDescent="0.3">
      <c r="A2" s="51"/>
      <c r="B2" s="51"/>
      <c r="C2" s="51"/>
      <c r="D2" s="51"/>
      <c r="E2" s="51"/>
      <c r="F2" s="51"/>
      <c r="G2" s="51"/>
      <c r="H2" s="51"/>
      <c r="I2" s="51"/>
      <c r="J2" s="51"/>
      <c r="K2" s="51"/>
      <c r="L2" s="13" t="s">
        <v>7</v>
      </c>
    </row>
    <row r="3" spans="1:12" ht="18.75" x14ac:dyDescent="0.3">
      <c r="A3" s="51"/>
      <c r="B3" s="51"/>
      <c r="C3" s="51"/>
      <c r="D3" s="51"/>
      <c r="E3" s="51"/>
      <c r="F3" s="51"/>
      <c r="G3" s="51"/>
      <c r="H3" s="51"/>
      <c r="I3" s="51"/>
      <c r="J3" s="51"/>
      <c r="K3" s="51"/>
      <c r="L3" s="13" t="s">
        <v>64</v>
      </c>
    </row>
    <row r="4" spans="1:12" ht="18.75" x14ac:dyDescent="0.3">
      <c r="A4" s="51"/>
      <c r="B4" s="51"/>
      <c r="C4" s="51"/>
      <c r="D4" s="51"/>
      <c r="E4" s="51"/>
      <c r="F4" s="51"/>
      <c r="G4" s="51"/>
      <c r="H4" s="51"/>
      <c r="I4" s="51"/>
      <c r="J4" s="51"/>
      <c r="K4" s="13"/>
      <c r="L4" s="51"/>
    </row>
    <row r="5" spans="1:12" ht="15.75" x14ac:dyDescent="0.25">
      <c r="A5" s="394" t="str">
        <f>'4. паспортбюджет'!A5:Q5</f>
        <v>Год раскрытия информации: 2026 год</v>
      </c>
      <c r="B5" s="394"/>
      <c r="C5" s="394"/>
      <c r="D5" s="394"/>
      <c r="E5" s="394"/>
      <c r="F5" s="394"/>
      <c r="G5" s="394"/>
      <c r="H5" s="394"/>
      <c r="I5" s="394"/>
      <c r="J5" s="394"/>
      <c r="K5" s="394"/>
      <c r="L5" s="394"/>
    </row>
    <row r="6" spans="1:12" ht="18.75" x14ac:dyDescent="0.3">
      <c r="A6" s="51"/>
      <c r="B6" s="51"/>
      <c r="C6" s="51"/>
      <c r="D6" s="51"/>
      <c r="E6" s="51"/>
      <c r="F6" s="51"/>
      <c r="G6" s="51"/>
      <c r="H6" s="51"/>
      <c r="I6" s="51"/>
      <c r="J6" s="51"/>
      <c r="K6" s="13"/>
      <c r="L6" s="51"/>
    </row>
    <row r="7" spans="1:12" ht="18.75" x14ac:dyDescent="0.25">
      <c r="A7" s="450" t="s">
        <v>6</v>
      </c>
      <c r="B7" s="450"/>
      <c r="C7" s="450"/>
      <c r="D7" s="450"/>
      <c r="E7" s="450"/>
      <c r="F7" s="450"/>
      <c r="G7" s="450"/>
      <c r="H7" s="450"/>
      <c r="I7" s="450"/>
      <c r="J7" s="450"/>
      <c r="K7" s="450"/>
      <c r="L7" s="450"/>
    </row>
    <row r="8" spans="1:12" ht="18.75" x14ac:dyDescent="0.25">
      <c r="A8" s="450"/>
      <c r="B8" s="450"/>
      <c r="C8" s="450"/>
      <c r="D8" s="450"/>
      <c r="E8" s="450"/>
      <c r="F8" s="450"/>
      <c r="G8" s="450"/>
      <c r="H8" s="450"/>
      <c r="I8" s="450"/>
      <c r="J8" s="450"/>
      <c r="K8" s="450"/>
      <c r="L8" s="450"/>
    </row>
    <row r="9" spans="1:12" x14ac:dyDescent="0.25">
      <c r="A9" s="451" t="str">
        <f>'4. паспортбюджет'!A9:Q9</f>
        <v>Акционерное общество "Россети Янтарь" ДЗО  ПАО "Россети"</v>
      </c>
      <c r="B9" s="451"/>
      <c r="C9" s="451"/>
      <c r="D9" s="451"/>
      <c r="E9" s="451"/>
      <c r="F9" s="451"/>
      <c r="G9" s="451"/>
      <c r="H9" s="451"/>
      <c r="I9" s="451"/>
      <c r="J9" s="451"/>
      <c r="K9" s="451"/>
      <c r="L9" s="451"/>
    </row>
    <row r="10" spans="1:12" ht="15.75" x14ac:dyDescent="0.25">
      <c r="A10" s="397" t="s">
        <v>5</v>
      </c>
      <c r="B10" s="397"/>
      <c r="C10" s="397"/>
      <c r="D10" s="397"/>
      <c r="E10" s="397"/>
      <c r="F10" s="397"/>
      <c r="G10" s="397"/>
      <c r="H10" s="397"/>
      <c r="I10" s="397"/>
      <c r="J10" s="397"/>
      <c r="K10" s="397"/>
      <c r="L10" s="397"/>
    </row>
    <row r="11" spans="1:12" ht="18.75" x14ac:dyDescent="0.25">
      <c r="A11" s="450"/>
      <c r="B11" s="450"/>
      <c r="C11" s="450"/>
      <c r="D11" s="450"/>
      <c r="E11" s="450"/>
      <c r="F11" s="450"/>
      <c r="G11" s="450"/>
      <c r="H11" s="450"/>
      <c r="I11" s="450"/>
      <c r="J11" s="450"/>
      <c r="K11" s="450"/>
      <c r="L11" s="450"/>
    </row>
    <row r="12" spans="1:12" x14ac:dyDescent="0.25">
      <c r="A12" s="451" t="str">
        <f>'4. паспортбюджет'!A12:Q12</f>
        <v>L_16-0257</v>
      </c>
      <c r="B12" s="451"/>
      <c r="C12" s="451"/>
      <c r="D12" s="451"/>
      <c r="E12" s="451"/>
      <c r="F12" s="451"/>
      <c r="G12" s="451"/>
      <c r="H12" s="451"/>
      <c r="I12" s="451"/>
      <c r="J12" s="451"/>
      <c r="K12" s="451"/>
      <c r="L12" s="451"/>
    </row>
    <row r="13" spans="1:12" ht="15.75" x14ac:dyDescent="0.25">
      <c r="A13" s="397" t="s">
        <v>4</v>
      </c>
      <c r="B13" s="397"/>
      <c r="C13" s="397"/>
      <c r="D13" s="397"/>
      <c r="E13" s="397"/>
      <c r="F13" s="397"/>
      <c r="G13" s="397"/>
      <c r="H13" s="397"/>
      <c r="I13" s="397"/>
      <c r="J13" s="397"/>
      <c r="K13" s="397"/>
      <c r="L13" s="397"/>
    </row>
    <row r="14" spans="1:12" ht="18.75" x14ac:dyDescent="0.25">
      <c r="A14" s="452"/>
      <c r="B14" s="452"/>
      <c r="C14" s="452"/>
      <c r="D14" s="452"/>
      <c r="E14" s="452"/>
      <c r="F14" s="452"/>
      <c r="G14" s="452"/>
      <c r="H14" s="452"/>
      <c r="I14" s="452"/>
      <c r="J14" s="452"/>
      <c r="K14" s="452"/>
      <c r="L14" s="452"/>
    </row>
    <row r="15" spans="1:12" ht="47.25" customHeight="1" x14ac:dyDescent="0.25">
      <c r="A15" s="453" t="str">
        <f>'4. паспортбюджет'!A15:Q15</f>
        <v>Строительство КЛ 15 кВ взамен существующей ВЛ 15 кВ № 15-21 (инв. № 5114657) протяженностью 1,7 км в Гурьевском районе</v>
      </c>
      <c r="B15" s="453"/>
      <c r="C15" s="453"/>
      <c r="D15" s="453"/>
      <c r="E15" s="453"/>
      <c r="F15" s="453"/>
      <c r="G15" s="453"/>
      <c r="H15" s="453"/>
      <c r="I15" s="453"/>
      <c r="J15" s="453"/>
      <c r="K15" s="453"/>
      <c r="L15" s="453"/>
    </row>
    <row r="16" spans="1:12" ht="15.75" x14ac:dyDescent="0.25">
      <c r="A16" s="397" t="s">
        <v>3</v>
      </c>
      <c r="B16" s="397"/>
      <c r="C16" s="397"/>
      <c r="D16" s="397"/>
      <c r="E16" s="397"/>
      <c r="F16" s="397"/>
      <c r="G16" s="397"/>
      <c r="H16" s="397"/>
      <c r="I16" s="397"/>
      <c r="J16" s="397"/>
      <c r="K16" s="397"/>
      <c r="L16" s="397"/>
    </row>
    <row r="17" spans="1:12" ht="15.75" x14ac:dyDescent="0.25">
      <c r="A17" s="51"/>
      <c r="B17" s="51"/>
      <c r="C17" s="51"/>
      <c r="D17" s="51"/>
      <c r="E17" s="51"/>
      <c r="F17" s="51"/>
      <c r="G17" s="51"/>
      <c r="H17" s="51"/>
      <c r="I17" s="51"/>
      <c r="J17" s="51"/>
      <c r="K17" s="51"/>
      <c r="L17" s="129"/>
    </row>
    <row r="18" spans="1:12" ht="15.75" x14ac:dyDescent="0.25">
      <c r="A18" s="51"/>
      <c r="B18" s="51"/>
      <c r="C18" s="51"/>
      <c r="D18" s="51"/>
      <c r="E18" s="51"/>
      <c r="F18" s="51"/>
      <c r="G18" s="51"/>
      <c r="H18" s="51"/>
      <c r="I18" s="51"/>
      <c r="J18" s="51"/>
      <c r="K18" s="62"/>
      <c r="L18" s="51"/>
    </row>
    <row r="19" spans="1:12" ht="15.75" customHeight="1" x14ac:dyDescent="0.25">
      <c r="A19" s="469" t="s">
        <v>366</v>
      </c>
      <c r="B19" s="469"/>
      <c r="C19" s="469"/>
      <c r="D19" s="469"/>
      <c r="E19" s="469"/>
      <c r="F19" s="469"/>
      <c r="G19" s="469"/>
      <c r="H19" s="469"/>
      <c r="I19" s="469"/>
      <c r="J19" s="469"/>
      <c r="K19" s="469"/>
      <c r="L19" s="469"/>
    </row>
    <row r="20" spans="1:12" ht="15.75" x14ac:dyDescent="0.25">
      <c r="A20" s="123"/>
      <c r="F20" s="124"/>
    </row>
    <row r="21" spans="1:12" ht="27" customHeight="1" x14ac:dyDescent="0.25">
      <c r="A21" s="471" t="s">
        <v>193</v>
      </c>
      <c r="B21" s="471" t="s">
        <v>451</v>
      </c>
      <c r="C21" s="472" t="s">
        <v>452</v>
      </c>
      <c r="D21" s="472"/>
      <c r="E21" s="472"/>
      <c r="F21" s="472"/>
      <c r="G21" s="472"/>
      <c r="H21" s="472"/>
      <c r="I21" s="473" t="s">
        <v>192</v>
      </c>
      <c r="J21" s="474" t="s">
        <v>453</v>
      </c>
      <c r="K21" s="471" t="s">
        <v>191</v>
      </c>
      <c r="L21" s="477" t="s">
        <v>454</v>
      </c>
    </row>
    <row r="22" spans="1:12" ht="57.75" customHeight="1" x14ac:dyDescent="0.25">
      <c r="A22" s="471"/>
      <c r="B22" s="471"/>
      <c r="C22" s="470" t="s">
        <v>555</v>
      </c>
      <c r="D22" s="470"/>
      <c r="E22" s="470" t="s">
        <v>555</v>
      </c>
      <c r="F22" s="470"/>
      <c r="G22" s="470" t="s">
        <v>556</v>
      </c>
      <c r="H22" s="470"/>
      <c r="I22" s="473"/>
      <c r="J22" s="475"/>
      <c r="K22" s="471"/>
      <c r="L22" s="477"/>
    </row>
    <row r="23" spans="1:12" ht="31.5" x14ac:dyDescent="0.25">
      <c r="A23" s="471"/>
      <c r="B23" s="471"/>
      <c r="C23" s="227" t="s">
        <v>190</v>
      </c>
      <c r="D23" s="227" t="s">
        <v>189</v>
      </c>
      <c r="E23" s="227" t="s">
        <v>190</v>
      </c>
      <c r="F23" s="227" t="s">
        <v>189</v>
      </c>
      <c r="G23" s="227" t="s">
        <v>190</v>
      </c>
      <c r="H23" s="227" t="s">
        <v>189</v>
      </c>
      <c r="I23" s="473"/>
      <c r="J23" s="476"/>
      <c r="K23" s="471"/>
      <c r="L23" s="477"/>
    </row>
    <row r="24" spans="1:12" ht="15.75" x14ac:dyDescent="0.25">
      <c r="A24" s="224">
        <v>1</v>
      </c>
      <c r="B24" s="224">
        <v>2</v>
      </c>
      <c r="C24" s="227">
        <v>3</v>
      </c>
      <c r="D24" s="227">
        <v>4</v>
      </c>
      <c r="E24" s="227">
        <v>5</v>
      </c>
      <c r="F24" s="227">
        <v>6</v>
      </c>
      <c r="G24" s="227">
        <v>7</v>
      </c>
      <c r="H24" s="227">
        <v>8</v>
      </c>
      <c r="I24" s="227">
        <v>9</v>
      </c>
      <c r="J24" s="227">
        <v>10</v>
      </c>
      <c r="K24" s="227">
        <v>11</v>
      </c>
      <c r="L24" s="227">
        <v>12</v>
      </c>
    </row>
    <row r="25" spans="1:12" ht="15.75" x14ac:dyDescent="0.25">
      <c r="A25" s="228">
        <v>1</v>
      </c>
      <c r="B25" s="229" t="s">
        <v>188</v>
      </c>
      <c r="C25" s="231"/>
      <c r="D25" s="231"/>
      <c r="E25" s="230"/>
      <c r="F25" s="230"/>
      <c r="G25" s="231"/>
      <c r="H25" s="231"/>
      <c r="I25" s="231"/>
      <c r="J25" s="230"/>
      <c r="K25" s="232"/>
      <c r="L25" s="233"/>
    </row>
    <row r="26" spans="1:12" ht="15.75" x14ac:dyDescent="0.25">
      <c r="A26" s="228" t="s">
        <v>455</v>
      </c>
      <c r="B26" s="234" t="s">
        <v>456</v>
      </c>
      <c r="C26" s="231" t="s">
        <v>412</v>
      </c>
      <c r="D26" s="231" t="s">
        <v>412</v>
      </c>
      <c r="E26" s="230"/>
      <c r="F26" s="230"/>
      <c r="G26" s="231" t="s">
        <v>412</v>
      </c>
      <c r="H26" s="231" t="s">
        <v>412</v>
      </c>
      <c r="I26" s="231"/>
      <c r="J26" s="230"/>
      <c r="K26" s="232"/>
      <c r="L26" s="232"/>
    </row>
    <row r="27" spans="1:12" ht="31.5" x14ac:dyDescent="0.25">
      <c r="A27" s="228" t="s">
        <v>457</v>
      </c>
      <c r="B27" s="234" t="s">
        <v>458</v>
      </c>
      <c r="C27" s="231" t="s">
        <v>412</v>
      </c>
      <c r="D27" s="231" t="s">
        <v>412</v>
      </c>
      <c r="E27" s="230"/>
      <c r="F27" s="230"/>
      <c r="G27" s="231" t="s">
        <v>412</v>
      </c>
      <c r="H27" s="231" t="s">
        <v>412</v>
      </c>
      <c r="I27" s="231"/>
      <c r="J27" s="230"/>
      <c r="K27" s="232"/>
      <c r="L27" s="232"/>
    </row>
    <row r="28" spans="1:12" ht="63" x14ac:dyDescent="0.25">
      <c r="A28" s="228" t="s">
        <v>459</v>
      </c>
      <c r="B28" s="234" t="s">
        <v>460</v>
      </c>
      <c r="C28" s="231" t="s">
        <v>412</v>
      </c>
      <c r="D28" s="231" t="s">
        <v>412</v>
      </c>
      <c r="E28" s="230"/>
      <c r="F28" s="230"/>
      <c r="G28" s="231" t="s">
        <v>412</v>
      </c>
      <c r="H28" s="231" t="s">
        <v>412</v>
      </c>
      <c r="I28" s="231"/>
      <c r="J28" s="230"/>
      <c r="K28" s="232"/>
      <c r="L28" s="232"/>
    </row>
    <row r="29" spans="1:12" ht="31.5" x14ac:dyDescent="0.25">
      <c r="A29" s="228" t="s">
        <v>461</v>
      </c>
      <c r="B29" s="234" t="s">
        <v>462</v>
      </c>
      <c r="C29" s="231" t="s">
        <v>412</v>
      </c>
      <c r="D29" s="231" t="s">
        <v>412</v>
      </c>
      <c r="E29" s="230"/>
      <c r="F29" s="230"/>
      <c r="G29" s="231" t="s">
        <v>412</v>
      </c>
      <c r="H29" s="231" t="s">
        <v>412</v>
      </c>
      <c r="I29" s="231"/>
      <c r="J29" s="230"/>
      <c r="K29" s="232"/>
      <c r="L29" s="232"/>
    </row>
    <row r="30" spans="1:12" ht="31.5" x14ac:dyDescent="0.25">
      <c r="A30" s="228" t="s">
        <v>463</v>
      </c>
      <c r="B30" s="234" t="s">
        <v>464</v>
      </c>
      <c r="C30" s="231" t="s">
        <v>412</v>
      </c>
      <c r="D30" s="231" t="s">
        <v>412</v>
      </c>
      <c r="E30" s="230"/>
      <c r="F30" s="230"/>
      <c r="G30" s="231" t="s">
        <v>412</v>
      </c>
      <c r="H30" s="231" t="s">
        <v>412</v>
      </c>
      <c r="I30" s="231"/>
      <c r="J30" s="230"/>
      <c r="K30" s="232"/>
      <c r="L30" s="232"/>
    </row>
    <row r="31" spans="1:12" ht="31.5" x14ac:dyDescent="0.25">
      <c r="A31" s="228" t="s">
        <v>465</v>
      </c>
      <c r="B31" s="235" t="s">
        <v>330</v>
      </c>
      <c r="C31" s="236">
        <v>46388</v>
      </c>
      <c r="D31" s="236">
        <v>46446</v>
      </c>
      <c r="E31" s="230"/>
      <c r="F31" s="230"/>
      <c r="G31" s="236">
        <v>46388</v>
      </c>
      <c r="H31" s="236">
        <v>46446</v>
      </c>
      <c r="I31" s="230"/>
      <c r="J31" s="230"/>
      <c r="K31" s="232"/>
      <c r="L31" s="232"/>
    </row>
    <row r="32" spans="1:12" ht="31.5" x14ac:dyDescent="0.25">
      <c r="A32" s="228" t="s">
        <v>466</v>
      </c>
      <c r="B32" s="235" t="s">
        <v>467</v>
      </c>
      <c r="C32" s="236">
        <v>46446</v>
      </c>
      <c r="D32" s="236" t="s">
        <v>542</v>
      </c>
      <c r="E32" s="230"/>
      <c r="F32" s="230"/>
      <c r="G32" s="236">
        <v>46446</v>
      </c>
      <c r="H32" s="236" t="s">
        <v>542</v>
      </c>
      <c r="I32" s="230"/>
      <c r="J32" s="230"/>
      <c r="K32" s="232"/>
      <c r="L32" s="232"/>
    </row>
    <row r="33" spans="1:12" ht="47.25" x14ac:dyDescent="0.25">
      <c r="A33" s="228" t="s">
        <v>468</v>
      </c>
      <c r="B33" s="235" t="s">
        <v>469</v>
      </c>
      <c r="C33" s="231" t="s">
        <v>412</v>
      </c>
      <c r="D33" s="231" t="s">
        <v>412</v>
      </c>
      <c r="E33" s="230"/>
      <c r="F33" s="230"/>
      <c r="G33" s="231" t="s">
        <v>412</v>
      </c>
      <c r="H33" s="231" t="s">
        <v>412</v>
      </c>
      <c r="I33" s="231"/>
      <c r="J33" s="230"/>
      <c r="K33" s="232"/>
      <c r="L33" s="232"/>
    </row>
    <row r="34" spans="1:12" ht="63" x14ac:dyDescent="0.25">
      <c r="A34" s="228" t="s">
        <v>470</v>
      </c>
      <c r="B34" s="235" t="s">
        <v>471</v>
      </c>
      <c r="C34" s="231" t="s">
        <v>412</v>
      </c>
      <c r="D34" s="231" t="s">
        <v>412</v>
      </c>
      <c r="E34" s="237"/>
      <c r="F34" s="237"/>
      <c r="G34" s="231" t="s">
        <v>412</v>
      </c>
      <c r="H34" s="231" t="s">
        <v>412</v>
      </c>
      <c r="I34" s="231"/>
      <c r="J34" s="237"/>
      <c r="K34" s="237"/>
      <c r="L34" s="232"/>
    </row>
    <row r="35" spans="1:12" ht="31.5" x14ac:dyDescent="0.25">
      <c r="A35" s="228" t="s">
        <v>472</v>
      </c>
      <c r="B35" s="235" t="s">
        <v>187</v>
      </c>
      <c r="C35" s="236">
        <v>46446</v>
      </c>
      <c r="D35" s="236" t="s">
        <v>542</v>
      </c>
      <c r="E35" s="237"/>
      <c r="F35" s="237"/>
      <c r="G35" s="236">
        <v>46446</v>
      </c>
      <c r="H35" s="236" t="s">
        <v>542</v>
      </c>
      <c r="I35" s="231"/>
      <c r="J35" s="237"/>
      <c r="K35" s="237"/>
      <c r="L35" s="232"/>
    </row>
    <row r="36" spans="1:12" ht="31.5" x14ac:dyDescent="0.25">
      <c r="A36" s="228" t="s">
        <v>473</v>
      </c>
      <c r="B36" s="235" t="s">
        <v>474</v>
      </c>
      <c r="C36" s="231" t="s">
        <v>412</v>
      </c>
      <c r="D36" s="231" t="s">
        <v>412</v>
      </c>
      <c r="E36" s="238"/>
      <c r="F36" s="239"/>
      <c r="G36" s="231" t="s">
        <v>412</v>
      </c>
      <c r="H36" s="231" t="s">
        <v>412</v>
      </c>
      <c r="I36" s="231"/>
      <c r="J36" s="240"/>
      <c r="K36" s="232"/>
      <c r="L36" s="232"/>
    </row>
    <row r="37" spans="1:12" ht="15.75" x14ac:dyDescent="0.25">
      <c r="A37" s="228" t="s">
        <v>475</v>
      </c>
      <c r="B37" s="235" t="s">
        <v>186</v>
      </c>
      <c r="C37" s="236">
        <v>46446</v>
      </c>
      <c r="D37" s="236" t="s">
        <v>542</v>
      </c>
      <c r="E37" s="238"/>
      <c r="F37" s="239"/>
      <c r="G37" s="236">
        <v>46446</v>
      </c>
      <c r="H37" s="236" t="s">
        <v>542</v>
      </c>
      <c r="I37" s="240"/>
      <c r="J37" s="240"/>
      <c r="K37" s="232"/>
      <c r="L37" s="232"/>
    </row>
    <row r="38" spans="1:12" ht="15.75" x14ac:dyDescent="0.25">
      <c r="A38" s="228" t="s">
        <v>476</v>
      </c>
      <c r="B38" s="229" t="s">
        <v>185</v>
      </c>
      <c r="C38" s="231"/>
      <c r="D38" s="241"/>
      <c r="E38" s="232"/>
      <c r="F38" s="232"/>
      <c r="G38" s="231"/>
      <c r="H38" s="241"/>
      <c r="I38" s="240"/>
      <c r="J38" s="232"/>
      <c r="K38" s="232"/>
      <c r="L38" s="232"/>
    </row>
    <row r="39" spans="1:12" ht="63" x14ac:dyDescent="0.25">
      <c r="A39" s="228">
        <v>2</v>
      </c>
      <c r="B39" s="235" t="s">
        <v>477</v>
      </c>
      <c r="C39" s="236" t="s">
        <v>542</v>
      </c>
      <c r="D39" s="236">
        <v>46568</v>
      </c>
      <c r="E39" s="232"/>
      <c r="F39" s="232"/>
      <c r="G39" s="236" t="s">
        <v>542</v>
      </c>
      <c r="H39" s="236">
        <v>46568</v>
      </c>
      <c r="I39" s="232"/>
      <c r="J39" s="232"/>
      <c r="K39" s="232"/>
      <c r="L39" s="232"/>
    </row>
    <row r="40" spans="1:12" ht="15.75" x14ac:dyDescent="0.25">
      <c r="A40" s="228" t="s">
        <v>478</v>
      </c>
      <c r="B40" s="235" t="s">
        <v>479</v>
      </c>
      <c r="C40" s="231" t="s">
        <v>412</v>
      </c>
      <c r="D40" s="231" t="s">
        <v>412</v>
      </c>
      <c r="E40" s="232"/>
      <c r="F40" s="232"/>
      <c r="G40" s="231" t="s">
        <v>412</v>
      </c>
      <c r="H40" s="231" t="s">
        <v>412</v>
      </c>
      <c r="I40" s="231"/>
      <c r="J40" s="232"/>
      <c r="K40" s="232"/>
      <c r="L40" s="232"/>
    </row>
    <row r="41" spans="1:12" ht="47.25" x14ac:dyDescent="0.25">
      <c r="A41" s="228" t="s">
        <v>480</v>
      </c>
      <c r="B41" s="229" t="s">
        <v>481</v>
      </c>
      <c r="C41" s="236"/>
      <c r="D41" s="242"/>
      <c r="E41" s="232"/>
      <c r="F41" s="232"/>
      <c r="G41" s="236"/>
      <c r="H41" s="242"/>
      <c r="I41" s="232"/>
      <c r="J41" s="232"/>
      <c r="K41" s="232"/>
      <c r="L41" s="232"/>
    </row>
    <row r="42" spans="1:12" ht="31.5" x14ac:dyDescent="0.25">
      <c r="A42" s="228">
        <v>3</v>
      </c>
      <c r="B42" s="235" t="s">
        <v>482</v>
      </c>
      <c r="C42" s="231" t="s">
        <v>412</v>
      </c>
      <c r="D42" s="231" t="s">
        <v>412</v>
      </c>
      <c r="E42" s="232"/>
      <c r="F42" s="232"/>
      <c r="G42" s="231" t="s">
        <v>412</v>
      </c>
      <c r="H42" s="231" t="s">
        <v>412</v>
      </c>
      <c r="I42" s="232"/>
      <c r="J42" s="232"/>
      <c r="K42" s="232"/>
      <c r="L42" s="232"/>
    </row>
    <row r="43" spans="1:12" ht="15.75" x14ac:dyDescent="0.25">
      <c r="A43" s="228" t="s">
        <v>483</v>
      </c>
      <c r="B43" s="235" t="s">
        <v>184</v>
      </c>
      <c r="C43" s="231" t="s">
        <v>412</v>
      </c>
      <c r="D43" s="231" t="s">
        <v>412</v>
      </c>
      <c r="E43" s="232"/>
      <c r="F43" s="232"/>
      <c r="G43" s="231" t="s">
        <v>412</v>
      </c>
      <c r="H43" s="231" t="s">
        <v>412</v>
      </c>
      <c r="I43" s="231"/>
      <c r="J43" s="232"/>
      <c r="K43" s="232"/>
      <c r="L43" s="232"/>
    </row>
    <row r="44" spans="1:12" ht="15.75" x14ac:dyDescent="0.25">
      <c r="A44" s="228" t="s">
        <v>484</v>
      </c>
      <c r="B44" s="235" t="s">
        <v>485</v>
      </c>
      <c r="C44" s="236">
        <v>46568</v>
      </c>
      <c r="D44" s="236">
        <v>46660</v>
      </c>
      <c r="E44" s="232"/>
      <c r="F44" s="232"/>
      <c r="G44" s="236">
        <v>46568</v>
      </c>
      <c r="H44" s="236">
        <v>46660</v>
      </c>
      <c r="I44" s="231"/>
      <c r="J44" s="232"/>
      <c r="K44" s="232"/>
      <c r="L44" s="232"/>
    </row>
    <row r="45" spans="1:12" ht="78.75" x14ac:dyDescent="0.25">
      <c r="A45" s="228" t="s">
        <v>486</v>
      </c>
      <c r="B45" s="235" t="s">
        <v>487</v>
      </c>
      <c r="C45" s="231" t="s">
        <v>412</v>
      </c>
      <c r="D45" s="231" t="s">
        <v>412</v>
      </c>
      <c r="E45" s="232"/>
      <c r="F45" s="232"/>
      <c r="G45" s="231" t="s">
        <v>412</v>
      </c>
      <c r="H45" s="231" t="s">
        <v>412</v>
      </c>
      <c r="I45" s="231"/>
      <c r="J45" s="232"/>
      <c r="K45" s="232"/>
      <c r="L45" s="232"/>
    </row>
    <row r="46" spans="1:12" ht="157.5" x14ac:dyDescent="0.25">
      <c r="A46" s="228" t="s">
        <v>488</v>
      </c>
      <c r="B46" s="235" t="s">
        <v>489</v>
      </c>
      <c r="C46" s="231" t="s">
        <v>412</v>
      </c>
      <c r="D46" s="231" t="s">
        <v>412</v>
      </c>
      <c r="E46" s="232"/>
      <c r="F46" s="232"/>
      <c r="G46" s="231" t="s">
        <v>412</v>
      </c>
      <c r="H46" s="231" t="s">
        <v>412</v>
      </c>
      <c r="I46" s="231"/>
      <c r="J46" s="232"/>
      <c r="K46" s="232"/>
      <c r="L46" s="232"/>
    </row>
    <row r="47" spans="1:12" ht="15.75" x14ac:dyDescent="0.25">
      <c r="A47" s="228" t="s">
        <v>490</v>
      </c>
      <c r="B47" s="235" t="s">
        <v>491</v>
      </c>
      <c r="C47" s="236">
        <v>46661</v>
      </c>
      <c r="D47" s="236">
        <v>46675</v>
      </c>
      <c r="E47" s="232"/>
      <c r="F47" s="232"/>
      <c r="G47" s="236">
        <v>46661</v>
      </c>
      <c r="H47" s="236">
        <v>46675</v>
      </c>
      <c r="I47" s="232"/>
      <c r="J47" s="232"/>
      <c r="K47" s="232"/>
      <c r="L47" s="232"/>
    </row>
    <row r="48" spans="1:12" ht="31.5" x14ac:dyDescent="0.25">
      <c r="A48" s="228" t="s">
        <v>492</v>
      </c>
      <c r="B48" s="229" t="s">
        <v>183</v>
      </c>
      <c r="C48" s="236"/>
      <c r="D48" s="242"/>
      <c r="E48" s="232"/>
      <c r="F48" s="232"/>
      <c r="G48" s="236"/>
      <c r="H48" s="242"/>
      <c r="I48" s="232"/>
      <c r="J48" s="232"/>
      <c r="K48" s="232"/>
      <c r="L48" s="232"/>
    </row>
    <row r="49" spans="1:12" ht="31.5" x14ac:dyDescent="0.25">
      <c r="A49" s="228">
        <v>4</v>
      </c>
      <c r="B49" s="235" t="s">
        <v>182</v>
      </c>
      <c r="C49" s="236">
        <v>46661</v>
      </c>
      <c r="D49" s="236">
        <v>46675</v>
      </c>
      <c r="E49" s="232"/>
      <c r="F49" s="232"/>
      <c r="G49" s="236">
        <v>46661</v>
      </c>
      <c r="H49" s="236">
        <v>46675</v>
      </c>
      <c r="I49" s="232"/>
      <c r="J49" s="232"/>
      <c r="K49" s="232"/>
      <c r="L49" s="232"/>
    </row>
    <row r="50" spans="1:12" ht="78.75" x14ac:dyDescent="0.25">
      <c r="A50" s="228" t="s">
        <v>493</v>
      </c>
      <c r="B50" s="235" t="s">
        <v>494</v>
      </c>
      <c r="C50" s="236">
        <v>46675</v>
      </c>
      <c r="D50" s="243">
        <v>46752</v>
      </c>
      <c r="E50" s="232"/>
      <c r="F50" s="232"/>
      <c r="G50" s="236">
        <v>46675</v>
      </c>
      <c r="H50" s="243">
        <v>46752</v>
      </c>
      <c r="I50" s="231"/>
      <c r="J50" s="232"/>
      <c r="K50" s="232"/>
      <c r="L50" s="232"/>
    </row>
    <row r="51" spans="1:12" ht="63" x14ac:dyDescent="0.25">
      <c r="A51" s="228" t="s">
        <v>495</v>
      </c>
      <c r="B51" s="235" t="s">
        <v>496</v>
      </c>
      <c r="C51" s="231" t="s">
        <v>412</v>
      </c>
      <c r="D51" s="231" t="s">
        <v>412</v>
      </c>
      <c r="E51" s="232"/>
      <c r="F51" s="232"/>
      <c r="G51" s="231" t="s">
        <v>412</v>
      </c>
      <c r="H51" s="231" t="s">
        <v>412</v>
      </c>
      <c r="I51" s="232"/>
      <c r="J51" s="232"/>
      <c r="K51" s="232"/>
      <c r="L51" s="232"/>
    </row>
    <row r="52" spans="1:12" ht="63" x14ac:dyDescent="0.25">
      <c r="A52" s="228" t="s">
        <v>497</v>
      </c>
      <c r="B52" s="235" t="s">
        <v>498</v>
      </c>
      <c r="C52" s="231" t="s">
        <v>412</v>
      </c>
      <c r="D52" s="231" t="s">
        <v>412</v>
      </c>
      <c r="E52" s="232"/>
      <c r="F52" s="232"/>
      <c r="G52" s="231" t="s">
        <v>412</v>
      </c>
      <c r="H52" s="231" t="s">
        <v>412</v>
      </c>
      <c r="I52" s="231"/>
      <c r="J52" s="232"/>
      <c r="K52" s="232"/>
      <c r="L52" s="232"/>
    </row>
    <row r="53" spans="1:12" ht="31.5" x14ac:dyDescent="0.25">
      <c r="A53" s="228" t="s">
        <v>499</v>
      </c>
      <c r="B53" s="244" t="s">
        <v>500</v>
      </c>
      <c r="C53" s="236">
        <v>46675</v>
      </c>
      <c r="D53" s="243">
        <v>46752</v>
      </c>
      <c r="E53" s="232"/>
      <c r="F53" s="232"/>
      <c r="G53" s="236">
        <v>46675</v>
      </c>
      <c r="H53" s="243">
        <v>46752</v>
      </c>
      <c r="I53" s="232"/>
      <c r="J53" s="232"/>
      <c r="K53" s="232"/>
      <c r="L53" s="232"/>
    </row>
    <row r="54" spans="1:12" ht="31.5" x14ac:dyDescent="0.25">
      <c r="A54" s="228" t="s">
        <v>501</v>
      </c>
      <c r="B54" s="235" t="s">
        <v>502</v>
      </c>
      <c r="C54" s="231" t="s">
        <v>412</v>
      </c>
      <c r="D54" s="231" t="s">
        <v>412</v>
      </c>
      <c r="E54" s="232"/>
      <c r="F54" s="232"/>
      <c r="G54" s="231" t="s">
        <v>412</v>
      </c>
      <c r="H54" s="231" t="s">
        <v>412</v>
      </c>
      <c r="I54" s="232"/>
      <c r="J54" s="232"/>
      <c r="K54" s="232"/>
      <c r="L54" s="232"/>
    </row>
  </sheetData>
  <mergeCells count="22">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N28" sqref="N28"/>
    </sheetView>
  </sheetViews>
  <sheetFormatPr defaultColWidth="9.140625" defaultRowHeight="15.75" x14ac:dyDescent="0.25"/>
  <cols>
    <col min="1" max="1" width="9.140625" style="50"/>
    <col min="2" max="2" width="57.85546875" style="50" customWidth="1"/>
    <col min="3" max="3" width="13" style="50" customWidth="1"/>
    <col min="4" max="4" width="18.7109375" style="50" customWidth="1"/>
    <col min="5" max="6" width="15.28515625" style="50" customWidth="1"/>
    <col min="7" max="7" width="13" style="51" customWidth="1"/>
    <col min="8" max="27" width="9.42578125" style="51" customWidth="1"/>
    <col min="28" max="28" width="18.140625" style="50" customWidth="1"/>
    <col min="29" max="29" width="19.7109375" style="50" customWidth="1"/>
    <col min="30" max="31" width="11" style="50" bestFit="1" customWidth="1"/>
    <col min="32" max="16384" width="9.140625" style="50"/>
  </cols>
  <sheetData>
    <row r="1" spans="1:29" ht="18.75" x14ac:dyDescent="0.25">
      <c r="A1" s="51"/>
      <c r="B1" s="51"/>
      <c r="C1" s="51"/>
      <c r="D1" s="51"/>
      <c r="E1" s="51"/>
      <c r="F1" s="51"/>
      <c r="AC1" s="35" t="s">
        <v>65</v>
      </c>
    </row>
    <row r="2" spans="1:29" ht="18.75" x14ac:dyDescent="0.3">
      <c r="A2" s="51"/>
      <c r="B2" s="51"/>
      <c r="C2" s="51"/>
      <c r="D2" s="51"/>
      <c r="E2" s="51"/>
      <c r="F2" s="51"/>
      <c r="AC2" s="13" t="s">
        <v>7</v>
      </c>
    </row>
    <row r="3" spans="1:29" ht="18.75" x14ac:dyDescent="0.3">
      <c r="A3" s="51"/>
      <c r="B3" s="51"/>
      <c r="C3" s="51"/>
      <c r="D3" s="51"/>
      <c r="E3" s="51"/>
      <c r="F3" s="51"/>
      <c r="AC3" s="13" t="s">
        <v>64</v>
      </c>
    </row>
    <row r="4" spans="1:29" ht="18.75" customHeight="1" x14ac:dyDescent="0.25">
      <c r="A4" s="394" t="str">
        <f>'6.1. Паспорт сетевой график'!A5:K5</f>
        <v>Год раскрытия информации: 2026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5" s="51"/>
      <c r="B5" s="51"/>
      <c r="C5" s="51"/>
      <c r="D5" s="51"/>
      <c r="E5" s="51"/>
      <c r="F5" s="51"/>
      <c r="AC5" s="13"/>
    </row>
    <row r="6" spans="1:29" ht="18.75" x14ac:dyDescent="0.25">
      <c r="A6" s="398" t="s">
        <v>6</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135"/>
      <c r="B7" s="135"/>
      <c r="C7" s="135"/>
      <c r="D7" s="135"/>
      <c r="E7" s="135"/>
      <c r="F7" s="135"/>
      <c r="G7" s="135"/>
      <c r="H7" s="135"/>
      <c r="I7" s="135"/>
      <c r="J7" s="135"/>
      <c r="K7" s="135"/>
      <c r="L7" s="135"/>
      <c r="M7" s="135"/>
      <c r="N7" s="135"/>
      <c r="O7" s="135"/>
      <c r="P7" s="135"/>
      <c r="Q7" s="135"/>
      <c r="R7" s="135"/>
      <c r="S7" s="135"/>
      <c r="T7" s="135"/>
      <c r="U7" s="135"/>
      <c r="V7" s="135"/>
      <c r="W7" s="135"/>
      <c r="X7" s="135"/>
      <c r="Y7" s="135"/>
      <c r="Z7" s="135"/>
      <c r="AA7" s="135"/>
      <c r="AB7" s="222"/>
      <c r="AC7" s="222"/>
    </row>
    <row r="8" spans="1:29" x14ac:dyDescent="0.25">
      <c r="A8" s="406" t="str">
        <f>'6.1. Паспорт сетевой график'!A9</f>
        <v>Акционерное общество "Россети Янтарь" ДЗО  ПАО "Россети"</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410" t="s">
        <v>5</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135"/>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222"/>
      <c r="AC10" s="222"/>
    </row>
    <row r="11" spans="1:29" x14ac:dyDescent="0.25">
      <c r="A11" s="406" t="str">
        <f>'6.1. Паспорт сетевой график'!A12</f>
        <v>L_16-0257</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410" t="s">
        <v>4</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60"/>
      <c r="AC13" s="60"/>
    </row>
    <row r="14" spans="1:29" ht="36" customHeight="1" x14ac:dyDescent="0.25">
      <c r="A14" s="412" t="str">
        <f>'6.1. Паспорт сетевой график'!A15</f>
        <v>Строительство КЛ 15 кВ взамен существующей ВЛ 15 кВ № 15-21 (инв. № 5114657) протяженностью 1,7 км в Гурьевском районе</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0" t="s">
        <v>3</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row>
    <row r="17" spans="1:32" x14ac:dyDescent="0.25">
      <c r="A17" s="51"/>
      <c r="AB17" s="51"/>
    </row>
    <row r="18" spans="1:32" x14ac:dyDescent="0.25">
      <c r="A18" s="502" t="s">
        <v>367</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row>
    <row r="19" spans="1:32" x14ac:dyDescent="0.25">
      <c r="A19" s="51"/>
      <c r="B19" s="51"/>
      <c r="C19" s="51"/>
      <c r="D19" s="51"/>
      <c r="E19" s="51"/>
      <c r="F19" s="51"/>
      <c r="AB19" s="51"/>
    </row>
    <row r="20" spans="1:32" ht="33" customHeight="1" x14ac:dyDescent="0.25">
      <c r="A20" s="483" t="s">
        <v>181</v>
      </c>
      <c r="B20" s="483" t="s">
        <v>180</v>
      </c>
      <c r="C20" s="490" t="s">
        <v>179</v>
      </c>
      <c r="D20" s="491"/>
      <c r="E20" s="494" t="s">
        <v>178</v>
      </c>
      <c r="F20" s="495"/>
      <c r="G20" s="498" t="s">
        <v>561</v>
      </c>
      <c r="H20" s="486" t="s">
        <v>539</v>
      </c>
      <c r="I20" s="487"/>
      <c r="J20" s="487"/>
      <c r="K20" s="488"/>
      <c r="L20" s="486" t="s">
        <v>540</v>
      </c>
      <c r="M20" s="487"/>
      <c r="N20" s="487"/>
      <c r="O20" s="488"/>
      <c r="P20" s="486" t="s">
        <v>541</v>
      </c>
      <c r="Q20" s="487"/>
      <c r="R20" s="487"/>
      <c r="S20" s="488"/>
      <c r="T20" s="486" t="s">
        <v>554</v>
      </c>
      <c r="U20" s="487"/>
      <c r="V20" s="487"/>
      <c r="W20" s="488"/>
      <c r="X20" s="486" t="s">
        <v>562</v>
      </c>
      <c r="Y20" s="487"/>
      <c r="Z20" s="487"/>
      <c r="AA20" s="488"/>
      <c r="AB20" s="503" t="s">
        <v>177</v>
      </c>
      <c r="AC20" s="504"/>
      <c r="AD20" s="59"/>
      <c r="AE20" s="59"/>
      <c r="AF20" s="59"/>
    </row>
    <row r="21" spans="1:32" ht="75" customHeight="1" x14ac:dyDescent="0.25">
      <c r="A21" s="484"/>
      <c r="B21" s="484"/>
      <c r="C21" s="492"/>
      <c r="D21" s="493"/>
      <c r="E21" s="496"/>
      <c r="F21" s="497"/>
      <c r="G21" s="499"/>
      <c r="H21" s="478" t="s">
        <v>555</v>
      </c>
      <c r="I21" s="479"/>
      <c r="J21" s="478" t="s">
        <v>556</v>
      </c>
      <c r="K21" s="479"/>
      <c r="L21" s="478" t="s">
        <v>555</v>
      </c>
      <c r="M21" s="479"/>
      <c r="N21" s="478" t="s">
        <v>556</v>
      </c>
      <c r="O21" s="479"/>
      <c r="P21" s="478" t="s">
        <v>555</v>
      </c>
      <c r="Q21" s="479"/>
      <c r="R21" s="478" t="s">
        <v>556</v>
      </c>
      <c r="S21" s="479"/>
      <c r="T21" s="478" t="s">
        <v>555</v>
      </c>
      <c r="U21" s="479"/>
      <c r="V21" s="478" t="s">
        <v>556</v>
      </c>
      <c r="W21" s="479"/>
      <c r="X21" s="478" t="s">
        <v>1</v>
      </c>
      <c r="Y21" s="479"/>
      <c r="Z21" s="478" t="s">
        <v>176</v>
      </c>
      <c r="AA21" s="479"/>
      <c r="AB21" s="505"/>
      <c r="AC21" s="506"/>
    </row>
    <row r="22" spans="1:32" ht="75" customHeight="1" x14ac:dyDescent="0.25">
      <c r="A22" s="485"/>
      <c r="B22" s="485"/>
      <c r="C22" s="392" t="s">
        <v>555</v>
      </c>
      <c r="D22" s="392" t="s">
        <v>556</v>
      </c>
      <c r="E22" s="393" t="s">
        <v>553</v>
      </c>
      <c r="F22" s="393" t="s">
        <v>563</v>
      </c>
      <c r="G22" s="500"/>
      <c r="H22" s="363" t="s">
        <v>348</v>
      </c>
      <c r="I22" s="363" t="s">
        <v>349</v>
      </c>
      <c r="J22" s="363" t="s">
        <v>348</v>
      </c>
      <c r="K22" s="363" t="s">
        <v>349</v>
      </c>
      <c r="L22" s="363" t="s">
        <v>348</v>
      </c>
      <c r="M22" s="363" t="s">
        <v>349</v>
      </c>
      <c r="N22" s="363" t="s">
        <v>348</v>
      </c>
      <c r="O22" s="363" t="s">
        <v>349</v>
      </c>
      <c r="P22" s="363" t="s">
        <v>348</v>
      </c>
      <c r="Q22" s="363" t="s">
        <v>349</v>
      </c>
      <c r="R22" s="363" t="s">
        <v>348</v>
      </c>
      <c r="S22" s="363" t="s">
        <v>349</v>
      </c>
      <c r="T22" s="363" t="s">
        <v>348</v>
      </c>
      <c r="U22" s="363" t="s">
        <v>349</v>
      </c>
      <c r="V22" s="363" t="s">
        <v>348</v>
      </c>
      <c r="W22" s="363" t="s">
        <v>349</v>
      </c>
      <c r="X22" s="363" t="s">
        <v>348</v>
      </c>
      <c r="Y22" s="363" t="s">
        <v>349</v>
      </c>
      <c r="Z22" s="363" t="s">
        <v>348</v>
      </c>
      <c r="AA22" s="363" t="s">
        <v>349</v>
      </c>
      <c r="AB22" s="392" t="s">
        <v>555</v>
      </c>
      <c r="AC22" s="392" t="s">
        <v>556</v>
      </c>
    </row>
    <row r="23" spans="1:32" ht="19.5" customHeight="1" x14ac:dyDescent="0.25">
      <c r="A23" s="309">
        <v>1</v>
      </c>
      <c r="B23" s="309">
        <v>2</v>
      </c>
      <c r="C23" s="309">
        <v>3</v>
      </c>
      <c r="D23" s="309">
        <v>4</v>
      </c>
      <c r="E23" s="309">
        <v>5</v>
      </c>
      <c r="F23" s="309">
        <v>6</v>
      </c>
      <c r="G23" s="309">
        <v>7</v>
      </c>
      <c r="H23" s="372">
        <v>8</v>
      </c>
      <c r="I23" s="372">
        <v>9</v>
      </c>
      <c r="J23" s="372">
        <v>10</v>
      </c>
      <c r="K23" s="372">
        <v>11</v>
      </c>
      <c r="L23" s="372">
        <v>12</v>
      </c>
      <c r="M23" s="372">
        <v>13</v>
      </c>
      <c r="N23" s="372">
        <v>14</v>
      </c>
      <c r="O23" s="372">
        <v>15</v>
      </c>
      <c r="P23" s="372">
        <v>16</v>
      </c>
      <c r="Q23" s="372">
        <v>17</v>
      </c>
      <c r="R23" s="372">
        <v>18</v>
      </c>
      <c r="S23" s="372">
        <v>19</v>
      </c>
      <c r="T23" s="372">
        <v>20</v>
      </c>
      <c r="U23" s="372">
        <v>21</v>
      </c>
      <c r="V23" s="372">
        <v>22</v>
      </c>
      <c r="W23" s="372">
        <v>23</v>
      </c>
      <c r="X23" s="372">
        <v>24</v>
      </c>
      <c r="Y23" s="372">
        <v>25</v>
      </c>
      <c r="Z23" s="372">
        <v>26</v>
      </c>
      <c r="AA23" s="372">
        <v>27</v>
      </c>
      <c r="AB23" s="372">
        <v>28</v>
      </c>
      <c r="AC23" s="372">
        <v>29</v>
      </c>
    </row>
    <row r="24" spans="1:32" ht="47.25" customHeight="1" x14ac:dyDescent="0.25">
      <c r="A24" s="335">
        <v>1</v>
      </c>
      <c r="B24" s="336" t="s">
        <v>175</v>
      </c>
      <c r="C24" s="225">
        <f t="shared" ref="C24" si="0">SUM(C25:C29)</f>
        <v>17.370811549999999</v>
      </c>
      <c r="D24" s="225">
        <f t="shared" ref="D24:F24" si="1">SUM(D25:D29)</f>
        <v>19.04900529</v>
      </c>
      <c r="E24" s="225">
        <f t="shared" si="1"/>
        <v>19.04900529</v>
      </c>
      <c r="F24" s="225">
        <f t="shared" si="1"/>
        <v>19.04900529</v>
      </c>
      <c r="G24" s="225">
        <f t="shared" ref="G24" si="2">SUM(G25:G29)</f>
        <v>0</v>
      </c>
      <c r="H24" s="225">
        <f t="shared" ref="H24:W24" si="3">SUM(H25:H29)</f>
        <v>0</v>
      </c>
      <c r="I24" s="225">
        <f t="shared" si="3"/>
        <v>0</v>
      </c>
      <c r="J24" s="225">
        <f t="shared" si="3"/>
        <v>0</v>
      </c>
      <c r="K24" s="225">
        <f t="shared" si="3"/>
        <v>0</v>
      </c>
      <c r="L24" s="225">
        <v>9.2297606999999999</v>
      </c>
      <c r="M24" s="225">
        <f t="shared" ref="M24:O24" si="4">SUM(M25:M29)</f>
        <v>0</v>
      </c>
      <c r="N24" s="225">
        <f t="shared" si="4"/>
        <v>10.143264520000001</v>
      </c>
      <c r="O24" s="225">
        <f t="shared" si="4"/>
        <v>0</v>
      </c>
      <c r="P24" s="225">
        <v>8.1410508499999992</v>
      </c>
      <c r="Q24" s="225">
        <f t="shared" si="3"/>
        <v>0</v>
      </c>
      <c r="R24" s="225">
        <f t="shared" ref="R24:V24" si="5">SUM(R25:R29)</f>
        <v>8.9057407699999995</v>
      </c>
      <c r="S24" s="225">
        <f t="shared" si="5"/>
        <v>0</v>
      </c>
      <c r="T24" s="225">
        <f t="shared" si="5"/>
        <v>0</v>
      </c>
      <c r="U24" s="225">
        <f t="shared" si="5"/>
        <v>0</v>
      </c>
      <c r="V24" s="225">
        <f t="shared" si="5"/>
        <v>0</v>
      </c>
      <c r="W24" s="225">
        <f t="shared" si="3"/>
        <v>0</v>
      </c>
      <c r="X24" s="377">
        <f>SUM(X25:X29)</f>
        <v>0</v>
      </c>
      <c r="Y24" s="377">
        <f t="shared" ref="Y24:AA24" si="6">SUM(Y25:Y29)</f>
        <v>0</v>
      </c>
      <c r="Z24" s="377">
        <f t="shared" si="6"/>
        <v>0</v>
      </c>
      <c r="AA24" s="377">
        <f t="shared" si="6"/>
        <v>0</v>
      </c>
      <c r="AB24" s="377">
        <f>H24+L24+P24+T24</f>
        <v>17.370811549999999</v>
      </c>
      <c r="AC24" s="379">
        <f>J24+N24+R24+V24+X24</f>
        <v>19.04900529</v>
      </c>
    </row>
    <row r="25" spans="1:32" ht="24" customHeight="1" x14ac:dyDescent="0.25">
      <c r="A25" s="337" t="s">
        <v>174</v>
      </c>
      <c r="B25" s="275" t="s">
        <v>173</v>
      </c>
      <c r="C25" s="225">
        <v>0</v>
      </c>
      <c r="D25" s="225">
        <v>0</v>
      </c>
      <c r="E25" s="339">
        <f>D25</f>
        <v>0</v>
      </c>
      <c r="F25" s="339">
        <f>E25-G25</f>
        <v>0</v>
      </c>
      <c r="G25" s="226">
        <v>0</v>
      </c>
      <c r="H25" s="226">
        <v>0</v>
      </c>
      <c r="I25" s="226">
        <v>0</v>
      </c>
      <c r="J25" s="226">
        <v>0</v>
      </c>
      <c r="K25" s="226">
        <v>0</v>
      </c>
      <c r="L25" s="226">
        <v>0</v>
      </c>
      <c r="M25" s="226">
        <v>0</v>
      </c>
      <c r="N25" s="226">
        <v>0</v>
      </c>
      <c r="O25" s="226">
        <v>0</v>
      </c>
      <c r="P25" s="226">
        <v>0</v>
      </c>
      <c r="Q25" s="226">
        <v>0</v>
      </c>
      <c r="R25" s="226">
        <v>0</v>
      </c>
      <c r="S25" s="226">
        <v>0</v>
      </c>
      <c r="T25" s="226">
        <v>0</v>
      </c>
      <c r="U25" s="226">
        <v>0</v>
      </c>
      <c r="V25" s="226">
        <v>0</v>
      </c>
      <c r="W25" s="226">
        <v>0</v>
      </c>
      <c r="X25" s="378">
        <v>0</v>
      </c>
      <c r="Y25" s="378">
        <v>0</v>
      </c>
      <c r="Z25" s="378">
        <v>0</v>
      </c>
      <c r="AA25" s="378">
        <v>0</v>
      </c>
      <c r="AB25" s="377">
        <f>H25+L25+P25+T25</f>
        <v>0</v>
      </c>
      <c r="AC25" s="379">
        <f>J25+N25+R25+V25+X25</f>
        <v>0</v>
      </c>
    </row>
    <row r="26" spans="1:32" x14ac:dyDescent="0.25">
      <c r="A26" s="337" t="s">
        <v>172</v>
      </c>
      <c r="B26" s="275" t="s">
        <v>171</v>
      </c>
      <c r="C26" s="225">
        <v>0</v>
      </c>
      <c r="D26" s="225">
        <v>0</v>
      </c>
      <c r="E26" s="339">
        <f>D26</f>
        <v>0</v>
      </c>
      <c r="F26" s="339">
        <f t="shared" ref="F26:F64" si="7">E26-G26</f>
        <v>0</v>
      </c>
      <c r="G26" s="226">
        <v>0</v>
      </c>
      <c r="H26" s="226">
        <v>0</v>
      </c>
      <c r="I26" s="226">
        <v>0</v>
      </c>
      <c r="J26" s="226">
        <v>0</v>
      </c>
      <c r="K26" s="226">
        <v>0</v>
      </c>
      <c r="L26" s="226">
        <v>0</v>
      </c>
      <c r="M26" s="226">
        <v>0</v>
      </c>
      <c r="N26" s="226">
        <v>0</v>
      </c>
      <c r="O26" s="226">
        <v>0</v>
      </c>
      <c r="P26" s="226">
        <v>0</v>
      </c>
      <c r="Q26" s="226">
        <v>0</v>
      </c>
      <c r="R26" s="226">
        <v>0</v>
      </c>
      <c r="S26" s="226">
        <v>0</v>
      </c>
      <c r="T26" s="226">
        <v>0</v>
      </c>
      <c r="U26" s="226">
        <v>0</v>
      </c>
      <c r="V26" s="226">
        <v>0</v>
      </c>
      <c r="W26" s="226">
        <v>0</v>
      </c>
      <c r="X26" s="378">
        <v>0</v>
      </c>
      <c r="Y26" s="378">
        <v>0</v>
      </c>
      <c r="Z26" s="378">
        <v>0</v>
      </c>
      <c r="AA26" s="378">
        <v>0</v>
      </c>
      <c r="AB26" s="377">
        <f t="shared" ref="AB26:AB64" si="8">H26+L26+P26+T26</f>
        <v>0</v>
      </c>
      <c r="AC26" s="379">
        <f t="shared" ref="AC26:AC64" si="9">J26+N26+R26+V26+X26</f>
        <v>0</v>
      </c>
    </row>
    <row r="27" spans="1:32" ht="31.5" x14ac:dyDescent="0.25">
      <c r="A27" s="337" t="s">
        <v>170</v>
      </c>
      <c r="B27" s="275" t="s">
        <v>509</v>
      </c>
      <c r="C27" s="225">
        <v>17.370811549999999</v>
      </c>
      <c r="D27" s="225">
        <v>19.04900529</v>
      </c>
      <c r="E27" s="339">
        <f>D27</f>
        <v>19.04900529</v>
      </c>
      <c r="F27" s="339">
        <f t="shared" si="7"/>
        <v>19.04900529</v>
      </c>
      <c r="G27" s="226">
        <v>0</v>
      </c>
      <c r="H27" s="226">
        <v>0</v>
      </c>
      <c r="I27" s="226">
        <v>0</v>
      </c>
      <c r="J27" s="338">
        <v>0</v>
      </c>
      <c r="K27" s="226">
        <v>0</v>
      </c>
      <c r="L27" s="226">
        <v>9.2297606999999999</v>
      </c>
      <c r="M27" s="226">
        <v>0</v>
      </c>
      <c r="N27" s="226">
        <v>10.143264520000001</v>
      </c>
      <c r="O27" s="226">
        <v>0</v>
      </c>
      <c r="P27" s="226">
        <v>8.1410508499999992</v>
      </c>
      <c r="Q27" s="226">
        <v>0</v>
      </c>
      <c r="R27" s="226">
        <f>D27-N27</f>
        <v>8.9057407699999995</v>
      </c>
      <c r="S27" s="226">
        <v>0</v>
      </c>
      <c r="T27" s="226">
        <v>0</v>
      </c>
      <c r="U27" s="226">
        <v>0</v>
      </c>
      <c r="V27" s="226">
        <v>0</v>
      </c>
      <c r="W27" s="226">
        <v>0</v>
      </c>
      <c r="X27" s="378">
        <v>0</v>
      </c>
      <c r="Y27" s="378">
        <v>0</v>
      </c>
      <c r="Z27" s="378">
        <v>0</v>
      </c>
      <c r="AA27" s="378">
        <v>0</v>
      </c>
      <c r="AB27" s="377">
        <f t="shared" si="8"/>
        <v>17.370811549999999</v>
      </c>
      <c r="AC27" s="379">
        <f t="shared" si="9"/>
        <v>19.04900529</v>
      </c>
    </row>
    <row r="28" spans="1:32" x14ac:dyDescent="0.25">
      <c r="A28" s="337" t="s">
        <v>169</v>
      </c>
      <c r="B28" s="275" t="s">
        <v>533</v>
      </c>
      <c r="C28" s="225">
        <v>0</v>
      </c>
      <c r="D28" s="225">
        <v>0</v>
      </c>
      <c r="E28" s="339">
        <f>D28</f>
        <v>0</v>
      </c>
      <c r="F28" s="339">
        <f t="shared" si="7"/>
        <v>0</v>
      </c>
      <c r="G28" s="226">
        <v>0</v>
      </c>
      <c r="H28" s="226">
        <v>0</v>
      </c>
      <c r="I28" s="226">
        <v>0</v>
      </c>
      <c r="J28" s="226">
        <v>0</v>
      </c>
      <c r="K28" s="226">
        <v>0</v>
      </c>
      <c r="L28" s="226">
        <v>0</v>
      </c>
      <c r="M28" s="226">
        <v>0</v>
      </c>
      <c r="N28" s="226">
        <v>0</v>
      </c>
      <c r="O28" s="226">
        <v>0</v>
      </c>
      <c r="P28" s="226">
        <v>0</v>
      </c>
      <c r="Q28" s="226">
        <v>0</v>
      </c>
      <c r="R28" s="226">
        <v>0</v>
      </c>
      <c r="S28" s="226">
        <v>0</v>
      </c>
      <c r="T28" s="226">
        <v>0</v>
      </c>
      <c r="U28" s="226">
        <v>0</v>
      </c>
      <c r="V28" s="226">
        <v>0</v>
      </c>
      <c r="W28" s="226">
        <v>0</v>
      </c>
      <c r="X28" s="378">
        <v>0</v>
      </c>
      <c r="Y28" s="378">
        <v>0</v>
      </c>
      <c r="Z28" s="378">
        <v>0</v>
      </c>
      <c r="AA28" s="378">
        <v>0</v>
      </c>
      <c r="AB28" s="377">
        <f t="shared" si="8"/>
        <v>0</v>
      </c>
      <c r="AC28" s="379">
        <f t="shared" si="9"/>
        <v>0</v>
      </c>
    </row>
    <row r="29" spans="1:32" x14ac:dyDescent="0.25">
      <c r="A29" s="337" t="s">
        <v>168</v>
      </c>
      <c r="B29" s="58" t="s">
        <v>167</v>
      </c>
      <c r="C29" s="225">
        <v>0</v>
      </c>
      <c r="D29" s="225">
        <v>0</v>
      </c>
      <c r="E29" s="339">
        <f>D29</f>
        <v>0</v>
      </c>
      <c r="F29" s="339">
        <f t="shared" si="7"/>
        <v>0</v>
      </c>
      <c r="G29" s="226">
        <v>0</v>
      </c>
      <c r="H29" s="226">
        <v>0</v>
      </c>
      <c r="I29" s="226">
        <v>0</v>
      </c>
      <c r="J29" s="226">
        <v>0</v>
      </c>
      <c r="K29" s="226">
        <v>0</v>
      </c>
      <c r="L29" s="226">
        <v>0</v>
      </c>
      <c r="M29" s="226">
        <v>0</v>
      </c>
      <c r="N29" s="226">
        <v>0</v>
      </c>
      <c r="O29" s="226">
        <v>0</v>
      </c>
      <c r="P29" s="226">
        <v>0</v>
      </c>
      <c r="Q29" s="226">
        <v>0</v>
      </c>
      <c r="R29" s="226">
        <v>0</v>
      </c>
      <c r="S29" s="226">
        <v>0</v>
      </c>
      <c r="T29" s="226">
        <v>0</v>
      </c>
      <c r="U29" s="226">
        <v>0</v>
      </c>
      <c r="V29" s="226">
        <v>0</v>
      </c>
      <c r="W29" s="226">
        <v>0</v>
      </c>
      <c r="X29" s="378">
        <v>0</v>
      </c>
      <c r="Y29" s="378">
        <v>0</v>
      </c>
      <c r="Z29" s="378">
        <v>0</v>
      </c>
      <c r="AA29" s="378">
        <v>0</v>
      </c>
      <c r="AB29" s="377">
        <f t="shared" si="8"/>
        <v>0</v>
      </c>
      <c r="AC29" s="379">
        <f t="shared" si="9"/>
        <v>0</v>
      </c>
    </row>
    <row r="30" spans="1:32" s="125" customFormat="1" ht="47.25" x14ac:dyDescent="0.25">
      <c r="A30" s="335" t="s">
        <v>60</v>
      </c>
      <c r="B30" s="336" t="s">
        <v>166</v>
      </c>
      <c r="C30" s="225">
        <f t="shared" ref="C30" si="10">SUM(C31:C34)</f>
        <v>14.475676289999997</v>
      </c>
      <c r="D30" s="225">
        <f t="shared" ref="D30:AA30" si="11">SUM(D31:D34)</f>
        <v>15.613938760000002</v>
      </c>
      <c r="E30" s="225">
        <f t="shared" si="11"/>
        <v>15.613938760000002</v>
      </c>
      <c r="F30" s="225">
        <f t="shared" si="11"/>
        <v>15.613938760000002</v>
      </c>
      <c r="G30" s="225">
        <f t="shared" ref="G30" si="12">SUM(G31:G34)</f>
        <v>0</v>
      </c>
      <c r="H30" s="225">
        <f t="shared" si="11"/>
        <v>0</v>
      </c>
      <c r="I30" s="225">
        <f t="shared" si="11"/>
        <v>0</v>
      </c>
      <c r="J30" s="225">
        <f t="shared" si="11"/>
        <v>0</v>
      </c>
      <c r="K30" s="225">
        <f t="shared" si="11"/>
        <v>0</v>
      </c>
      <c r="L30" s="225">
        <v>14.475676289999997</v>
      </c>
      <c r="M30" s="225">
        <f t="shared" si="11"/>
        <v>0</v>
      </c>
      <c r="N30" s="225">
        <f t="shared" si="11"/>
        <v>15.613938760000002</v>
      </c>
      <c r="O30" s="225">
        <f t="shared" si="11"/>
        <v>0</v>
      </c>
      <c r="P30" s="225">
        <v>0</v>
      </c>
      <c r="Q30" s="225">
        <f t="shared" si="11"/>
        <v>0</v>
      </c>
      <c r="R30" s="225">
        <f t="shared" ref="R30:V30" si="13">SUM(R31:R34)</f>
        <v>0</v>
      </c>
      <c r="S30" s="225">
        <f t="shared" si="13"/>
        <v>0</v>
      </c>
      <c r="T30" s="225">
        <f t="shared" si="13"/>
        <v>0</v>
      </c>
      <c r="U30" s="225">
        <f t="shared" si="13"/>
        <v>0</v>
      </c>
      <c r="V30" s="225">
        <f t="shared" si="13"/>
        <v>0</v>
      </c>
      <c r="W30" s="225">
        <f t="shared" si="11"/>
        <v>0</v>
      </c>
      <c r="X30" s="377">
        <f t="shared" si="11"/>
        <v>0</v>
      </c>
      <c r="Y30" s="377">
        <f t="shared" si="11"/>
        <v>0</v>
      </c>
      <c r="Z30" s="377">
        <f t="shared" si="11"/>
        <v>0</v>
      </c>
      <c r="AA30" s="377">
        <f t="shared" si="11"/>
        <v>0</v>
      </c>
      <c r="AB30" s="377">
        <f t="shared" si="8"/>
        <v>14.475676289999997</v>
      </c>
      <c r="AC30" s="379">
        <f t="shared" si="9"/>
        <v>15.613938760000002</v>
      </c>
      <c r="AD30" s="50"/>
      <c r="AE30" s="50"/>
    </row>
    <row r="31" spans="1:32" x14ac:dyDescent="0.25">
      <c r="A31" s="335" t="s">
        <v>165</v>
      </c>
      <c r="B31" s="275" t="s">
        <v>164</v>
      </c>
      <c r="C31" s="225">
        <v>0.57626157</v>
      </c>
      <c r="D31" s="225">
        <v>0.62291441999999997</v>
      </c>
      <c r="E31" s="339">
        <f t="shared" ref="E31:E64" si="14">D31</f>
        <v>0.62291441999999997</v>
      </c>
      <c r="F31" s="339">
        <f t="shared" si="7"/>
        <v>0.62291441999999997</v>
      </c>
      <c r="G31" s="226">
        <v>0</v>
      </c>
      <c r="H31" s="226">
        <v>0</v>
      </c>
      <c r="I31" s="226">
        <v>0</v>
      </c>
      <c r="J31" s="226">
        <v>0</v>
      </c>
      <c r="K31" s="226">
        <v>0</v>
      </c>
      <c r="L31" s="226">
        <v>0.57626157</v>
      </c>
      <c r="M31" s="226">
        <v>0</v>
      </c>
      <c r="N31" s="226">
        <f>D31</f>
        <v>0.62291441999999997</v>
      </c>
      <c r="O31" s="226">
        <v>0</v>
      </c>
      <c r="P31" s="226">
        <v>0</v>
      </c>
      <c r="Q31" s="226">
        <v>0</v>
      </c>
      <c r="R31" s="226">
        <v>0</v>
      </c>
      <c r="S31" s="226">
        <v>0</v>
      </c>
      <c r="T31" s="226">
        <v>0</v>
      </c>
      <c r="U31" s="226">
        <v>0</v>
      </c>
      <c r="V31" s="226">
        <v>0</v>
      </c>
      <c r="W31" s="226">
        <v>0</v>
      </c>
      <c r="X31" s="378">
        <v>0</v>
      </c>
      <c r="Y31" s="378">
        <v>0</v>
      </c>
      <c r="Z31" s="378">
        <v>0</v>
      </c>
      <c r="AA31" s="378">
        <v>0</v>
      </c>
      <c r="AB31" s="377">
        <f t="shared" si="8"/>
        <v>0.57626157</v>
      </c>
      <c r="AC31" s="379">
        <f t="shared" si="9"/>
        <v>0.62291441999999997</v>
      </c>
    </row>
    <row r="32" spans="1:32" ht="31.5" x14ac:dyDescent="0.25">
      <c r="A32" s="335" t="s">
        <v>163</v>
      </c>
      <c r="B32" s="275" t="s">
        <v>162</v>
      </c>
      <c r="C32" s="225">
        <v>12.567377649999999</v>
      </c>
      <c r="D32" s="225">
        <v>13.551148530000001</v>
      </c>
      <c r="E32" s="339">
        <f t="shared" si="14"/>
        <v>13.551148530000001</v>
      </c>
      <c r="F32" s="339">
        <f t="shared" si="7"/>
        <v>13.551148530000001</v>
      </c>
      <c r="G32" s="226">
        <v>0</v>
      </c>
      <c r="H32" s="226">
        <v>0</v>
      </c>
      <c r="I32" s="226">
        <v>0</v>
      </c>
      <c r="J32" s="226">
        <v>0</v>
      </c>
      <c r="K32" s="226">
        <v>0</v>
      </c>
      <c r="L32" s="226">
        <v>12.567377649999999</v>
      </c>
      <c r="M32" s="226">
        <v>0</v>
      </c>
      <c r="N32" s="226">
        <f t="shared" ref="N32:N34" si="15">D32</f>
        <v>13.551148530000001</v>
      </c>
      <c r="O32" s="226">
        <v>0</v>
      </c>
      <c r="P32" s="226">
        <v>0</v>
      </c>
      <c r="Q32" s="226">
        <v>0</v>
      </c>
      <c r="R32" s="226">
        <v>0</v>
      </c>
      <c r="S32" s="226">
        <v>0</v>
      </c>
      <c r="T32" s="226">
        <v>0</v>
      </c>
      <c r="U32" s="226">
        <v>0</v>
      </c>
      <c r="V32" s="226">
        <v>0</v>
      </c>
      <c r="W32" s="226">
        <v>0</v>
      </c>
      <c r="X32" s="378">
        <v>0</v>
      </c>
      <c r="Y32" s="378">
        <v>0</v>
      </c>
      <c r="Z32" s="378">
        <v>0</v>
      </c>
      <c r="AA32" s="378">
        <v>0</v>
      </c>
      <c r="AB32" s="377">
        <f t="shared" si="8"/>
        <v>12.567377649999999</v>
      </c>
      <c r="AC32" s="379">
        <f t="shared" si="9"/>
        <v>13.551148530000001</v>
      </c>
    </row>
    <row r="33" spans="1:31" x14ac:dyDescent="0.25">
      <c r="A33" s="335" t="s">
        <v>161</v>
      </c>
      <c r="B33" s="275" t="s">
        <v>160</v>
      </c>
      <c r="C33" s="225">
        <v>0.46683260999999998</v>
      </c>
      <c r="D33" s="225">
        <v>0.50462633999999995</v>
      </c>
      <c r="E33" s="339">
        <f t="shared" si="14"/>
        <v>0.50462633999999995</v>
      </c>
      <c r="F33" s="339">
        <f t="shared" si="7"/>
        <v>0.50462633999999995</v>
      </c>
      <c r="G33" s="226">
        <v>0</v>
      </c>
      <c r="H33" s="226">
        <v>0</v>
      </c>
      <c r="I33" s="226">
        <v>0</v>
      </c>
      <c r="J33" s="226">
        <v>0</v>
      </c>
      <c r="K33" s="226">
        <v>0</v>
      </c>
      <c r="L33" s="226">
        <v>0.46683260999999998</v>
      </c>
      <c r="M33" s="226">
        <v>0</v>
      </c>
      <c r="N33" s="226">
        <f t="shared" si="15"/>
        <v>0.50462633999999995</v>
      </c>
      <c r="O33" s="226">
        <v>0</v>
      </c>
      <c r="P33" s="226">
        <v>0</v>
      </c>
      <c r="Q33" s="226">
        <v>0</v>
      </c>
      <c r="R33" s="226">
        <v>0</v>
      </c>
      <c r="S33" s="226">
        <v>0</v>
      </c>
      <c r="T33" s="226">
        <v>0</v>
      </c>
      <c r="U33" s="226">
        <v>0</v>
      </c>
      <c r="V33" s="226">
        <v>0</v>
      </c>
      <c r="W33" s="226">
        <v>0</v>
      </c>
      <c r="X33" s="378">
        <v>0</v>
      </c>
      <c r="Y33" s="378">
        <v>0</v>
      </c>
      <c r="Z33" s="378">
        <v>0</v>
      </c>
      <c r="AA33" s="378">
        <v>0</v>
      </c>
      <c r="AB33" s="377">
        <f t="shared" si="8"/>
        <v>0.46683260999999998</v>
      </c>
      <c r="AC33" s="379">
        <f t="shared" si="9"/>
        <v>0.50462633999999995</v>
      </c>
    </row>
    <row r="34" spans="1:31" x14ac:dyDescent="0.25">
      <c r="A34" s="335" t="s">
        <v>159</v>
      </c>
      <c r="B34" s="275" t="s">
        <v>158</v>
      </c>
      <c r="C34" s="225">
        <v>0.86520445999999995</v>
      </c>
      <c r="D34" s="225">
        <v>0.93524947000000003</v>
      </c>
      <c r="E34" s="339">
        <f t="shared" si="14"/>
        <v>0.93524947000000003</v>
      </c>
      <c r="F34" s="339">
        <f t="shared" si="7"/>
        <v>0.93524947000000003</v>
      </c>
      <c r="G34" s="226">
        <v>0</v>
      </c>
      <c r="H34" s="226">
        <v>0</v>
      </c>
      <c r="I34" s="226">
        <v>0</v>
      </c>
      <c r="J34" s="226">
        <v>0</v>
      </c>
      <c r="K34" s="226">
        <v>0</v>
      </c>
      <c r="L34" s="226">
        <v>0.86520445999999995</v>
      </c>
      <c r="M34" s="226">
        <v>0</v>
      </c>
      <c r="N34" s="226">
        <f t="shared" si="15"/>
        <v>0.93524947000000003</v>
      </c>
      <c r="O34" s="226">
        <v>0</v>
      </c>
      <c r="P34" s="226">
        <v>0</v>
      </c>
      <c r="Q34" s="226">
        <v>0</v>
      </c>
      <c r="R34" s="226">
        <v>0</v>
      </c>
      <c r="S34" s="226">
        <v>0</v>
      </c>
      <c r="T34" s="226">
        <v>0</v>
      </c>
      <c r="U34" s="226">
        <v>0</v>
      </c>
      <c r="V34" s="226">
        <v>0</v>
      </c>
      <c r="W34" s="226">
        <v>0</v>
      </c>
      <c r="X34" s="378">
        <v>0</v>
      </c>
      <c r="Y34" s="378">
        <v>0</v>
      </c>
      <c r="Z34" s="378">
        <v>0</v>
      </c>
      <c r="AA34" s="378">
        <v>0</v>
      </c>
      <c r="AB34" s="377">
        <f t="shared" si="8"/>
        <v>0.86520445999999995</v>
      </c>
      <c r="AC34" s="379">
        <f t="shared" si="9"/>
        <v>0.93524947000000003</v>
      </c>
    </row>
    <row r="35" spans="1:31" s="125" customFormat="1" ht="31.5" x14ac:dyDescent="0.25">
      <c r="A35" s="335" t="s">
        <v>59</v>
      </c>
      <c r="B35" s="336" t="s">
        <v>157</v>
      </c>
      <c r="C35" s="225">
        <v>0</v>
      </c>
      <c r="D35" s="225">
        <v>0</v>
      </c>
      <c r="E35" s="339">
        <f t="shared" si="14"/>
        <v>0</v>
      </c>
      <c r="F35" s="339">
        <f t="shared" si="7"/>
        <v>0</v>
      </c>
      <c r="G35" s="225">
        <v>0</v>
      </c>
      <c r="H35" s="225">
        <v>0</v>
      </c>
      <c r="I35" s="225">
        <v>0</v>
      </c>
      <c r="J35" s="340">
        <v>0</v>
      </c>
      <c r="K35" s="225">
        <v>0</v>
      </c>
      <c r="L35" s="225">
        <v>0</v>
      </c>
      <c r="M35" s="225">
        <v>0</v>
      </c>
      <c r="N35" s="225">
        <v>0</v>
      </c>
      <c r="O35" s="225">
        <v>0</v>
      </c>
      <c r="P35" s="225">
        <v>0</v>
      </c>
      <c r="Q35" s="225">
        <v>0</v>
      </c>
      <c r="R35" s="225">
        <v>0</v>
      </c>
      <c r="S35" s="225">
        <v>0</v>
      </c>
      <c r="T35" s="225">
        <v>0</v>
      </c>
      <c r="U35" s="225">
        <v>0</v>
      </c>
      <c r="V35" s="225">
        <v>0</v>
      </c>
      <c r="W35" s="225">
        <v>0</v>
      </c>
      <c r="X35" s="377">
        <f t="shared" ref="X35:X36" si="16">C35</f>
        <v>0</v>
      </c>
      <c r="Y35" s="377">
        <v>0</v>
      </c>
      <c r="Z35" s="377">
        <v>0</v>
      </c>
      <c r="AA35" s="377">
        <v>0</v>
      </c>
      <c r="AB35" s="377">
        <f t="shared" si="8"/>
        <v>0</v>
      </c>
      <c r="AC35" s="379">
        <f t="shared" si="9"/>
        <v>0</v>
      </c>
      <c r="AE35" s="50"/>
    </row>
    <row r="36" spans="1:31" ht="31.5" x14ac:dyDescent="0.25">
      <c r="A36" s="337" t="s">
        <v>156</v>
      </c>
      <c r="B36" s="341" t="s">
        <v>155</v>
      </c>
      <c r="C36" s="225">
        <v>0</v>
      </c>
      <c r="D36" s="225">
        <v>0</v>
      </c>
      <c r="E36" s="339">
        <f t="shared" si="14"/>
        <v>0</v>
      </c>
      <c r="F36" s="339">
        <f t="shared" si="7"/>
        <v>0</v>
      </c>
      <c r="G36" s="226">
        <v>0</v>
      </c>
      <c r="H36" s="226">
        <v>0</v>
      </c>
      <c r="I36" s="226">
        <v>0</v>
      </c>
      <c r="J36" s="226">
        <v>0</v>
      </c>
      <c r="K36" s="226">
        <v>0</v>
      </c>
      <c r="L36" s="226">
        <v>0</v>
      </c>
      <c r="M36" s="226">
        <v>0</v>
      </c>
      <c r="N36" s="226">
        <f t="shared" ref="N36:N64" si="17">D36</f>
        <v>0</v>
      </c>
      <c r="O36" s="226">
        <v>0</v>
      </c>
      <c r="P36" s="226">
        <v>0</v>
      </c>
      <c r="Q36" s="226">
        <v>0</v>
      </c>
      <c r="R36" s="226">
        <v>0</v>
      </c>
      <c r="S36" s="226">
        <v>0</v>
      </c>
      <c r="T36" s="226">
        <v>0</v>
      </c>
      <c r="U36" s="226">
        <v>0</v>
      </c>
      <c r="V36" s="226">
        <v>0</v>
      </c>
      <c r="W36" s="226">
        <v>0</v>
      </c>
      <c r="X36" s="378">
        <f t="shared" si="16"/>
        <v>0</v>
      </c>
      <c r="Y36" s="378">
        <v>0</v>
      </c>
      <c r="Z36" s="378">
        <v>0</v>
      </c>
      <c r="AA36" s="378">
        <v>0</v>
      </c>
      <c r="AB36" s="377">
        <f t="shared" si="8"/>
        <v>0</v>
      </c>
      <c r="AC36" s="379">
        <f t="shared" si="9"/>
        <v>0</v>
      </c>
    </row>
    <row r="37" spans="1:31" x14ac:dyDescent="0.25">
      <c r="A37" s="337" t="s">
        <v>154</v>
      </c>
      <c r="B37" s="341" t="s">
        <v>144</v>
      </c>
      <c r="C37" s="225">
        <v>0</v>
      </c>
      <c r="D37" s="225">
        <v>0</v>
      </c>
      <c r="E37" s="339">
        <f t="shared" si="14"/>
        <v>0</v>
      </c>
      <c r="F37" s="339">
        <f t="shared" si="7"/>
        <v>0</v>
      </c>
      <c r="G37" s="226">
        <v>0</v>
      </c>
      <c r="H37" s="226">
        <v>0</v>
      </c>
      <c r="I37" s="226">
        <v>0</v>
      </c>
      <c r="J37" s="338">
        <v>0</v>
      </c>
      <c r="K37" s="226">
        <v>0</v>
      </c>
      <c r="L37" s="226">
        <v>0</v>
      </c>
      <c r="M37" s="226">
        <v>0</v>
      </c>
      <c r="N37" s="226">
        <f t="shared" si="17"/>
        <v>0</v>
      </c>
      <c r="O37" s="226">
        <v>0</v>
      </c>
      <c r="P37" s="226">
        <v>0</v>
      </c>
      <c r="Q37" s="226">
        <v>0</v>
      </c>
      <c r="R37" s="226">
        <v>0</v>
      </c>
      <c r="S37" s="226">
        <v>0</v>
      </c>
      <c r="T37" s="226">
        <v>0</v>
      </c>
      <c r="U37" s="226">
        <v>0</v>
      </c>
      <c r="V37" s="226">
        <v>0</v>
      </c>
      <c r="W37" s="226">
        <v>0</v>
      </c>
      <c r="X37" s="378">
        <v>0</v>
      </c>
      <c r="Y37" s="378">
        <v>0</v>
      </c>
      <c r="Z37" s="378">
        <v>0</v>
      </c>
      <c r="AA37" s="378">
        <v>0</v>
      </c>
      <c r="AB37" s="377">
        <f t="shared" si="8"/>
        <v>0</v>
      </c>
      <c r="AC37" s="379">
        <f t="shared" si="9"/>
        <v>0</v>
      </c>
    </row>
    <row r="38" spans="1:31" x14ac:dyDescent="0.25">
      <c r="A38" s="337" t="s">
        <v>153</v>
      </c>
      <c r="B38" s="341" t="s">
        <v>142</v>
      </c>
      <c r="C38" s="225">
        <v>0</v>
      </c>
      <c r="D38" s="225">
        <v>0</v>
      </c>
      <c r="E38" s="339">
        <f t="shared" si="14"/>
        <v>0</v>
      </c>
      <c r="F38" s="339">
        <f t="shared" si="7"/>
        <v>0</v>
      </c>
      <c r="G38" s="226">
        <v>0</v>
      </c>
      <c r="H38" s="226">
        <v>0</v>
      </c>
      <c r="I38" s="226">
        <v>0</v>
      </c>
      <c r="J38" s="226">
        <v>0</v>
      </c>
      <c r="K38" s="226">
        <v>0</v>
      </c>
      <c r="L38" s="226">
        <v>0</v>
      </c>
      <c r="M38" s="226">
        <v>0</v>
      </c>
      <c r="N38" s="226">
        <f t="shared" si="17"/>
        <v>0</v>
      </c>
      <c r="O38" s="226">
        <v>0</v>
      </c>
      <c r="P38" s="226">
        <v>0</v>
      </c>
      <c r="Q38" s="226">
        <v>0</v>
      </c>
      <c r="R38" s="226">
        <v>0</v>
      </c>
      <c r="S38" s="226">
        <v>0</v>
      </c>
      <c r="T38" s="226">
        <v>0</v>
      </c>
      <c r="U38" s="226">
        <v>0</v>
      </c>
      <c r="V38" s="226">
        <v>0</v>
      </c>
      <c r="W38" s="226">
        <v>0</v>
      </c>
      <c r="X38" s="378">
        <v>0</v>
      </c>
      <c r="Y38" s="378">
        <v>0</v>
      </c>
      <c r="Z38" s="378">
        <v>0</v>
      </c>
      <c r="AA38" s="378">
        <v>0</v>
      </c>
      <c r="AB38" s="377">
        <f t="shared" si="8"/>
        <v>0</v>
      </c>
      <c r="AC38" s="379">
        <f t="shared" si="9"/>
        <v>0</v>
      </c>
    </row>
    <row r="39" spans="1:31" ht="31.5" x14ac:dyDescent="0.25">
      <c r="A39" s="337" t="s">
        <v>152</v>
      </c>
      <c r="B39" s="275" t="s">
        <v>140</v>
      </c>
      <c r="C39" s="225">
        <v>0</v>
      </c>
      <c r="D39" s="225">
        <v>0</v>
      </c>
      <c r="E39" s="339">
        <f t="shared" si="14"/>
        <v>0</v>
      </c>
      <c r="F39" s="339">
        <f t="shared" si="7"/>
        <v>0</v>
      </c>
      <c r="G39" s="226">
        <v>0</v>
      </c>
      <c r="H39" s="226">
        <v>0</v>
      </c>
      <c r="I39" s="226">
        <v>0</v>
      </c>
      <c r="J39" s="226">
        <v>0</v>
      </c>
      <c r="K39" s="226">
        <v>0</v>
      </c>
      <c r="L39" s="226">
        <v>0</v>
      </c>
      <c r="M39" s="226">
        <v>0</v>
      </c>
      <c r="N39" s="226">
        <f t="shared" si="17"/>
        <v>0</v>
      </c>
      <c r="O39" s="226">
        <v>0</v>
      </c>
      <c r="P39" s="226">
        <v>0</v>
      </c>
      <c r="Q39" s="226">
        <v>0</v>
      </c>
      <c r="R39" s="226">
        <v>0</v>
      </c>
      <c r="S39" s="226">
        <v>0</v>
      </c>
      <c r="T39" s="226">
        <v>0</v>
      </c>
      <c r="U39" s="226">
        <v>0</v>
      </c>
      <c r="V39" s="226">
        <v>0</v>
      </c>
      <c r="W39" s="226">
        <v>0</v>
      </c>
      <c r="X39" s="378">
        <v>0</v>
      </c>
      <c r="Y39" s="378">
        <v>0</v>
      </c>
      <c r="Z39" s="378">
        <v>0</v>
      </c>
      <c r="AA39" s="378">
        <v>0</v>
      </c>
      <c r="AB39" s="377">
        <f t="shared" si="8"/>
        <v>0</v>
      </c>
      <c r="AC39" s="379">
        <f t="shared" si="9"/>
        <v>0</v>
      </c>
    </row>
    <row r="40" spans="1:31" ht="31.5" x14ac:dyDescent="0.25">
      <c r="A40" s="337" t="s">
        <v>151</v>
      </c>
      <c r="B40" s="275" t="s">
        <v>138</v>
      </c>
      <c r="C40" s="225">
        <v>0</v>
      </c>
      <c r="D40" s="225">
        <v>0</v>
      </c>
      <c r="E40" s="339">
        <f t="shared" si="14"/>
        <v>0</v>
      </c>
      <c r="F40" s="339">
        <f t="shared" si="7"/>
        <v>0</v>
      </c>
      <c r="G40" s="226">
        <v>0</v>
      </c>
      <c r="H40" s="226">
        <v>0</v>
      </c>
      <c r="I40" s="226">
        <v>0</v>
      </c>
      <c r="J40" s="226">
        <v>0</v>
      </c>
      <c r="K40" s="226">
        <v>0</v>
      </c>
      <c r="L40" s="226">
        <v>0</v>
      </c>
      <c r="M40" s="226">
        <v>0</v>
      </c>
      <c r="N40" s="226">
        <f t="shared" si="17"/>
        <v>0</v>
      </c>
      <c r="O40" s="226">
        <v>0</v>
      </c>
      <c r="P40" s="226">
        <v>0</v>
      </c>
      <c r="Q40" s="226">
        <v>0</v>
      </c>
      <c r="R40" s="226">
        <v>0</v>
      </c>
      <c r="S40" s="226">
        <v>0</v>
      </c>
      <c r="T40" s="226">
        <v>0</v>
      </c>
      <c r="U40" s="226">
        <v>0</v>
      </c>
      <c r="V40" s="226">
        <v>0</v>
      </c>
      <c r="W40" s="226">
        <v>0</v>
      </c>
      <c r="X40" s="378">
        <v>0</v>
      </c>
      <c r="Y40" s="378">
        <v>0</v>
      </c>
      <c r="Z40" s="378">
        <v>0</v>
      </c>
      <c r="AA40" s="378">
        <v>0</v>
      </c>
      <c r="AB40" s="377">
        <f t="shared" si="8"/>
        <v>0</v>
      </c>
      <c r="AC40" s="379">
        <f t="shared" si="9"/>
        <v>0</v>
      </c>
    </row>
    <row r="41" spans="1:31" x14ac:dyDescent="0.25">
      <c r="A41" s="337" t="s">
        <v>150</v>
      </c>
      <c r="B41" s="275" t="s">
        <v>136</v>
      </c>
      <c r="C41" s="225">
        <v>1.7</v>
      </c>
      <c r="D41" s="225">
        <v>1.7</v>
      </c>
      <c r="E41" s="339">
        <f t="shared" si="14"/>
        <v>1.7</v>
      </c>
      <c r="F41" s="339">
        <f t="shared" si="7"/>
        <v>1.7</v>
      </c>
      <c r="G41" s="226">
        <v>0</v>
      </c>
      <c r="H41" s="226">
        <v>0</v>
      </c>
      <c r="I41" s="226">
        <v>0</v>
      </c>
      <c r="J41" s="226">
        <v>0</v>
      </c>
      <c r="K41" s="226">
        <v>0</v>
      </c>
      <c r="L41" s="226">
        <v>1.7</v>
      </c>
      <c r="M41" s="226">
        <v>0</v>
      </c>
      <c r="N41" s="226">
        <f t="shared" si="17"/>
        <v>1.7</v>
      </c>
      <c r="O41" s="226">
        <v>0</v>
      </c>
      <c r="P41" s="226">
        <v>0</v>
      </c>
      <c r="Q41" s="226">
        <v>0</v>
      </c>
      <c r="R41" s="226">
        <v>0</v>
      </c>
      <c r="S41" s="226">
        <v>0</v>
      </c>
      <c r="T41" s="226">
        <v>0</v>
      </c>
      <c r="U41" s="226">
        <v>0</v>
      </c>
      <c r="V41" s="226">
        <v>0</v>
      </c>
      <c r="W41" s="226">
        <v>0</v>
      </c>
      <c r="X41" s="378">
        <v>0</v>
      </c>
      <c r="Y41" s="378">
        <v>0</v>
      </c>
      <c r="Z41" s="378">
        <v>0</v>
      </c>
      <c r="AA41" s="378">
        <v>0</v>
      </c>
      <c r="AB41" s="377">
        <f t="shared" si="8"/>
        <v>1.7</v>
      </c>
      <c r="AC41" s="379">
        <f t="shared" si="9"/>
        <v>1.7</v>
      </c>
    </row>
    <row r="42" spans="1:31" ht="18.75" x14ac:dyDescent="0.25">
      <c r="A42" s="337" t="s">
        <v>149</v>
      </c>
      <c r="B42" s="341" t="s">
        <v>134</v>
      </c>
      <c r="C42" s="225">
        <v>0</v>
      </c>
      <c r="D42" s="225">
        <v>0</v>
      </c>
      <c r="E42" s="339">
        <f t="shared" si="14"/>
        <v>0</v>
      </c>
      <c r="F42" s="339">
        <f t="shared" si="7"/>
        <v>0</v>
      </c>
      <c r="G42" s="226">
        <v>0</v>
      </c>
      <c r="H42" s="226">
        <v>0</v>
      </c>
      <c r="I42" s="226">
        <v>0</v>
      </c>
      <c r="J42" s="226">
        <v>0</v>
      </c>
      <c r="K42" s="226">
        <v>0</v>
      </c>
      <c r="L42" s="226">
        <v>0</v>
      </c>
      <c r="M42" s="226">
        <v>0</v>
      </c>
      <c r="N42" s="226">
        <f t="shared" si="17"/>
        <v>0</v>
      </c>
      <c r="O42" s="226">
        <v>0</v>
      </c>
      <c r="P42" s="226">
        <v>0</v>
      </c>
      <c r="Q42" s="226">
        <v>0</v>
      </c>
      <c r="R42" s="226">
        <v>0</v>
      </c>
      <c r="S42" s="226">
        <v>0</v>
      </c>
      <c r="T42" s="226">
        <v>0</v>
      </c>
      <c r="U42" s="226">
        <v>0</v>
      </c>
      <c r="V42" s="226">
        <v>0</v>
      </c>
      <c r="W42" s="226">
        <v>0</v>
      </c>
      <c r="X42" s="378">
        <v>0</v>
      </c>
      <c r="Y42" s="378">
        <v>0</v>
      </c>
      <c r="Z42" s="378">
        <v>0</v>
      </c>
      <c r="AA42" s="378">
        <v>0</v>
      </c>
      <c r="AB42" s="377">
        <f t="shared" si="8"/>
        <v>0</v>
      </c>
      <c r="AC42" s="379">
        <f t="shared" si="9"/>
        <v>0</v>
      </c>
    </row>
    <row r="43" spans="1:31" s="125" customFormat="1" x14ac:dyDescent="0.25">
      <c r="A43" s="335" t="s">
        <v>58</v>
      </c>
      <c r="B43" s="336" t="s">
        <v>148</v>
      </c>
      <c r="C43" s="225">
        <v>0</v>
      </c>
      <c r="D43" s="225">
        <v>0</v>
      </c>
      <c r="E43" s="339">
        <f t="shared" si="14"/>
        <v>0</v>
      </c>
      <c r="F43" s="339">
        <f t="shared" si="7"/>
        <v>0</v>
      </c>
      <c r="G43" s="225">
        <v>0</v>
      </c>
      <c r="H43" s="225">
        <v>0</v>
      </c>
      <c r="I43" s="225">
        <v>0</v>
      </c>
      <c r="J43" s="340">
        <v>0</v>
      </c>
      <c r="K43" s="225">
        <v>0</v>
      </c>
      <c r="L43" s="225">
        <v>0</v>
      </c>
      <c r="M43" s="225">
        <v>0</v>
      </c>
      <c r="N43" s="225">
        <f t="shared" si="17"/>
        <v>0</v>
      </c>
      <c r="O43" s="225">
        <v>0</v>
      </c>
      <c r="P43" s="225">
        <v>0</v>
      </c>
      <c r="Q43" s="225">
        <v>0</v>
      </c>
      <c r="R43" s="225">
        <v>0</v>
      </c>
      <c r="S43" s="225">
        <v>0</v>
      </c>
      <c r="T43" s="225">
        <v>0</v>
      </c>
      <c r="U43" s="225">
        <v>0</v>
      </c>
      <c r="V43" s="225">
        <v>0</v>
      </c>
      <c r="W43" s="225">
        <v>0</v>
      </c>
      <c r="X43" s="377">
        <v>0</v>
      </c>
      <c r="Y43" s="377">
        <v>0</v>
      </c>
      <c r="Z43" s="377">
        <v>0</v>
      </c>
      <c r="AA43" s="377">
        <v>0</v>
      </c>
      <c r="AB43" s="377">
        <f t="shared" si="8"/>
        <v>0</v>
      </c>
      <c r="AC43" s="379">
        <f t="shared" si="9"/>
        <v>0</v>
      </c>
      <c r="AE43" s="50"/>
    </row>
    <row r="44" spans="1:31" x14ac:dyDescent="0.25">
      <c r="A44" s="337" t="s">
        <v>147</v>
      </c>
      <c r="B44" s="275" t="s">
        <v>146</v>
      </c>
      <c r="C44" s="225">
        <v>0</v>
      </c>
      <c r="D44" s="225">
        <v>0</v>
      </c>
      <c r="E44" s="339">
        <f t="shared" si="14"/>
        <v>0</v>
      </c>
      <c r="F44" s="339">
        <f t="shared" si="7"/>
        <v>0</v>
      </c>
      <c r="G44" s="226">
        <v>0</v>
      </c>
      <c r="H44" s="226">
        <v>0</v>
      </c>
      <c r="I44" s="226">
        <v>0</v>
      </c>
      <c r="J44" s="226">
        <v>0</v>
      </c>
      <c r="K44" s="226">
        <v>0</v>
      </c>
      <c r="L44" s="226">
        <v>0</v>
      </c>
      <c r="M44" s="226">
        <v>0</v>
      </c>
      <c r="N44" s="226">
        <f t="shared" si="17"/>
        <v>0</v>
      </c>
      <c r="O44" s="226">
        <v>0</v>
      </c>
      <c r="P44" s="226">
        <v>0</v>
      </c>
      <c r="Q44" s="226">
        <v>0</v>
      </c>
      <c r="R44" s="226">
        <v>0</v>
      </c>
      <c r="S44" s="226">
        <v>0</v>
      </c>
      <c r="T44" s="226">
        <v>0</v>
      </c>
      <c r="U44" s="226">
        <v>0</v>
      </c>
      <c r="V44" s="226">
        <v>0</v>
      </c>
      <c r="W44" s="226">
        <v>0</v>
      </c>
      <c r="X44" s="378">
        <v>0</v>
      </c>
      <c r="Y44" s="378">
        <v>0</v>
      </c>
      <c r="Z44" s="378">
        <v>0</v>
      </c>
      <c r="AA44" s="378">
        <v>0</v>
      </c>
      <c r="AB44" s="377">
        <f t="shared" si="8"/>
        <v>0</v>
      </c>
      <c r="AC44" s="379">
        <f t="shared" si="9"/>
        <v>0</v>
      </c>
    </row>
    <row r="45" spans="1:31" x14ac:dyDescent="0.25">
      <c r="A45" s="337" t="s">
        <v>145</v>
      </c>
      <c r="B45" s="275" t="s">
        <v>144</v>
      </c>
      <c r="C45" s="225">
        <v>0</v>
      </c>
      <c r="D45" s="225">
        <v>0</v>
      </c>
      <c r="E45" s="339">
        <f t="shared" si="14"/>
        <v>0</v>
      </c>
      <c r="F45" s="339">
        <f t="shared" si="7"/>
        <v>0</v>
      </c>
      <c r="G45" s="226">
        <v>0</v>
      </c>
      <c r="H45" s="226">
        <v>0</v>
      </c>
      <c r="I45" s="226">
        <v>0</v>
      </c>
      <c r="J45" s="338">
        <v>0</v>
      </c>
      <c r="K45" s="226">
        <v>0</v>
      </c>
      <c r="L45" s="226">
        <v>0</v>
      </c>
      <c r="M45" s="226">
        <v>0</v>
      </c>
      <c r="N45" s="226">
        <f t="shared" si="17"/>
        <v>0</v>
      </c>
      <c r="O45" s="226">
        <v>0</v>
      </c>
      <c r="P45" s="226">
        <v>0</v>
      </c>
      <c r="Q45" s="226">
        <v>0</v>
      </c>
      <c r="R45" s="226">
        <v>0</v>
      </c>
      <c r="S45" s="226">
        <v>0</v>
      </c>
      <c r="T45" s="226">
        <v>0</v>
      </c>
      <c r="U45" s="226">
        <v>0</v>
      </c>
      <c r="V45" s="226">
        <v>0</v>
      </c>
      <c r="W45" s="226">
        <v>0</v>
      </c>
      <c r="X45" s="378">
        <v>0</v>
      </c>
      <c r="Y45" s="378">
        <v>0</v>
      </c>
      <c r="Z45" s="378">
        <v>0</v>
      </c>
      <c r="AA45" s="378">
        <v>0</v>
      </c>
      <c r="AB45" s="377">
        <f t="shared" si="8"/>
        <v>0</v>
      </c>
      <c r="AC45" s="379">
        <f t="shared" si="9"/>
        <v>0</v>
      </c>
    </row>
    <row r="46" spans="1:31" x14ac:dyDescent="0.25">
      <c r="A46" s="337" t="s">
        <v>143</v>
      </c>
      <c r="B46" s="275" t="s">
        <v>142</v>
      </c>
      <c r="C46" s="225">
        <v>0</v>
      </c>
      <c r="D46" s="225">
        <v>0</v>
      </c>
      <c r="E46" s="339">
        <f t="shared" si="14"/>
        <v>0</v>
      </c>
      <c r="F46" s="339">
        <f t="shared" si="7"/>
        <v>0</v>
      </c>
      <c r="G46" s="226">
        <v>0</v>
      </c>
      <c r="H46" s="226">
        <v>0</v>
      </c>
      <c r="I46" s="226">
        <v>0</v>
      </c>
      <c r="J46" s="226">
        <v>0</v>
      </c>
      <c r="K46" s="226">
        <v>0</v>
      </c>
      <c r="L46" s="226">
        <v>0</v>
      </c>
      <c r="M46" s="226">
        <v>0</v>
      </c>
      <c r="N46" s="226">
        <f t="shared" si="17"/>
        <v>0</v>
      </c>
      <c r="O46" s="226">
        <v>0</v>
      </c>
      <c r="P46" s="226">
        <v>0</v>
      </c>
      <c r="Q46" s="226">
        <v>0</v>
      </c>
      <c r="R46" s="226">
        <v>0</v>
      </c>
      <c r="S46" s="226">
        <v>0</v>
      </c>
      <c r="T46" s="226">
        <v>0</v>
      </c>
      <c r="U46" s="226">
        <v>0</v>
      </c>
      <c r="V46" s="226">
        <v>0</v>
      </c>
      <c r="W46" s="226">
        <v>0</v>
      </c>
      <c r="X46" s="378">
        <v>0</v>
      </c>
      <c r="Y46" s="378">
        <v>0</v>
      </c>
      <c r="Z46" s="378">
        <v>0</v>
      </c>
      <c r="AA46" s="378">
        <v>0</v>
      </c>
      <c r="AB46" s="377">
        <f t="shared" si="8"/>
        <v>0</v>
      </c>
      <c r="AC46" s="379">
        <f t="shared" si="9"/>
        <v>0</v>
      </c>
    </row>
    <row r="47" spans="1:31" ht="31.5" x14ac:dyDescent="0.25">
      <c r="A47" s="337" t="s">
        <v>141</v>
      </c>
      <c r="B47" s="275" t="s">
        <v>140</v>
      </c>
      <c r="C47" s="225">
        <v>0</v>
      </c>
      <c r="D47" s="225">
        <v>0</v>
      </c>
      <c r="E47" s="339">
        <f t="shared" si="14"/>
        <v>0</v>
      </c>
      <c r="F47" s="339">
        <f t="shared" si="7"/>
        <v>0</v>
      </c>
      <c r="G47" s="226">
        <v>0</v>
      </c>
      <c r="H47" s="226">
        <v>0</v>
      </c>
      <c r="I47" s="226">
        <v>0</v>
      </c>
      <c r="J47" s="226">
        <v>0</v>
      </c>
      <c r="K47" s="226">
        <v>0</v>
      </c>
      <c r="L47" s="226">
        <v>0</v>
      </c>
      <c r="M47" s="226">
        <v>0</v>
      </c>
      <c r="N47" s="226">
        <f t="shared" si="17"/>
        <v>0</v>
      </c>
      <c r="O47" s="226">
        <v>0</v>
      </c>
      <c r="P47" s="226">
        <v>0</v>
      </c>
      <c r="Q47" s="226">
        <v>0</v>
      </c>
      <c r="R47" s="226">
        <v>0</v>
      </c>
      <c r="S47" s="226">
        <v>0</v>
      </c>
      <c r="T47" s="226">
        <v>0</v>
      </c>
      <c r="U47" s="226">
        <v>0</v>
      </c>
      <c r="V47" s="226">
        <v>0</v>
      </c>
      <c r="W47" s="226">
        <v>0</v>
      </c>
      <c r="X47" s="378">
        <v>0</v>
      </c>
      <c r="Y47" s="378">
        <v>0</v>
      </c>
      <c r="Z47" s="378">
        <v>0</v>
      </c>
      <c r="AA47" s="378">
        <v>0</v>
      </c>
      <c r="AB47" s="377">
        <f t="shared" si="8"/>
        <v>0</v>
      </c>
      <c r="AC47" s="379">
        <f t="shared" si="9"/>
        <v>0</v>
      </c>
    </row>
    <row r="48" spans="1:31" ht="31.5" x14ac:dyDescent="0.25">
      <c r="A48" s="337" t="s">
        <v>139</v>
      </c>
      <c r="B48" s="275" t="s">
        <v>138</v>
      </c>
      <c r="C48" s="225">
        <v>0</v>
      </c>
      <c r="D48" s="225">
        <v>0</v>
      </c>
      <c r="E48" s="339">
        <f t="shared" si="14"/>
        <v>0</v>
      </c>
      <c r="F48" s="339">
        <f t="shared" si="7"/>
        <v>0</v>
      </c>
      <c r="G48" s="226">
        <v>0</v>
      </c>
      <c r="H48" s="226">
        <v>0</v>
      </c>
      <c r="I48" s="226">
        <v>0</v>
      </c>
      <c r="J48" s="226">
        <v>0</v>
      </c>
      <c r="K48" s="226">
        <v>0</v>
      </c>
      <c r="L48" s="226">
        <v>0</v>
      </c>
      <c r="M48" s="226">
        <v>0</v>
      </c>
      <c r="N48" s="226">
        <f t="shared" si="17"/>
        <v>0</v>
      </c>
      <c r="O48" s="226">
        <v>0</v>
      </c>
      <c r="P48" s="226">
        <v>0</v>
      </c>
      <c r="Q48" s="226">
        <v>0</v>
      </c>
      <c r="R48" s="226">
        <v>0</v>
      </c>
      <c r="S48" s="226">
        <v>0</v>
      </c>
      <c r="T48" s="226">
        <v>0</v>
      </c>
      <c r="U48" s="226">
        <v>0</v>
      </c>
      <c r="V48" s="226">
        <v>0</v>
      </c>
      <c r="W48" s="226">
        <v>0</v>
      </c>
      <c r="X48" s="378">
        <v>0</v>
      </c>
      <c r="Y48" s="378">
        <v>0</v>
      </c>
      <c r="Z48" s="378">
        <v>0</v>
      </c>
      <c r="AA48" s="378">
        <v>0</v>
      </c>
      <c r="AB48" s="377">
        <f t="shared" si="8"/>
        <v>0</v>
      </c>
      <c r="AC48" s="379">
        <f t="shared" si="9"/>
        <v>0</v>
      </c>
    </row>
    <row r="49" spans="1:29" x14ac:dyDescent="0.25">
      <c r="A49" s="337" t="s">
        <v>137</v>
      </c>
      <c r="B49" s="275" t="s">
        <v>136</v>
      </c>
      <c r="C49" s="225">
        <f>C41</f>
        <v>1.7</v>
      </c>
      <c r="D49" s="225">
        <f>D41</f>
        <v>1.7</v>
      </c>
      <c r="E49" s="339">
        <f t="shared" si="14"/>
        <v>1.7</v>
      </c>
      <c r="F49" s="339">
        <f t="shared" si="7"/>
        <v>1.7</v>
      </c>
      <c r="G49" s="226">
        <v>0</v>
      </c>
      <c r="H49" s="226">
        <v>0</v>
      </c>
      <c r="I49" s="226">
        <v>0</v>
      </c>
      <c r="J49" s="226">
        <v>0</v>
      </c>
      <c r="K49" s="226">
        <v>0</v>
      </c>
      <c r="L49" s="226">
        <v>1.7</v>
      </c>
      <c r="M49" s="226">
        <v>0</v>
      </c>
      <c r="N49" s="226">
        <f t="shared" si="17"/>
        <v>1.7</v>
      </c>
      <c r="O49" s="226">
        <v>0</v>
      </c>
      <c r="P49" s="226">
        <v>0</v>
      </c>
      <c r="Q49" s="226">
        <v>0</v>
      </c>
      <c r="R49" s="226">
        <v>0</v>
      </c>
      <c r="S49" s="226">
        <v>0</v>
      </c>
      <c r="T49" s="226">
        <v>0</v>
      </c>
      <c r="U49" s="226">
        <v>0</v>
      </c>
      <c r="V49" s="226">
        <v>0</v>
      </c>
      <c r="W49" s="226">
        <v>0</v>
      </c>
      <c r="X49" s="378">
        <v>0</v>
      </c>
      <c r="Y49" s="378">
        <v>0</v>
      </c>
      <c r="Z49" s="378">
        <v>0</v>
      </c>
      <c r="AA49" s="378">
        <v>0</v>
      </c>
      <c r="AB49" s="377">
        <f t="shared" si="8"/>
        <v>1.7</v>
      </c>
      <c r="AC49" s="379">
        <f t="shared" si="9"/>
        <v>1.7</v>
      </c>
    </row>
    <row r="50" spans="1:29" ht="18.75" x14ac:dyDescent="0.25">
      <c r="A50" s="337" t="s">
        <v>135</v>
      </c>
      <c r="B50" s="341" t="s">
        <v>134</v>
      </c>
      <c r="C50" s="225">
        <v>0</v>
      </c>
      <c r="D50" s="225">
        <v>0</v>
      </c>
      <c r="E50" s="339">
        <f t="shared" si="14"/>
        <v>0</v>
      </c>
      <c r="F50" s="339">
        <f t="shared" si="7"/>
        <v>0</v>
      </c>
      <c r="G50" s="226">
        <v>0</v>
      </c>
      <c r="H50" s="226">
        <v>0</v>
      </c>
      <c r="I50" s="226">
        <v>0</v>
      </c>
      <c r="J50" s="226">
        <v>0</v>
      </c>
      <c r="K50" s="226">
        <v>0</v>
      </c>
      <c r="L50" s="226">
        <v>0</v>
      </c>
      <c r="M50" s="226">
        <v>0</v>
      </c>
      <c r="N50" s="226">
        <f t="shared" si="17"/>
        <v>0</v>
      </c>
      <c r="O50" s="226">
        <v>0</v>
      </c>
      <c r="P50" s="226">
        <v>0</v>
      </c>
      <c r="Q50" s="226">
        <v>0</v>
      </c>
      <c r="R50" s="226">
        <v>0</v>
      </c>
      <c r="S50" s="226">
        <v>0</v>
      </c>
      <c r="T50" s="226">
        <v>0</v>
      </c>
      <c r="U50" s="226">
        <v>0</v>
      </c>
      <c r="V50" s="226">
        <v>0</v>
      </c>
      <c r="W50" s="226">
        <v>0</v>
      </c>
      <c r="X50" s="378">
        <v>0</v>
      </c>
      <c r="Y50" s="378">
        <v>0</v>
      </c>
      <c r="Z50" s="378">
        <v>0</v>
      </c>
      <c r="AA50" s="378">
        <v>0</v>
      </c>
      <c r="AB50" s="377">
        <f t="shared" si="8"/>
        <v>0</v>
      </c>
      <c r="AC50" s="379">
        <f t="shared" si="9"/>
        <v>0</v>
      </c>
    </row>
    <row r="51" spans="1:29" s="125" customFormat="1" ht="35.25" customHeight="1" x14ac:dyDescent="0.25">
      <c r="A51" s="335" t="s">
        <v>56</v>
      </c>
      <c r="B51" s="336" t="s">
        <v>133</v>
      </c>
      <c r="C51" s="225">
        <v>0</v>
      </c>
      <c r="D51" s="225">
        <v>0</v>
      </c>
      <c r="E51" s="339">
        <f t="shared" si="14"/>
        <v>0</v>
      </c>
      <c r="F51" s="339">
        <f t="shared" si="7"/>
        <v>0</v>
      </c>
      <c r="G51" s="225">
        <v>0</v>
      </c>
      <c r="H51" s="225">
        <v>0</v>
      </c>
      <c r="I51" s="225">
        <v>0</v>
      </c>
      <c r="J51" s="340">
        <v>0</v>
      </c>
      <c r="K51" s="225">
        <v>0</v>
      </c>
      <c r="L51" s="225">
        <v>0</v>
      </c>
      <c r="M51" s="225">
        <v>0</v>
      </c>
      <c r="N51" s="225">
        <f t="shared" si="17"/>
        <v>0</v>
      </c>
      <c r="O51" s="225">
        <v>0</v>
      </c>
      <c r="P51" s="225">
        <v>0</v>
      </c>
      <c r="Q51" s="225">
        <v>0</v>
      </c>
      <c r="R51" s="225">
        <v>0</v>
      </c>
      <c r="S51" s="225">
        <v>0</v>
      </c>
      <c r="T51" s="225">
        <v>0</v>
      </c>
      <c r="U51" s="225">
        <v>0</v>
      </c>
      <c r="V51" s="225">
        <v>0</v>
      </c>
      <c r="W51" s="225">
        <v>0</v>
      </c>
      <c r="X51" s="377">
        <v>0</v>
      </c>
      <c r="Y51" s="377">
        <v>0</v>
      </c>
      <c r="Z51" s="377">
        <v>0</v>
      </c>
      <c r="AA51" s="377">
        <v>0</v>
      </c>
      <c r="AB51" s="377">
        <f t="shared" si="8"/>
        <v>0</v>
      </c>
      <c r="AC51" s="379">
        <f t="shared" si="9"/>
        <v>0</v>
      </c>
    </row>
    <row r="52" spans="1:29" x14ac:dyDescent="0.25">
      <c r="A52" s="337" t="s">
        <v>132</v>
      </c>
      <c r="B52" s="275" t="s">
        <v>131</v>
      </c>
      <c r="C52" s="225">
        <f>C30</f>
        <v>14.475676289999997</v>
      </c>
      <c r="D52" s="225">
        <f>D30</f>
        <v>15.613938760000002</v>
      </c>
      <c r="E52" s="339">
        <f t="shared" si="14"/>
        <v>15.613938760000002</v>
      </c>
      <c r="F52" s="339">
        <f t="shared" si="7"/>
        <v>15.613938760000002</v>
      </c>
      <c r="G52" s="226">
        <v>0</v>
      </c>
      <c r="H52" s="226">
        <v>0</v>
      </c>
      <c r="I52" s="226">
        <v>0</v>
      </c>
      <c r="J52" s="226">
        <v>0</v>
      </c>
      <c r="K52" s="226">
        <v>0</v>
      </c>
      <c r="L52" s="226">
        <v>14.475676289999997</v>
      </c>
      <c r="M52" s="226">
        <v>0</v>
      </c>
      <c r="N52" s="226">
        <f t="shared" si="17"/>
        <v>15.613938760000002</v>
      </c>
      <c r="O52" s="226">
        <v>0</v>
      </c>
      <c r="P52" s="226">
        <v>0</v>
      </c>
      <c r="Q52" s="226">
        <v>0</v>
      </c>
      <c r="R52" s="226">
        <v>0</v>
      </c>
      <c r="S52" s="226">
        <v>0</v>
      </c>
      <c r="T52" s="226">
        <v>0</v>
      </c>
      <c r="U52" s="226">
        <v>0</v>
      </c>
      <c r="V52" s="226">
        <v>0</v>
      </c>
      <c r="W52" s="226">
        <v>0</v>
      </c>
      <c r="X52" s="378">
        <v>0</v>
      </c>
      <c r="Y52" s="378">
        <v>0</v>
      </c>
      <c r="Z52" s="378">
        <v>0</v>
      </c>
      <c r="AA52" s="378">
        <v>0</v>
      </c>
      <c r="AB52" s="377">
        <f t="shared" si="8"/>
        <v>14.475676289999997</v>
      </c>
      <c r="AC52" s="379">
        <f t="shared" si="9"/>
        <v>15.613938760000002</v>
      </c>
    </row>
    <row r="53" spans="1:29" x14ac:dyDescent="0.25">
      <c r="A53" s="337" t="s">
        <v>130</v>
      </c>
      <c r="B53" s="275" t="s">
        <v>124</v>
      </c>
      <c r="C53" s="225">
        <v>0</v>
      </c>
      <c r="D53" s="225">
        <v>0</v>
      </c>
      <c r="E53" s="339">
        <f t="shared" si="14"/>
        <v>0</v>
      </c>
      <c r="F53" s="339">
        <f t="shared" si="7"/>
        <v>0</v>
      </c>
      <c r="G53" s="226">
        <v>0</v>
      </c>
      <c r="H53" s="226">
        <v>0</v>
      </c>
      <c r="I53" s="226">
        <v>0</v>
      </c>
      <c r="J53" s="338">
        <v>0</v>
      </c>
      <c r="K53" s="226">
        <v>0</v>
      </c>
      <c r="L53" s="226">
        <v>0</v>
      </c>
      <c r="M53" s="226">
        <v>0</v>
      </c>
      <c r="N53" s="226">
        <f t="shared" si="17"/>
        <v>0</v>
      </c>
      <c r="O53" s="226">
        <v>0</v>
      </c>
      <c r="P53" s="226">
        <v>0</v>
      </c>
      <c r="Q53" s="226">
        <v>0</v>
      </c>
      <c r="R53" s="226">
        <v>0</v>
      </c>
      <c r="S53" s="226">
        <v>0</v>
      </c>
      <c r="T53" s="226">
        <v>0</v>
      </c>
      <c r="U53" s="226">
        <v>0</v>
      </c>
      <c r="V53" s="226">
        <v>0</v>
      </c>
      <c r="W53" s="226">
        <v>0</v>
      </c>
      <c r="X53" s="378">
        <v>0</v>
      </c>
      <c r="Y53" s="378">
        <v>0</v>
      </c>
      <c r="Z53" s="378">
        <v>0</v>
      </c>
      <c r="AA53" s="378">
        <v>0</v>
      </c>
      <c r="AB53" s="377">
        <f t="shared" si="8"/>
        <v>0</v>
      </c>
      <c r="AC53" s="379">
        <f t="shared" si="9"/>
        <v>0</v>
      </c>
    </row>
    <row r="54" spans="1:29" x14ac:dyDescent="0.25">
      <c r="A54" s="337" t="s">
        <v>129</v>
      </c>
      <c r="B54" s="341" t="s">
        <v>123</v>
      </c>
      <c r="C54" s="225">
        <v>0</v>
      </c>
      <c r="D54" s="225">
        <v>0</v>
      </c>
      <c r="E54" s="339">
        <f t="shared" si="14"/>
        <v>0</v>
      </c>
      <c r="F54" s="339">
        <f t="shared" si="7"/>
        <v>0</v>
      </c>
      <c r="G54" s="226">
        <v>0</v>
      </c>
      <c r="H54" s="226">
        <v>0</v>
      </c>
      <c r="I54" s="226">
        <v>0</v>
      </c>
      <c r="J54" s="226">
        <v>0</v>
      </c>
      <c r="K54" s="226">
        <v>0</v>
      </c>
      <c r="L54" s="226">
        <v>0</v>
      </c>
      <c r="M54" s="226">
        <v>0</v>
      </c>
      <c r="N54" s="226">
        <f t="shared" si="17"/>
        <v>0</v>
      </c>
      <c r="O54" s="226">
        <v>0</v>
      </c>
      <c r="P54" s="226">
        <v>0</v>
      </c>
      <c r="Q54" s="226">
        <v>0</v>
      </c>
      <c r="R54" s="226">
        <v>0</v>
      </c>
      <c r="S54" s="226">
        <v>0</v>
      </c>
      <c r="T54" s="226">
        <v>0</v>
      </c>
      <c r="U54" s="226">
        <v>0</v>
      </c>
      <c r="V54" s="226">
        <v>0</v>
      </c>
      <c r="W54" s="226">
        <v>0</v>
      </c>
      <c r="X54" s="378">
        <v>0</v>
      </c>
      <c r="Y54" s="378">
        <v>0</v>
      </c>
      <c r="Z54" s="378">
        <v>0</v>
      </c>
      <c r="AA54" s="378">
        <v>0</v>
      </c>
      <c r="AB54" s="377">
        <f t="shared" si="8"/>
        <v>0</v>
      </c>
      <c r="AC54" s="379">
        <f t="shared" si="9"/>
        <v>0</v>
      </c>
    </row>
    <row r="55" spans="1:29" x14ac:dyDescent="0.25">
      <c r="A55" s="337" t="s">
        <v>128</v>
      </c>
      <c r="B55" s="341" t="s">
        <v>122</v>
      </c>
      <c r="C55" s="225">
        <v>0</v>
      </c>
      <c r="D55" s="225">
        <v>0</v>
      </c>
      <c r="E55" s="339">
        <f t="shared" si="14"/>
        <v>0</v>
      </c>
      <c r="F55" s="339">
        <f t="shared" si="7"/>
        <v>0</v>
      </c>
      <c r="G55" s="226">
        <v>0</v>
      </c>
      <c r="H55" s="226">
        <v>0</v>
      </c>
      <c r="I55" s="226">
        <v>0</v>
      </c>
      <c r="J55" s="226">
        <v>0</v>
      </c>
      <c r="K55" s="226">
        <v>0</v>
      </c>
      <c r="L55" s="226">
        <v>0</v>
      </c>
      <c r="M55" s="226">
        <v>0</v>
      </c>
      <c r="N55" s="226">
        <f t="shared" si="17"/>
        <v>0</v>
      </c>
      <c r="O55" s="226">
        <v>0</v>
      </c>
      <c r="P55" s="226">
        <v>0</v>
      </c>
      <c r="Q55" s="226">
        <v>0</v>
      </c>
      <c r="R55" s="226">
        <v>0</v>
      </c>
      <c r="S55" s="226">
        <v>0</v>
      </c>
      <c r="T55" s="226">
        <v>0</v>
      </c>
      <c r="U55" s="226">
        <v>0</v>
      </c>
      <c r="V55" s="226">
        <v>0</v>
      </c>
      <c r="W55" s="226">
        <v>0</v>
      </c>
      <c r="X55" s="378">
        <v>0</v>
      </c>
      <c r="Y55" s="378">
        <v>0</v>
      </c>
      <c r="Z55" s="378">
        <v>0</v>
      </c>
      <c r="AA55" s="378">
        <v>0</v>
      </c>
      <c r="AB55" s="377">
        <f t="shared" si="8"/>
        <v>0</v>
      </c>
      <c r="AC55" s="379">
        <f t="shared" si="9"/>
        <v>0</v>
      </c>
    </row>
    <row r="56" spans="1:29" x14ac:dyDescent="0.25">
      <c r="A56" s="337" t="s">
        <v>127</v>
      </c>
      <c r="B56" s="341" t="s">
        <v>121</v>
      </c>
      <c r="C56" s="225">
        <f>C47+C48+C49</f>
        <v>1.7</v>
      </c>
      <c r="D56" s="225">
        <f>D47+D48+D49</f>
        <v>1.7</v>
      </c>
      <c r="E56" s="339">
        <f t="shared" si="14"/>
        <v>1.7</v>
      </c>
      <c r="F56" s="339">
        <f t="shared" si="7"/>
        <v>1.7</v>
      </c>
      <c r="G56" s="226">
        <v>0</v>
      </c>
      <c r="H56" s="226">
        <v>0</v>
      </c>
      <c r="I56" s="226">
        <v>0</v>
      </c>
      <c r="J56" s="226">
        <v>0</v>
      </c>
      <c r="K56" s="226">
        <v>0</v>
      </c>
      <c r="L56" s="226">
        <v>1.7</v>
      </c>
      <c r="M56" s="226">
        <v>0</v>
      </c>
      <c r="N56" s="226">
        <f t="shared" si="17"/>
        <v>1.7</v>
      </c>
      <c r="O56" s="226">
        <v>0</v>
      </c>
      <c r="P56" s="226">
        <v>0</v>
      </c>
      <c r="Q56" s="226">
        <v>0</v>
      </c>
      <c r="R56" s="226">
        <v>0</v>
      </c>
      <c r="S56" s="226">
        <v>0</v>
      </c>
      <c r="T56" s="226">
        <v>0</v>
      </c>
      <c r="U56" s="226">
        <v>0</v>
      </c>
      <c r="V56" s="226">
        <v>0</v>
      </c>
      <c r="W56" s="226">
        <v>0</v>
      </c>
      <c r="X56" s="378">
        <v>0</v>
      </c>
      <c r="Y56" s="378">
        <v>0</v>
      </c>
      <c r="Z56" s="378">
        <v>0</v>
      </c>
      <c r="AA56" s="378">
        <v>0</v>
      </c>
      <c r="AB56" s="377">
        <f t="shared" si="8"/>
        <v>1.7</v>
      </c>
      <c r="AC56" s="379">
        <f t="shared" si="9"/>
        <v>1.7</v>
      </c>
    </row>
    <row r="57" spans="1:29" ht="18.75" x14ac:dyDescent="0.25">
      <c r="A57" s="337" t="s">
        <v>126</v>
      </c>
      <c r="B57" s="341" t="s">
        <v>120</v>
      </c>
      <c r="C57" s="225">
        <v>0</v>
      </c>
      <c r="D57" s="225">
        <v>0</v>
      </c>
      <c r="E57" s="339">
        <f t="shared" si="14"/>
        <v>0</v>
      </c>
      <c r="F57" s="339">
        <f t="shared" si="7"/>
        <v>0</v>
      </c>
      <c r="G57" s="226">
        <v>0</v>
      </c>
      <c r="H57" s="226">
        <v>0</v>
      </c>
      <c r="I57" s="226">
        <v>0</v>
      </c>
      <c r="J57" s="226">
        <v>0</v>
      </c>
      <c r="K57" s="226">
        <v>0</v>
      </c>
      <c r="L57" s="226">
        <v>0</v>
      </c>
      <c r="M57" s="226">
        <v>0</v>
      </c>
      <c r="N57" s="226">
        <f t="shared" si="17"/>
        <v>0</v>
      </c>
      <c r="O57" s="226">
        <v>0</v>
      </c>
      <c r="P57" s="226">
        <v>0</v>
      </c>
      <c r="Q57" s="226">
        <v>0</v>
      </c>
      <c r="R57" s="226">
        <v>0</v>
      </c>
      <c r="S57" s="226">
        <v>0</v>
      </c>
      <c r="T57" s="226">
        <v>0</v>
      </c>
      <c r="U57" s="226">
        <v>0</v>
      </c>
      <c r="V57" s="226">
        <v>0</v>
      </c>
      <c r="W57" s="226">
        <v>0</v>
      </c>
      <c r="X57" s="378">
        <v>0</v>
      </c>
      <c r="Y57" s="378">
        <v>0</v>
      </c>
      <c r="Z57" s="378">
        <v>0</v>
      </c>
      <c r="AA57" s="378">
        <v>0</v>
      </c>
      <c r="AB57" s="377">
        <f t="shared" si="8"/>
        <v>0</v>
      </c>
      <c r="AC57" s="379">
        <f t="shared" si="9"/>
        <v>0</v>
      </c>
    </row>
    <row r="58" spans="1:29" s="125" customFormat="1" ht="36.75" customHeight="1" x14ac:dyDescent="0.25">
      <c r="A58" s="335" t="s">
        <v>55</v>
      </c>
      <c r="B58" s="342" t="s">
        <v>201</v>
      </c>
      <c r="C58" s="225">
        <v>0</v>
      </c>
      <c r="D58" s="225">
        <v>0</v>
      </c>
      <c r="E58" s="339">
        <f t="shared" si="14"/>
        <v>0</v>
      </c>
      <c r="F58" s="339">
        <f t="shared" si="7"/>
        <v>0</v>
      </c>
      <c r="G58" s="225">
        <v>0</v>
      </c>
      <c r="H58" s="225">
        <v>0</v>
      </c>
      <c r="I58" s="225">
        <v>0</v>
      </c>
      <c r="J58" s="340">
        <v>0</v>
      </c>
      <c r="K58" s="225">
        <v>0</v>
      </c>
      <c r="L58" s="225">
        <v>0</v>
      </c>
      <c r="M58" s="225">
        <v>0</v>
      </c>
      <c r="N58" s="225">
        <f t="shared" si="17"/>
        <v>0</v>
      </c>
      <c r="O58" s="225">
        <v>0</v>
      </c>
      <c r="P58" s="225">
        <v>0</v>
      </c>
      <c r="Q58" s="225">
        <v>0</v>
      </c>
      <c r="R58" s="225">
        <v>0</v>
      </c>
      <c r="S58" s="225">
        <v>0</v>
      </c>
      <c r="T58" s="225">
        <v>0</v>
      </c>
      <c r="U58" s="225">
        <v>0</v>
      </c>
      <c r="V58" s="225">
        <v>0</v>
      </c>
      <c r="W58" s="225">
        <v>0</v>
      </c>
      <c r="X58" s="377">
        <v>0</v>
      </c>
      <c r="Y58" s="377">
        <v>0</v>
      </c>
      <c r="Z58" s="377">
        <v>0</v>
      </c>
      <c r="AA58" s="377">
        <v>0</v>
      </c>
      <c r="AB58" s="377">
        <f t="shared" si="8"/>
        <v>0</v>
      </c>
      <c r="AC58" s="379">
        <f t="shared" si="9"/>
        <v>0</v>
      </c>
    </row>
    <row r="59" spans="1:29" s="125" customFormat="1" x14ac:dyDescent="0.25">
      <c r="A59" s="335" t="s">
        <v>53</v>
      </c>
      <c r="B59" s="336" t="s">
        <v>125</v>
      </c>
      <c r="C59" s="225">
        <v>0</v>
      </c>
      <c r="D59" s="225">
        <v>0</v>
      </c>
      <c r="E59" s="339">
        <f t="shared" si="14"/>
        <v>0</v>
      </c>
      <c r="F59" s="339">
        <f t="shared" si="7"/>
        <v>0</v>
      </c>
      <c r="G59" s="225">
        <v>0</v>
      </c>
      <c r="H59" s="225">
        <v>0</v>
      </c>
      <c r="I59" s="225">
        <v>0</v>
      </c>
      <c r="J59" s="340">
        <v>0</v>
      </c>
      <c r="K59" s="225">
        <v>0</v>
      </c>
      <c r="L59" s="225">
        <v>0</v>
      </c>
      <c r="M59" s="225">
        <v>0</v>
      </c>
      <c r="N59" s="225">
        <f t="shared" si="17"/>
        <v>0</v>
      </c>
      <c r="O59" s="225">
        <v>0</v>
      </c>
      <c r="P59" s="225">
        <v>0</v>
      </c>
      <c r="Q59" s="225">
        <v>0</v>
      </c>
      <c r="R59" s="225">
        <v>0</v>
      </c>
      <c r="S59" s="225">
        <v>0</v>
      </c>
      <c r="T59" s="225">
        <v>0</v>
      </c>
      <c r="U59" s="225">
        <v>0</v>
      </c>
      <c r="V59" s="225">
        <v>0</v>
      </c>
      <c r="W59" s="225">
        <v>0</v>
      </c>
      <c r="X59" s="377">
        <v>0</v>
      </c>
      <c r="Y59" s="377">
        <v>0</v>
      </c>
      <c r="Z59" s="377">
        <v>0</v>
      </c>
      <c r="AA59" s="377">
        <v>0</v>
      </c>
      <c r="AB59" s="377">
        <f t="shared" si="8"/>
        <v>0</v>
      </c>
      <c r="AC59" s="379">
        <f t="shared" si="9"/>
        <v>0</v>
      </c>
    </row>
    <row r="60" spans="1:29" x14ac:dyDescent="0.25">
      <c r="A60" s="337" t="s">
        <v>195</v>
      </c>
      <c r="B60" s="57" t="s">
        <v>146</v>
      </c>
      <c r="C60" s="225">
        <v>0</v>
      </c>
      <c r="D60" s="225">
        <v>0</v>
      </c>
      <c r="E60" s="339">
        <f t="shared" si="14"/>
        <v>0</v>
      </c>
      <c r="F60" s="339">
        <f t="shared" si="7"/>
        <v>0</v>
      </c>
      <c r="G60" s="226">
        <v>0</v>
      </c>
      <c r="H60" s="226">
        <v>0</v>
      </c>
      <c r="I60" s="226">
        <v>0</v>
      </c>
      <c r="J60" s="226">
        <v>0</v>
      </c>
      <c r="K60" s="226">
        <v>0</v>
      </c>
      <c r="L60" s="226">
        <v>0</v>
      </c>
      <c r="M60" s="226">
        <v>0</v>
      </c>
      <c r="N60" s="226">
        <f t="shared" si="17"/>
        <v>0</v>
      </c>
      <c r="O60" s="226">
        <v>0</v>
      </c>
      <c r="P60" s="226">
        <v>0</v>
      </c>
      <c r="Q60" s="226">
        <v>0</v>
      </c>
      <c r="R60" s="226">
        <v>0</v>
      </c>
      <c r="S60" s="226">
        <v>0</v>
      </c>
      <c r="T60" s="226">
        <v>0</v>
      </c>
      <c r="U60" s="226">
        <v>0</v>
      </c>
      <c r="V60" s="226">
        <v>0</v>
      </c>
      <c r="W60" s="226">
        <v>0</v>
      </c>
      <c r="X60" s="378">
        <v>0</v>
      </c>
      <c r="Y60" s="378">
        <v>0</v>
      </c>
      <c r="Z60" s="378">
        <v>0</v>
      </c>
      <c r="AA60" s="378">
        <v>0</v>
      </c>
      <c r="AB60" s="377">
        <f t="shared" si="8"/>
        <v>0</v>
      </c>
      <c r="AC60" s="379">
        <f t="shared" si="9"/>
        <v>0</v>
      </c>
    </row>
    <row r="61" spans="1:29" x14ac:dyDescent="0.25">
      <c r="A61" s="337" t="s">
        <v>196</v>
      </c>
      <c r="B61" s="57" t="s">
        <v>144</v>
      </c>
      <c r="C61" s="225">
        <v>0</v>
      </c>
      <c r="D61" s="225">
        <v>0</v>
      </c>
      <c r="E61" s="339">
        <f t="shared" si="14"/>
        <v>0</v>
      </c>
      <c r="F61" s="339">
        <f t="shared" si="7"/>
        <v>0</v>
      </c>
      <c r="G61" s="226">
        <v>0</v>
      </c>
      <c r="H61" s="226">
        <v>0</v>
      </c>
      <c r="I61" s="226">
        <v>0</v>
      </c>
      <c r="J61" s="226">
        <v>0</v>
      </c>
      <c r="K61" s="226">
        <v>0</v>
      </c>
      <c r="L61" s="226">
        <v>0</v>
      </c>
      <c r="M61" s="226">
        <v>0</v>
      </c>
      <c r="N61" s="226">
        <f t="shared" si="17"/>
        <v>0</v>
      </c>
      <c r="O61" s="226">
        <v>0</v>
      </c>
      <c r="P61" s="226">
        <v>0</v>
      </c>
      <c r="Q61" s="226">
        <v>0</v>
      </c>
      <c r="R61" s="226">
        <v>0</v>
      </c>
      <c r="S61" s="226">
        <v>0</v>
      </c>
      <c r="T61" s="226">
        <v>0</v>
      </c>
      <c r="U61" s="226">
        <v>0</v>
      </c>
      <c r="V61" s="226">
        <v>0</v>
      </c>
      <c r="W61" s="226">
        <v>0</v>
      </c>
      <c r="X61" s="378">
        <v>0</v>
      </c>
      <c r="Y61" s="378">
        <v>0</v>
      </c>
      <c r="Z61" s="378">
        <v>0</v>
      </c>
      <c r="AA61" s="378">
        <v>0</v>
      </c>
      <c r="AB61" s="377">
        <f t="shared" si="8"/>
        <v>0</v>
      </c>
      <c r="AC61" s="379">
        <f t="shared" si="9"/>
        <v>0</v>
      </c>
    </row>
    <row r="62" spans="1:29" x14ac:dyDescent="0.25">
      <c r="A62" s="337" t="s">
        <v>197</v>
      </c>
      <c r="B62" s="57" t="s">
        <v>142</v>
      </c>
      <c r="C62" s="225">
        <v>0</v>
      </c>
      <c r="D62" s="225">
        <v>0</v>
      </c>
      <c r="E62" s="339">
        <f t="shared" si="14"/>
        <v>0</v>
      </c>
      <c r="F62" s="339">
        <f t="shared" si="7"/>
        <v>0</v>
      </c>
      <c r="G62" s="226">
        <v>0</v>
      </c>
      <c r="H62" s="226">
        <v>0</v>
      </c>
      <c r="I62" s="226">
        <v>0</v>
      </c>
      <c r="J62" s="226">
        <v>0</v>
      </c>
      <c r="K62" s="226">
        <v>0</v>
      </c>
      <c r="L62" s="226">
        <v>0</v>
      </c>
      <c r="M62" s="226">
        <v>0</v>
      </c>
      <c r="N62" s="226">
        <f t="shared" si="17"/>
        <v>0</v>
      </c>
      <c r="O62" s="226">
        <v>0</v>
      </c>
      <c r="P62" s="226">
        <v>0</v>
      </c>
      <c r="Q62" s="226">
        <v>0</v>
      </c>
      <c r="R62" s="226">
        <v>0</v>
      </c>
      <c r="S62" s="226">
        <v>0</v>
      </c>
      <c r="T62" s="226">
        <v>0</v>
      </c>
      <c r="U62" s="226">
        <v>0</v>
      </c>
      <c r="V62" s="226">
        <v>0</v>
      </c>
      <c r="W62" s="226">
        <v>0</v>
      </c>
      <c r="X62" s="378">
        <v>0</v>
      </c>
      <c r="Y62" s="378">
        <v>0</v>
      </c>
      <c r="Z62" s="378">
        <v>0</v>
      </c>
      <c r="AA62" s="378">
        <v>0</v>
      </c>
      <c r="AB62" s="377">
        <f t="shared" si="8"/>
        <v>0</v>
      </c>
      <c r="AC62" s="379">
        <f t="shared" si="9"/>
        <v>0</v>
      </c>
    </row>
    <row r="63" spans="1:29" x14ac:dyDescent="0.25">
      <c r="A63" s="337" t="s">
        <v>198</v>
      </c>
      <c r="B63" s="57" t="s">
        <v>200</v>
      </c>
      <c r="C63" s="225">
        <f>C56</f>
        <v>1.7</v>
      </c>
      <c r="D63" s="225">
        <f>D56</f>
        <v>1.7</v>
      </c>
      <c r="E63" s="339">
        <f t="shared" si="14"/>
        <v>1.7</v>
      </c>
      <c r="F63" s="339">
        <f t="shared" si="7"/>
        <v>1.7</v>
      </c>
      <c r="G63" s="226">
        <v>0</v>
      </c>
      <c r="H63" s="226">
        <v>0</v>
      </c>
      <c r="I63" s="226">
        <v>0</v>
      </c>
      <c r="J63" s="226">
        <v>0</v>
      </c>
      <c r="K63" s="226">
        <v>0</v>
      </c>
      <c r="L63" s="226">
        <v>1.7</v>
      </c>
      <c r="M63" s="226">
        <v>0</v>
      </c>
      <c r="N63" s="226">
        <f t="shared" si="17"/>
        <v>1.7</v>
      </c>
      <c r="O63" s="226">
        <v>0</v>
      </c>
      <c r="P63" s="226">
        <v>0</v>
      </c>
      <c r="Q63" s="226">
        <v>0</v>
      </c>
      <c r="R63" s="226">
        <v>0</v>
      </c>
      <c r="S63" s="226">
        <v>0</v>
      </c>
      <c r="T63" s="226">
        <v>0</v>
      </c>
      <c r="U63" s="226">
        <v>0</v>
      </c>
      <c r="V63" s="226">
        <v>0</v>
      </c>
      <c r="W63" s="226">
        <v>0</v>
      </c>
      <c r="X63" s="378">
        <v>0</v>
      </c>
      <c r="Y63" s="378">
        <v>0</v>
      </c>
      <c r="Z63" s="378">
        <v>0</v>
      </c>
      <c r="AA63" s="378">
        <v>0</v>
      </c>
      <c r="AB63" s="377">
        <f t="shared" si="8"/>
        <v>1.7</v>
      </c>
      <c r="AC63" s="379">
        <f t="shared" si="9"/>
        <v>1.7</v>
      </c>
    </row>
    <row r="64" spans="1:29" ht="18.75" x14ac:dyDescent="0.25">
      <c r="A64" s="337" t="s">
        <v>199</v>
      </c>
      <c r="B64" s="341" t="s">
        <v>120</v>
      </c>
      <c r="C64" s="225">
        <v>0</v>
      </c>
      <c r="D64" s="225">
        <v>0</v>
      </c>
      <c r="E64" s="339">
        <f t="shared" si="14"/>
        <v>0</v>
      </c>
      <c r="F64" s="339">
        <f t="shared" si="7"/>
        <v>0</v>
      </c>
      <c r="G64" s="226">
        <v>0</v>
      </c>
      <c r="H64" s="226">
        <v>0</v>
      </c>
      <c r="I64" s="226">
        <v>0</v>
      </c>
      <c r="J64" s="226">
        <v>0</v>
      </c>
      <c r="K64" s="226">
        <v>0</v>
      </c>
      <c r="L64" s="226">
        <v>0</v>
      </c>
      <c r="M64" s="226">
        <v>0</v>
      </c>
      <c r="N64" s="226">
        <f t="shared" si="17"/>
        <v>0</v>
      </c>
      <c r="O64" s="226">
        <v>0</v>
      </c>
      <c r="P64" s="226">
        <v>0</v>
      </c>
      <c r="Q64" s="226">
        <v>0</v>
      </c>
      <c r="R64" s="226">
        <v>0</v>
      </c>
      <c r="S64" s="226">
        <v>0</v>
      </c>
      <c r="T64" s="226">
        <v>0</v>
      </c>
      <c r="U64" s="226">
        <v>0</v>
      </c>
      <c r="V64" s="226">
        <v>0</v>
      </c>
      <c r="W64" s="226">
        <v>0</v>
      </c>
      <c r="X64" s="378">
        <v>0</v>
      </c>
      <c r="Y64" s="378">
        <v>0</v>
      </c>
      <c r="Z64" s="378">
        <v>0</v>
      </c>
      <c r="AA64" s="378">
        <v>0</v>
      </c>
      <c r="AB64" s="377">
        <f t="shared" si="8"/>
        <v>0</v>
      </c>
      <c r="AC64" s="379">
        <f t="shared" si="9"/>
        <v>0</v>
      </c>
    </row>
    <row r="65" spans="1:28" x14ac:dyDescent="0.25">
      <c r="A65" s="55"/>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1"/>
    </row>
    <row r="66" spans="1:28" ht="54" customHeight="1" x14ac:dyDescent="0.25">
      <c r="A66" s="51"/>
      <c r="B66" s="480"/>
      <c r="C66" s="480"/>
      <c r="D66" s="480"/>
      <c r="E66" s="480"/>
      <c r="F66" s="480"/>
      <c r="G66" s="480"/>
      <c r="H66" s="480"/>
      <c r="I66" s="480"/>
      <c r="J66" s="480"/>
      <c r="K66" s="480"/>
      <c r="L66" s="480"/>
      <c r="M66" s="480"/>
      <c r="N66" s="480"/>
      <c r="O66" s="480"/>
      <c r="P66" s="480"/>
      <c r="Q66" s="480"/>
      <c r="R66" s="480"/>
      <c r="S66" s="480"/>
      <c r="T66" s="480"/>
      <c r="U66" s="480"/>
      <c r="V66" s="313"/>
      <c r="W66" s="313"/>
      <c r="X66" s="373"/>
      <c r="Y66" s="373"/>
      <c r="Z66" s="373"/>
      <c r="AA66" s="373"/>
      <c r="AB66" s="54"/>
    </row>
    <row r="67" spans="1:28" x14ac:dyDescent="0.25">
      <c r="A67" s="51"/>
      <c r="B67" s="51"/>
      <c r="C67" s="51"/>
      <c r="D67" s="51"/>
      <c r="E67" s="51"/>
      <c r="F67" s="51"/>
      <c r="AB67" s="51"/>
    </row>
    <row r="68" spans="1:28" ht="50.25" customHeight="1" x14ac:dyDescent="0.25">
      <c r="A68" s="51"/>
      <c r="B68" s="489"/>
      <c r="C68" s="489"/>
      <c r="D68" s="489"/>
      <c r="E68" s="489"/>
      <c r="F68" s="489"/>
      <c r="G68" s="489"/>
      <c r="H68" s="489"/>
      <c r="I68" s="489"/>
      <c r="J68" s="489"/>
      <c r="K68" s="489"/>
      <c r="L68" s="489"/>
      <c r="M68" s="489"/>
      <c r="N68" s="489"/>
      <c r="O68" s="489"/>
      <c r="P68" s="489"/>
      <c r="Q68" s="489"/>
      <c r="R68" s="489"/>
      <c r="S68" s="489"/>
      <c r="T68" s="489"/>
      <c r="U68" s="489"/>
      <c r="V68" s="314"/>
      <c r="W68" s="314"/>
      <c r="X68" s="376"/>
      <c r="Y68" s="376"/>
      <c r="Z68" s="376"/>
      <c r="AA68" s="376"/>
      <c r="AB68" s="51"/>
    </row>
    <row r="69" spans="1:28" x14ac:dyDescent="0.25">
      <c r="A69" s="51"/>
      <c r="B69" s="51"/>
      <c r="C69" s="51"/>
      <c r="D69" s="51"/>
      <c r="E69" s="51"/>
      <c r="F69" s="51"/>
      <c r="AB69" s="51"/>
    </row>
    <row r="70" spans="1:28" ht="36.75" customHeight="1" x14ac:dyDescent="0.25">
      <c r="A70" s="51"/>
      <c r="B70" s="480"/>
      <c r="C70" s="480"/>
      <c r="D70" s="480"/>
      <c r="E70" s="480"/>
      <c r="F70" s="480"/>
      <c r="G70" s="480"/>
      <c r="H70" s="480"/>
      <c r="I70" s="480"/>
      <c r="J70" s="480"/>
      <c r="K70" s="480"/>
      <c r="L70" s="480"/>
      <c r="M70" s="480"/>
      <c r="N70" s="480"/>
      <c r="O70" s="480"/>
      <c r="P70" s="480"/>
      <c r="Q70" s="480"/>
      <c r="R70" s="480"/>
      <c r="S70" s="480"/>
      <c r="T70" s="480"/>
      <c r="U70" s="480"/>
      <c r="V70" s="313"/>
      <c r="W70" s="313"/>
      <c r="X70" s="373"/>
      <c r="Y70" s="373"/>
      <c r="Z70" s="373"/>
      <c r="AA70" s="373"/>
      <c r="AB70" s="51"/>
    </row>
    <row r="71" spans="1:28" x14ac:dyDescent="0.25">
      <c r="A71" s="51"/>
      <c r="B71" s="53"/>
      <c r="C71" s="53"/>
      <c r="D71" s="53"/>
      <c r="E71" s="53"/>
      <c r="F71" s="53"/>
      <c r="AB71" s="51"/>
    </row>
    <row r="72" spans="1:28" ht="51" customHeight="1" x14ac:dyDescent="0.25">
      <c r="A72" s="51"/>
      <c r="B72" s="480"/>
      <c r="C72" s="480"/>
      <c r="D72" s="480"/>
      <c r="E72" s="480"/>
      <c r="F72" s="480"/>
      <c r="G72" s="480"/>
      <c r="H72" s="480"/>
      <c r="I72" s="480"/>
      <c r="J72" s="480"/>
      <c r="K72" s="480"/>
      <c r="L72" s="480"/>
      <c r="M72" s="480"/>
      <c r="N72" s="480"/>
      <c r="O72" s="480"/>
      <c r="P72" s="480"/>
      <c r="Q72" s="480"/>
      <c r="R72" s="480"/>
      <c r="S72" s="480"/>
      <c r="T72" s="480"/>
      <c r="U72" s="480"/>
      <c r="V72" s="313"/>
      <c r="W72" s="313"/>
      <c r="X72" s="373"/>
      <c r="Y72" s="373"/>
      <c r="Z72" s="373"/>
      <c r="AA72" s="373"/>
      <c r="AB72" s="51"/>
    </row>
    <row r="73" spans="1:28" ht="32.25" customHeight="1" x14ac:dyDescent="0.25">
      <c r="A73" s="51"/>
      <c r="B73" s="489"/>
      <c r="C73" s="489"/>
      <c r="D73" s="489"/>
      <c r="E73" s="489"/>
      <c r="F73" s="489"/>
      <c r="G73" s="489"/>
      <c r="H73" s="489"/>
      <c r="I73" s="489"/>
      <c r="J73" s="489"/>
      <c r="K73" s="489"/>
      <c r="L73" s="489"/>
      <c r="M73" s="489"/>
      <c r="N73" s="489"/>
      <c r="O73" s="489"/>
      <c r="P73" s="489"/>
      <c r="Q73" s="489"/>
      <c r="R73" s="489"/>
      <c r="S73" s="489"/>
      <c r="T73" s="489"/>
      <c r="U73" s="489"/>
      <c r="V73" s="314"/>
      <c r="W73" s="314"/>
      <c r="X73" s="376"/>
      <c r="Y73" s="376"/>
      <c r="Z73" s="376"/>
      <c r="AA73" s="376"/>
      <c r="AB73" s="51"/>
    </row>
    <row r="74" spans="1:28" ht="51.75" customHeight="1" x14ac:dyDescent="0.25">
      <c r="A74" s="51"/>
      <c r="B74" s="480"/>
      <c r="C74" s="480"/>
      <c r="D74" s="480"/>
      <c r="E74" s="480"/>
      <c r="F74" s="480"/>
      <c r="G74" s="480"/>
      <c r="H74" s="480"/>
      <c r="I74" s="480"/>
      <c r="J74" s="480"/>
      <c r="K74" s="480"/>
      <c r="L74" s="480"/>
      <c r="M74" s="480"/>
      <c r="N74" s="480"/>
      <c r="O74" s="480"/>
      <c r="P74" s="480"/>
      <c r="Q74" s="480"/>
      <c r="R74" s="480"/>
      <c r="S74" s="480"/>
      <c r="T74" s="480"/>
      <c r="U74" s="480"/>
      <c r="V74" s="313"/>
      <c r="W74" s="313"/>
      <c r="X74" s="373"/>
      <c r="Y74" s="373"/>
      <c r="Z74" s="373"/>
      <c r="AA74" s="373"/>
      <c r="AB74" s="51"/>
    </row>
    <row r="75" spans="1:28" ht="21.75" customHeight="1" x14ac:dyDescent="0.25">
      <c r="A75" s="51"/>
      <c r="B75" s="481"/>
      <c r="C75" s="481"/>
      <c r="D75" s="481"/>
      <c r="E75" s="481"/>
      <c r="F75" s="481"/>
      <c r="G75" s="481"/>
      <c r="H75" s="481"/>
      <c r="I75" s="481"/>
      <c r="J75" s="481"/>
      <c r="K75" s="481"/>
      <c r="L75" s="481"/>
      <c r="M75" s="481"/>
      <c r="N75" s="481"/>
      <c r="O75" s="481"/>
      <c r="P75" s="481"/>
      <c r="Q75" s="481"/>
      <c r="R75" s="481"/>
      <c r="S75" s="481"/>
      <c r="T75" s="481"/>
      <c r="U75" s="481"/>
      <c r="V75" s="311"/>
      <c r="W75" s="311"/>
      <c r="X75" s="374"/>
      <c r="Y75" s="374"/>
      <c r="Z75" s="374"/>
      <c r="AA75" s="374"/>
      <c r="AB75" s="51"/>
    </row>
    <row r="76" spans="1:28" ht="23.25" customHeight="1" x14ac:dyDescent="0.25">
      <c r="A76" s="51"/>
      <c r="B76" s="52"/>
      <c r="C76" s="52"/>
      <c r="D76" s="52"/>
      <c r="E76" s="52"/>
      <c r="F76" s="52"/>
      <c r="AB76" s="51"/>
    </row>
    <row r="77" spans="1:28" ht="18.75" customHeight="1" x14ac:dyDescent="0.25">
      <c r="A77" s="51"/>
      <c r="B77" s="482"/>
      <c r="C77" s="482"/>
      <c r="D77" s="482"/>
      <c r="E77" s="482"/>
      <c r="F77" s="482"/>
      <c r="G77" s="482"/>
      <c r="H77" s="482"/>
      <c r="I77" s="482"/>
      <c r="J77" s="482"/>
      <c r="K77" s="482"/>
      <c r="L77" s="482"/>
      <c r="M77" s="482"/>
      <c r="N77" s="482"/>
      <c r="O77" s="482"/>
      <c r="P77" s="482"/>
      <c r="Q77" s="482"/>
      <c r="R77" s="482"/>
      <c r="S77" s="482"/>
      <c r="T77" s="482"/>
      <c r="U77" s="482"/>
      <c r="V77" s="312"/>
      <c r="W77" s="312"/>
      <c r="X77" s="375"/>
      <c r="Y77" s="375"/>
      <c r="Z77" s="375"/>
      <c r="AA77" s="375"/>
      <c r="AB77" s="51"/>
    </row>
    <row r="78" spans="1:28" x14ac:dyDescent="0.25">
      <c r="A78" s="51"/>
      <c r="B78" s="51"/>
      <c r="C78" s="51"/>
      <c r="D78" s="51"/>
      <c r="E78" s="51"/>
      <c r="F78" s="51"/>
      <c r="AB78" s="51"/>
    </row>
    <row r="79" spans="1:28" x14ac:dyDescent="0.25">
      <c r="A79" s="51"/>
      <c r="B79" s="51"/>
      <c r="C79" s="51"/>
      <c r="D79" s="51"/>
      <c r="E79" s="51"/>
      <c r="F79" s="51"/>
      <c r="AB79" s="51"/>
    </row>
    <row r="80" spans="1:28" x14ac:dyDescent="0.25">
      <c r="G80" s="50"/>
      <c r="H80" s="50"/>
      <c r="I80" s="50"/>
      <c r="J80" s="50"/>
      <c r="K80" s="50"/>
      <c r="L80" s="50"/>
      <c r="M80" s="50"/>
      <c r="N80" s="50"/>
      <c r="O80" s="50"/>
      <c r="P80" s="50"/>
      <c r="Q80" s="50"/>
      <c r="R80" s="50"/>
      <c r="S80" s="50"/>
      <c r="T80" s="50"/>
      <c r="U80" s="50"/>
      <c r="V80" s="50"/>
      <c r="W80" s="50"/>
      <c r="X80" s="50"/>
      <c r="Y80" s="50"/>
      <c r="Z80" s="50"/>
      <c r="AA80" s="50"/>
    </row>
    <row r="81" spans="7:27" x14ac:dyDescent="0.25">
      <c r="G81" s="50"/>
      <c r="H81" s="50"/>
      <c r="I81" s="50"/>
      <c r="J81" s="50"/>
      <c r="K81" s="50"/>
      <c r="L81" s="50"/>
      <c r="M81" s="50"/>
      <c r="N81" s="50"/>
      <c r="O81" s="50"/>
      <c r="P81" s="50"/>
      <c r="Q81" s="50"/>
      <c r="R81" s="50"/>
      <c r="S81" s="50"/>
      <c r="T81" s="50"/>
      <c r="U81" s="50"/>
      <c r="V81" s="50"/>
      <c r="W81" s="50"/>
      <c r="X81" s="50"/>
      <c r="Y81" s="50"/>
      <c r="Z81" s="50"/>
      <c r="AA81" s="50"/>
    </row>
    <row r="82" spans="7:27" x14ac:dyDescent="0.25">
      <c r="G82" s="50"/>
      <c r="H82" s="50"/>
      <c r="I82" s="50"/>
      <c r="J82" s="50"/>
      <c r="K82" s="50"/>
      <c r="L82" s="50"/>
      <c r="M82" s="50"/>
      <c r="N82" s="50"/>
      <c r="O82" s="50"/>
      <c r="P82" s="50"/>
      <c r="Q82" s="50"/>
      <c r="R82" s="50"/>
      <c r="S82" s="50"/>
      <c r="T82" s="50"/>
      <c r="U82" s="50"/>
      <c r="V82" s="50"/>
      <c r="W82" s="50"/>
      <c r="X82" s="50"/>
      <c r="Y82" s="50"/>
      <c r="Z82" s="50"/>
      <c r="AA82" s="50"/>
    </row>
    <row r="83" spans="7:27" x14ac:dyDescent="0.25">
      <c r="G83" s="50"/>
      <c r="H83" s="50"/>
      <c r="I83" s="50"/>
      <c r="J83" s="50"/>
      <c r="K83" s="50"/>
      <c r="L83" s="50"/>
      <c r="M83" s="50"/>
      <c r="N83" s="50"/>
      <c r="O83" s="50"/>
      <c r="P83" s="50"/>
      <c r="Q83" s="50"/>
      <c r="R83" s="50"/>
      <c r="S83" s="50"/>
      <c r="T83" s="50"/>
      <c r="U83" s="50"/>
      <c r="V83" s="50"/>
      <c r="W83" s="50"/>
      <c r="X83" s="50"/>
      <c r="Y83" s="50"/>
      <c r="Z83" s="50"/>
      <c r="AA83" s="50"/>
    </row>
    <row r="84" spans="7:27" x14ac:dyDescent="0.25">
      <c r="G84" s="50"/>
      <c r="H84" s="50"/>
      <c r="I84" s="50"/>
      <c r="J84" s="50"/>
      <c r="K84" s="50"/>
      <c r="L84" s="50"/>
      <c r="M84" s="50"/>
      <c r="N84" s="50"/>
      <c r="O84" s="50"/>
      <c r="P84" s="50"/>
      <c r="Q84" s="50"/>
      <c r="R84" s="50"/>
      <c r="S84" s="50"/>
      <c r="T84" s="50"/>
      <c r="U84" s="50"/>
      <c r="V84" s="50"/>
      <c r="W84" s="50"/>
      <c r="X84" s="50"/>
      <c r="Y84" s="50"/>
      <c r="Z84" s="50"/>
      <c r="AA84" s="50"/>
    </row>
    <row r="85" spans="7:27" x14ac:dyDescent="0.25">
      <c r="G85" s="50"/>
      <c r="H85" s="50"/>
      <c r="I85" s="50"/>
      <c r="J85" s="50"/>
      <c r="K85" s="50"/>
      <c r="L85" s="50"/>
      <c r="M85" s="50"/>
      <c r="N85" s="50"/>
      <c r="O85" s="50"/>
      <c r="P85" s="50"/>
      <c r="Q85" s="50"/>
      <c r="R85" s="50"/>
      <c r="S85" s="50"/>
      <c r="T85" s="50"/>
      <c r="U85" s="50"/>
      <c r="V85" s="50"/>
      <c r="W85" s="50"/>
      <c r="X85" s="50"/>
      <c r="Y85" s="50"/>
      <c r="Z85" s="50"/>
      <c r="AA85" s="50"/>
    </row>
    <row r="86" spans="7:27" x14ac:dyDescent="0.25">
      <c r="G86" s="50"/>
      <c r="H86" s="50"/>
      <c r="I86" s="50"/>
      <c r="J86" s="50"/>
      <c r="K86" s="50"/>
      <c r="L86" s="50"/>
      <c r="M86" s="50"/>
      <c r="N86" s="50"/>
      <c r="O86" s="50"/>
      <c r="P86" s="50"/>
      <c r="Q86" s="50"/>
      <c r="R86" s="50"/>
      <c r="S86" s="50"/>
      <c r="T86" s="50"/>
      <c r="U86" s="50"/>
      <c r="V86" s="50"/>
      <c r="W86" s="50"/>
      <c r="X86" s="50"/>
      <c r="Y86" s="50"/>
      <c r="Z86" s="50"/>
      <c r="AA86" s="50"/>
    </row>
    <row r="87" spans="7:27" x14ac:dyDescent="0.25">
      <c r="G87" s="50"/>
      <c r="H87" s="50"/>
      <c r="I87" s="50"/>
      <c r="J87" s="50"/>
      <c r="K87" s="50"/>
      <c r="L87" s="50"/>
      <c r="M87" s="50"/>
      <c r="N87" s="50"/>
      <c r="O87" s="50"/>
      <c r="P87" s="50"/>
      <c r="Q87" s="50"/>
      <c r="R87" s="50"/>
      <c r="S87" s="50"/>
      <c r="T87" s="50"/>
      <c r="U87" s="50"/>
      <c r="V87" s="50"/>
      <c r="W87" s="50"/>
      <c r="X87" s="50"/>
      <c r="Y87" s="50"/>
      <c r="Z87" s="50"/>
      <c r="AA87" s="50"/>
    </row>
    <row r="88" spans="7:27" x14ac:dyDescent="0.25">
      <c r="G88" s="50"/>
      <c r="H88" s="50"/>
      <c r="I88" s="50"/>
      <c r="J88" s="50"/>
      <c r="K88" s="50"/>
      <c r="L88" s="50"/>
      <c r="M88" s="50"/>
      <c r="N88" s="50"/>
      <c r="O88" s="50"/>
      <c r="P88" s="50"/>
      <c r="Q88" s="50"/>
      <c r="R88" s="50"/>
      <c r="S88" s="50"/>
      <c r="T88" s="50"/>
      <c r="U88" s="50"/>
      <c r="V88" s="50"/>
      <c r="W88" s="50"/>
      <c r="X88" s="50"/>
      <c r="Y88" s="50"/>
      <c r="Z88" s="50"/>
      <c r="AA88" s="50"/>
    </row>
    <row r="89" spans="7:27" x14ac:dyDescent="0.25">
      <c r="G89" s="50"/>
      <c r="H89" s="50"/>
      <c r="I89" s="50"/>
      <c r="J89" s="50"/>
      <c r="K89" s="50"/>
      <c r="L89" s="50"/>
      <c r="M89" s="50"/>
      <c r="N89" s="50"/>
      <c r="O89" s="50"/>
      <c r="P89" s="50"/>
      <c r="Q89" s="50"/>
      <c r="R89" s="50"/>
      <c r="S89" s="50"/>
      <c r="T89" s="50"/>
      <c r="U89" s="50"/>
      <c r="V89" s="50"/>
      <c r="W89" s="50"/>
      <c r="X89" s="50"/>
      <c r="Y89" s="50"/>
      <c r="Z89" s="50"/>
      <c r="AA89" s="50"/>
    </row>
    <row r="90" spans="7:27" x14ac:dyDescent="0.25">
      <c r="G90" s="50"/>
      <c r="H90" s="50"/>
      <c r="I90" s="50"/>
      <c r="J90" s="50"/>
      <c r="K90" s="50"/>
      <c r="L90" s="50"/>
      <c r="M90" s="50"/>
      <c r="N90" s="50"/>
      <c r="O90" s="50"/>
      <c r="P90" s="50"/>
      <c r="Q90" s="50"/>
      <c r="R90" s="50"/>
      <c r="S90" s="50"/>
      <c r="T90" s="50"/>
      <c r="U90" s="50"/>
      <c r="V90" s="50"/>
      <c r="W90" s="50"/>
      <c r="X90" s="50"/>
      <c r="Y90" s="50"/>
      <c r="Z90" s="50"/>
      <c r="AA90" s="50"/>
    </row>
    <row r="91" spans="7:27" x14ac:dyDescent="0.25">
      <c r="G91" s="50"/>
      <c r="H91" s="50"/>
      <c r="I91" s="50"/>
      <c r="J91" s="50"/>
      <c r="K91" s="50"/>
      <c r="L91" s="50"/>
      <c r="M91" s="50"/>
      <c r="N91" s="50"/>
      <c r="O91" s="50"/>
      <c r="P91" s="50"/>
      <c r="Q91" s="50"/>
      <c r="R91" s="50"/>
      <c r="S91" s="50"/>
      <c r="T91" s="50"/>
      <c r="U91" s="50"/>
      <c r="V91" s="50"/>
      <c r="W91" s="50"/>
      <c r="X91" s="50"/>
      <c r="Y91" s="50"/>
      <c r="Z91" s="50"/>
      <c r="AA91" s="50"/>
    </row>
    <row r="92" spans="7:27" x14ac:dyDescent="0.25">
      <c r="G92" s="50"/>
      <c r="H92" s="50"/>
      <c r="I92" s="50"/>
      <c r="J92" s="50"/>
      <c r="K92" s="50"/>
      <c r="L92" s="50"/>
      <c r="M92" s="50"/>
      <c r="N92" s="50"/>
      <c r="O92" s="50"/>
      <c r="P92" s="50"/>
      <c r="Q92" s="50"/>
      <c r="R92" s="50"/>
      <c r="S92" s="50"/>
      <c r="T92" s="50"/>
      <c r="U92" s="50"/>
      <c r="V92" s="50"/>
      <c r="W92" s="50"/>
      <c r="X92" s="50"/>
      <c r="Y92" s="50"/>
      <c r="Z92" s="50"/>
      <c r="AA92" s="50"/>
    </row>
  </sheetData>
  <mergeCells count="39">
    <mergeCell ref="A12:AC12"/>
    <mergeCell ref="C20:D21"/>
    <mergeCell ref="A20:A22"/>
    <mergeCell ref="E20:F21"/>
    <mergeCell ref="P20:S20"/>
    <mergeCell ref="P21:Q21"/>
    <mergeCell ref="R21:S21"/>
    <mergeCell ref="G20:G22"/>
    <mergeCell ref="L20:O20"/>
    <mergeCell ref="N21:O21"/>
    <mergeCell ref="A14:AC14"/>
    <mergeCell ref="A15:AC15"/>
    <mergeCell ref="A16:AC16"/>
    <mergeCell ref="A18:AC18"/>
    <mergeCell ref="AB20:AC21"/>
    <mergeCell ref="X20:AA20"/>
    <mergeCell ref="A4:AC4"/>
    <mergeCell ref="A6:AC6"/>
    <mergeCell ref="A8:AC8"/>
    <mergeCell ref="A9:AC9"/>
    <mergeCell ref="A11:AC11"/>
    <mergeCell ref="B75:U75"/>
    <mergeCell ref="B77:U77"/>
    <mergeCell ref="B20:B22"/>
    <mergeCell ref="T20:W20"/>
    <mergeCell ref="T21:U21"/>
    <mergeCell ref="V21:W21"/>
    <mergeCell ref="B66:U66"/>
    <mergeCell ref="B68:U68"/>
    <mergeCell ref="B70:U70"/>
    <mergeCell ref="B72:U72"/>
    <mergeCell ref="B73:U73"/>
    <mergeCell ref="H20:K20"/>
    <mergeCell ref="H21:I21"/>
    <mergeCell ref="X21:Y21"/>
    <mergeCell ref="Z21:AA21"/>
    <mergeCell ref="J21:K21"/>
    <mergeCell ref="L21:M21"/>
    <mergeCell ref="B74:U74"/>
  </mergeCells>
  <conditionalFormatting sqref="C24:F64 H30:Q30 W30">
    <cfRule type="cellIs" dxfId="11" priority="17" operator="notEqual">
      <formula>0</formula>
    </cfRule>
  </conditionalFormatting>
  <conditionalFormatting sqref="P31:Q64 P24:Q29 W24:W29 W31:W64">
    <cfRule type="cellIs" dxfId="10" priority="15" operator="notEqual">
      <formula>0</formula>
    </cfRule>
  </conditionalFormatting>
  <conditionalFormatting sqref="H24:O29 H31:O64">
    <cfRule type="cellIs" dxfId="9" priority="13" operator="notEqual">
      <formula>0</formula>
    </cfRule>
  </conditionalFormatting>
  <conditionalFormatting sqref="G24:G64">
    <cfRule type="cellIs" dxfId="8" priority="11" operator="notEqual">
      <formula>0</formula>
    </cfRule>
  </conditionalFormatting>
  <conditionalFormatting sqref="X24:AA24 X35:AA64 Y25:AA34">
    <cfRule type="cellIs" dxfId="7" priority="10" operator="notEqual">
      <formula>0</formula>
    </cfRule>
  </conditionalFormatting>
  <conditionalFormatting sqref="X25:X34">
    <cfRule type="cellIs" dxfId="6" priority="9" operator="notEqual">
      <formula>0</formula>
    </cfRule>
  </conditionalFormatting>
  <conditionalFormatting sqref="AC25:AC64">
    <cfRule type="cellIs" dxfId="5" priority="7" operator="notEqual">
      <formula>0</formula>
    </cfRule>
  </conditionalFormatting>
  <conditionalFormatting sqref="AB25:AB64">
    <cfRule type="cellIs" dxfId="4" priority="8" operator="notEqual">
      <formula>0</formula>
    </cfRule>
  </conditionalFormatting>
  <conditionalFormatting sqref="AC24">
    <cfRule type="cellIs" dxfId="3" priority="3" operator="notEqual">
      <formula>0</formula>
    </cfRule>
  </conditionalFormatting>
  <conditionalFormatting sqref="AB24">
    <cfRule type="cellIs" dxfId="2" priority="4" operator="notEqual">
      <formula>0</formula>
    </cfRule>
  </conditionalFormatting>
  <conditionalFormatting sqref="R30:V30">
    <cfRule type="cellIs" dxfId="1" priority="2" operator="notEqual">
      <formula>0</formula>
    </cfRule>
  </conditionalFormatting>
  <conditionalFormatting sqref="R24:V29 R31:V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M26" sqref="M26"/>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394" t="str">
        <f>'6.2. Паспорт фин осв ввод'!A4</f>
        <v>Год раскрытия информации: 2026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3"/>
    </row>
    <row r="7" spans="1:48" ht="18.75" x14ac:dyDescent="0.25">
      <c r="A7" s="450" t="s">
        <v>6</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row>
    <row r="8" spans="1:48" ht="18.75" x14ac:dyDescent="0.25">
      <c r="A8" s="450"/>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450"/>
      <c r="AI8" s="450"/>
      <c r="AJ8" s="450"/>
      <c r="AK8" s="450"/>
      <c r="AL8" s="450"/>
      <c r="AM8" s="450"/>
      <c r="AN8" s="450"/>
      <c r="AO8" s="450"/>
      <c r="AP8" s="450"/>
      <c r="AQ8" s="450"/>
      <c r="AR8" s="450"/>
      <c r="AS8" s="450"/>
      <c r="AT8" s="450"/>
      <c r="AU8" s="450"/>
      <c r="AV8" s="450"/>
    </row>
    <row r="9" spans="1:48" ht="15.75" x14ac:dyDescent="0.25">
      <c r="A9" s="406" t="str">
        <f>'6.2. Паспорт фин осв ввод'!A8</f>
        <v>Акционерное общество "Россети Янтарь" ДЗО  ПАО "Россети"</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10" t="s">
        <v>5</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ht="15.75" x14ac:dyDescent="0.25">
      <c r="A12" s="406" t="str">
        <f>'6.2. Паспорт фин осв ввод'!A11</f>
        <v>L_16-0257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10" t="s">
        <v>4</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15.75" x14ac:dyDescent="0.25">
      <c r="A15" s="412" t="str">
        <f>'6.2. Паспорт фин осв ввод'!A14</f>
        <v>Строительство КЛ 15 кВ взамен существующей ВЛ 15 кВ № 15-21 (инв. № 5114657) протяженностью 1,7 км в Гурьевском районе</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0" t="s">
        <v>3</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20"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20" customFormat="1" x14ac:dyDescent="0.25">
      <c r="A21" s="521" t="s">
        <v>380</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8" s="20" customFormat="1" ht="58.5" customHeight="1" x14ac:dyDescent="0.25">
      <c r="A22" s="512" t="s">
        <v>49</v>
      </c>
      <c r="B22" s="523" t="s">
        <v>21</v>
      </c>
      <c r="C22" s="512" t="s">
        <v>48</v>
      </c>
      <c r="D22" s="512" t="s">
        <v>47</v>
      </c>
      <c r="E22" s="526" t="s">
        <v>390</v>
      </c>
      <c r="F22" s="527"/>
      <c r="G22" s="527"/>
      <c r="H22" s="527"/>
      <c r="I22" s="527"/>
      <c r="J22" s="527"/>
      <c r="K22" s="527"/>
      <c r="L22" s="528"/>
      <c r="M22" s="512" t="s">
        <v>46</v>
      </c>
      <c r="N22" s="512" t="s">
        <v>45</v>
      </c>
      <c r="O22" s="512" t="s">
        <v>44</v>
      </c>
      <c r="P22" s="507" t="s">
        <v>208</v>
      </c>
      <c r="Q22" s="507" t="s">
        <v>43</v>
      </c>
      <c r="R22" s="507" t="s">
        <v>42</v>
      </c>
      <c r="S22" s="507" t="s">
        <v>41</v>
      </c>
      <c r="T22" s="507"/>
      <c r="U22" s="529" t="s">
        <v>40</v>
      </c>
      <c r="V22" s="529" t="s">
        <v>39</v>
      </c>
      <c r="W22" s="507" t="s">
        <v>38</v>
      </c>
      <c r="X22" s="507" t="s">
        <v>37</v>
      </c>
      <c r="Y22" s="507" t="s">
        <v>36</v>
      </c>
      <c r="Z22" s="514" t="s">
        <v>35</v>
      </c>
      <c r="AA22" s="507" t="s">
        <v>34</v>
      </c>
      <c r="AB22" s="507" t="s">
        <v>33</v>
      </c>
      <c r="AC22" s="507" t="s">
        <v>32</v>
      </c>
      <c r="AD22" s="507" t="s">
        <v>31</v>
      </c>
      <c r="AE22" s="507" t="s">
        <v>30</v>
      </c>
      <c r="AF22" s="507" t="s">
        <v>29</v>
      </c>
      <c r="AG22" s="507"/>
      <c r="AH22" s="507"/>
      <c r="AI22" s="507"/>
      <c r="AJ22" s="507"/>
      <c r="AK22" s="507"/>
      <c r="AL22" s="507" t="s">
        <v>28</v>
      </c>
      <c r="AM22" s="507"/>
      <c r="AN22" s="507"/>
      <c r="AO22" s="507"/>
      <c r="AP22" s="507" t="s">
        <v>27</v>
      </c>
      <c r="AQ22" s="507"/>
      <c r="AR22" s="507" t="s">
        <v>26</v>
      </c>
      <c r="AS22" s="507" t="s">
        <v>25</v>
      </c>
      <c r="AT22" s="507" t="s">
        <v>24</v>
      </c>
      <c r="AU22" s="507" t="s">
        <v>23</v>
      </c>
      <c r="AV22" s="515" t="s">
        <v>22</v>
      </c>
    </row>
    <row r="23" spans="1:48" s="20" customFormat="1" ht="64.5" customHeight="1" x14ac:dyDescent="0.25">
      <c r="A23" s="522"/>
      <c r="B23" s="524"/>
      <c r="C23" s="522"/>
      <c r="D23" s="522"/>
      <c r="E23" s="517" t="s">
        <v>20</v>
      </c>
      <c r="F23" s="508" t="s">
        <v>124</v>
      </c>
      <c r="G23" s="508" t="s">
        <v>123</v>
      </c>
      <c r="H23" s="508" t="s">
        <v>122</v>
      </c>
      <c r="I23" s="510" t="s">
        <v>327</v>
      </c>
      <c r="J23" s="510" t="s">
        <v>328</v>
      </c>
      <c r="K23" s="510" t="s">
        <v>329</v>
      </c>
      <c r="L23" s="508" t="s">
        <v>73</v>
      </c>
      <c r="M23" s="522"/>
      <c r="N23" s="522"/>
      <c r="O23" s="522"/>
      <c r="P23" s="507"/>
      <c r="Q23" s="507"/>
      <c r="R23" s="507"/>
      <c r="S23" s="519" t="s">
        <v>1</v>
      </c>
      <c r="T23" s="519" t="s">
        <v>8</v>
      </c>
      <c r="U23" s="529"/>
      <c r="V23" s="529"/>
      <c r="W23" s="507"/>
      <c r="X23" s="507"/>
      <c r="Y23" s="507"/>
      <c r="Z23" s="507"/>
      <c r="AA23" s="507"/>
      <c r="AB23" s="507"/>
      <c r="AC23" s="507"/>
      <c r="AD23" s="507"/>
      <c r="AE23" s="507"/>
      <c r="AF23" s="507" t="s">
        <v>19</v>
      </c>
      <c r="AG23" s="507"/>
      <c r="AH23" s="507" t="s">
        <v>18</v>
      </c>
      <c r="AI23" s="507"/>
      <c r="AJ23" s="512" t="s">
        <v>17</v>
      </c>
      <c r="AK23" s="512" t="s">
        <v>16</v>
      </c>
      <c r="AL23" s="512" t="s">
        <v>15</v>
      </c>
      <c r="AM23" s="512" t="s">
        <v>14</v>
      </c>
      <c r="AN23" s="512" t="s">
        <v>13</v>
      </c>
      <c r="AO23" s="512" t="s">
        <v>12</v>
      </c>
      <c r="AP23" s="512" t="s">
        <v>11</v>
      </c>
      <c r="AQ23" s="530" t="s">
        <v>8</v>
      </c>
      <c r="AR23" s="507"/>
      <c r="AS23" s="507"/>
      <c r="AT23" s="507"/>
      <c r="AU23" s="507"/>
      <c r="AV23" s="516"/>
    </row>
    <row r="24" spans="1:48" s="20" customFormat="1" ht="96.75" customHeight="1" x14ac:dyDescent="0.25">
      <c r="A24" s="513"/>
      <c r="B24" s="525"/>
      <c r="C24" s="513"/>
      <c r="D24" s="513"/>
      <c r="E24" s="518"/>
      <c r="F24" s="509"/>
      <c r="G24" s="509"/>
      <c r="H24" s="509"/>
      <c r="I24" s="511"/>
      <c r="J24" s="511"/>
      <c r="K24" s="511"/>
      <c r="L24" s="509"/>
      <c r="M24" s="513"/>
      <c r="N24" s="513"/>
      <c r="O24" s="513"/>
      <c r="P24" s="507"/>
      <c r="Q24" s="507"/>
      <c r="R24" s="507"/>
      <c r="S24" s="520"/>
      <c r="T24" s="520"/>
      <c r="U24" s="529"/>
      <c r="V24" s="529"/>
      <c r="W24" s="507"/>
      <c r="X24" s="507"/>
      <c r="Y24" s="507"/>
      <c r="Z24" s="507"/>
      <c r="AA24" s="507"/>
      <c r="AB24" s="507"/>
      <c r="AC24" s="507"/>
      <c r="AD24" s="507"/>
      <c r="AE24" s="507"/>
      <c r="AF24" s="89" t="s">
        <v>10</v>
      </c>
      <c r="AG24" s="89" t="s">
        <v>9</v>
      </c>
      <c r="AH24" s="90" t="s">
        <v>1</v>
      </c>
      <c r="AI24" s="90" t="s">
        <v>8</v>
      </c>
      <c r="AJ24" s="513"/>
      <c r="AK24" s="513"/>
      <c r="AL24" s="513"/>
      <c r="AM24" s="513"/>
      <c r="AN24" s="513"/>
      <c r="AO24" s="513"/>
      <c r="AP24" s="513"/>
      <c r="AQ24" s="531"/>
      <c r="AR24" s="507"/>
      <c r="AS24" s="507"/>
      <c r="AT24" s="507"/>
      <c r="AU24" s="507"/>
      <c r="AV24" s="516"/>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2.75" x14ac:dyDescent="0.2">
      <c r="A26" s="343">
        <v>1</v>
      </c>
      <c r="B26" s="344" t="s">
        <v>538</v>
      </c>
      <c r="C26" s="344" t="s">
        <v>60</v>
      </c>
      <c r="D26" s="345">
        <f>'6.1. Паспорт сетевой график'!H53</f>
        <v>46752</v>
      </c>
      <c r="E26" s="346"/>
      <c r="F26" s="347"/>
      <c r="G26" s="347">
        <f>'6.2. Паспорт фин осв ввод'!D37</f>
        <v>0</v>
      </c>
      <c r="H26" s="347"/>
      <c r="I26" s="347">
        <f>'6.2. Паспорт фин осв ввод'!D39</f>
        <v>0</v>
      </c>
      <c r="J26" s="347">
        <f>'6.2. Паспорт фин осв ввод'!D40</f>
        <v>0</v>
      </c>
      <c r="K26" s="347">
        <f>'6.2. Паспорт фин осв ввод'!D41</f>
        <v>1.7</v>
      </c>
      <c r="L26" s="346"/>
      <c r="M26" s="348"/>
      <c r="N26" s="348"/>
      <c r="O26" s="348"/>
      <c r="P26" s="349"/>
      <c r="Q26" s="348"/>
      <c r="R26" s="349"/>
      <c r="S26" s="348"/>
      <c r="T26" s="348"/>
      <c r="U26" s="346"/>
      <c r="V26" s="346"/>
      <c r="W26" s="348"/>
      <c r="X26" s="349"/>
      <c r="Y26" s="348"/>
      <c r="Z26" s="350"/>
      <c r="AA26" s="349"/>
      <c r="AB26" s="349"/>
      <c r="AC26" s="349"/>
      <c r="AD26" s="349"/>
      <c r="AE26" s="349"/>
      <c r="AF26" s="346"/>
      <c r="AG26" s="348"/>
      <c r="AH26" s="350"/>
      <c r="AI26" s="350"/>
      <c r="AJ26" s="350"/>
      <c r="AK26" s="350"/>
      <c r="AL26" s="348"/>
      <c r="AM26" s="348"/>
      <c r="AN26" s="350"/>
      <c r="AO26" s="348"/>
      <c r="AP26" s="350"/>
      <c r="AQ26" s="350"/>
      <c r="AR26" s="350"/>
      <c r="AS26" s="350"/>
      <c r="AT26" s="350"/>
      <c r="AU26" s="348"/>
      <c r="AV26" s="3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Normal="90" zoomScaleSheetLayoutView="80" workbookViewId="0">
      <selection activeCell="C58" sqref="C1:C1048576"/>
    </sheetView>
  </sheetViews>
  <sheetFormatPr defaultRowHeight="15.75" x14ac:dyDescent="0.25"/>
  <cols>
    <col min="1" max="2" width="66.140625" style="72" customWidth="1"/>
    <col min="3" max="3" width="9.140625" style="73" hidden="1" customWidth="1"/>
    <col min="4" max="256" width="9.140625" style="73"/>
    <col min="257" max="258" width="66.140625" style="73" customWidth="1"/>
    <col min="259" max="512" width="9.140625" style="73"/>
    <col min="513" max="514" width="66.140625" style="73" customWidth="1"/>
    <col min="515" max="768" width="9.140625" style="73"/>
    <col min="769" max="770" width="66.140625" style="73" customWidth="1"/>
    <col min="771" max="1024" width="9.140625" style="73"/>
    <col min="1025" max="1026" width="66.140625" style="73" customWidth="1"/>
    <col min="1027" max="1280" width="9.140625" style="73"/>
    <col min="1281" max="1282" width="66.140625" style="73" customWidth="1"/>
    <col min="1283" max="1536" width="9.140625" style="73"/>
    <col min="1537" max="1538" width="66.140625" style="73" customWidth="1"/>
    <col min="1539" max="1792" width="9.140625" style="73"/>
    <col min="1793" max="1794" width="66.140625" style="73" customWidth="1"/>
    <col min="1795" max="2048" width="9.140625" style="73"/>
    <col min="2049" max="2050" width="66.140625" style="73" customWidth="1"/>
    <col min="2051" max="2304" width="9.140625" style="73"/>
    <col min="2305" max="2306" width="66.140625" style="73" customWidth="1"/>
    <col min="2307" max="2560" width="9.140625" style="73"/>
    <col min="2561" max="2562" width="66.140625" style="73" customWidth="1"/>
    <col min="2563" max="2816" width="9.140625" style="73"/>
    <col min="2817" max="2818" width="66.140625" style="73" customWidth="1"/>
    <col min="2819" max="3072" width="9.140625" style="73"/>
    <col min="3073" max="3074" width="66.140625" style="73" customWidth="1"/>
    <col min="3075" max="3328" width="9.140625" style="73"/>
    <col min="3329" max="3330" width="66.140625" style="73" customWidth="1"/>
    <col min="3331" max="3584" width="9.140625" style="73"/>
    <col min="3585" max="3586" width="66.140625" style="73" customWidth="1"/>
    <col min="3587" max="3840" width="9.140625" style="73"/>
    <col min="3841" max="3842" width="66.140625" style="73" customWidth="1"/>
    <col min="3843" max="4096" width="9.140625" style="73"/>
    <col min="4097" max="4098" width="66.140625" style="73" customWidth="1"/>
    <col min="4099" max="4352" width="9.140625" style="73"/>
    <col min="4353" max="4354" width="66.140625" style="73" customWidth="1"/>
    <col min="4355" max="4608" width="9.140625" style="73"/>
    <col min="4609" max="4610" width="66.140625" style="73" customWidth="1"/>
    <col min="4611" max="4864" width="9.140625" style="73"/>
    <col min="4865" max="4866" width="66.140625" style="73" customWidth="1"/>
    <col min="4867" max="5120" width="9.140625" style="73"/>
    <col min="5121" max="5122" width="66.140625" style="73" customWidth="1"/>
    <col min="5123" max="5376" width="9.140625" style="73"/>
    <col min="5377" max="5378" width="66.140625" style="73" customWidth="1"/>
    <col min="5379" max="5632" width="9.140625" style="73"/>
    <col min="5633" max="5634" width="66.140625" style="73" customWidth="1"/>
    <col min="5635" max="5888" width="9.140625" style="73"/>
    <col min="5889" max="5890" width="66.140625" style="73" customWidth="1"/>
    <col min="5891" max="6144" width="9.140625" style="73"/>
    <col min="6145" max="6146" width="66.140625" style="73" customWidth="1"/>
    <col min="6147" max="6400" width="9.140625" style="73"/>
    <col min="6401" max="6402" width="66.140625" style="73" customWidth="1"/>
    <col min="6403" max="6656" width="9.140625" style="73"/>
    <col min="6657" max="6658" width="66.140625" style="73" customWidth="1"/>
    <col min="6659" max="6912" width="9.140625" style="73"/>
    <col min="6913" max="6914" width="66.140625" style="73" customWidth="1"/>
    <col min="6915" max="7168" width="9.140625" style="73"/>
    <col min="7169" max="7170" width="66.140625" style="73" customWidth="1"/>
    <col min="7171" max="7424" width="9.140625" style="73"/>
    <col min="7425" max="7426" width="66.140625" style="73" customWidth="1"/>
    <col min="7427" max="7680" width="9.140625" style="73"/>
    <col min="7681" max="7682" width="66.140625" style="73" customWidth="1"/>
    <col min="7683" max="7936" width="9.140625" style="73"/>
    <col min="7937" max="7938" width="66.140625" style="73" customWidth="1"/>
    <col min="7939" max="8192" width="9.140625" style="73"/>
    <col min="8193" max="8194" width="66.140625" style="73" customWidth="1"/>
    <col min="8195" max="8448" width="9.140625" style="73"/>
    <col min="8449" max="8450" width="66.140625" style="73" customWidth="1"/>
    <col min="8451" max="8704" width="9.140625" style="73"/>
    <col min="8705" max="8706" width="66.140625" style="73" customWidth="1"/>
    <col min="8707" max="8960" width="9.140625" style="73"/>
    <col min="8961" max="8962" width="66.140625" style="73" customWidth="1"/>
    <col min="8963" max="9216" width="9.140625" style="73"/>
    <col min="9217" max="9218" width="66.140625" style="73" customWidth="1"/>
    <col min="9219" max="9472" width="9.140625" style="73"/>
    <col min="9473" max="9474" width="66.140625" style="73" customWidth="1"/>
    <col min="9475" max="9728" width="9.140625" style="73"/>
    <col min="9729" max="9730" width="66.140625" style="73" customWidth="1"/>
    <col min="9731" max="9984" width="9.140625" style="73"/>
    <col min="9985" max="9986" width="66.140625" style="73" customWidth="1"/>
    <col min="9987" max="10240" width="9.140625" style="73"/>
    <col min="10241" max="10242" width="66.140625" style="73" customWidth="1"/>
    <col min="10243" max="10496" width="9.140625" style="73"/>
    <col min="10497" max="10498" width="66.140625" style="73" customWidth="1"/>
    <col min="10499" max="10752" width="9.140625" style="73"/>
    <col min="10753" max="10754" width="66.140625" style="73" customWidth="1"/>
    <col min="10755" max="11008" width="9.140625" style="73"/>
    <col min="11009" max="11010" width="66.140625" style="73" customWidth="1"/>
    <col min="11011" max="11264" width="9.140625" style="73"/>
    <col min="11265" max="11266" width="66.140625" style="73" customWidth="1"/>
    <col min="11267" max="11520" width="9.140625" style="73"/>
    <col min="11521" max="11522" width="66.140625" style="73" customWidth="1"/>
    <col min="11523" max="11776" width="9.140625" style="73"/>
    <col min="11777" max="11778" width="66.140625" style="73" customWidth="1"/>
    <col min="11779" max="12032" width="9.140625" style="73"/>
    <col min="12033" max="12034" width="66.140625" style="73" customWidth="1"/>
    <col min="12035" max="12288" width="9.140625" style="73"/>
    <col min="12289" max="12290" width="66.140625" style="73" customWidth="1"/>
    <col min="12291" max="12544" width="9.140625" style="73"/>
    <col min="12545" max="12546" width="66.140625" style="73" customWidth="1"/>
    <col min="12547" max="12800" width="9.140625" style="73"/>
    <col min="12801" max="12802" width="66.140625" style="73" customWidth="1"/>
    <col min="12803" max="13056" width="9.140625" style="73"/>
    <col min="13057" max="13058" width="66.140625" style="73" customWidth="1"/>
    <col min="13059" max="13312" width="9.140625" style="73"/>
    <col min="13313" max="13314" width="66.140625" style="73" customWidth="1"/>
    <col min="13315" max="13568" width="9.140625" style="73"/>
    <col min="13569" max="13570" width="66.140625" style="73" customWidth="1"/>
    <col min="13571" max="13824" width="9.140625" style="73"/>
    <col min="13825" max="13826" width="66.140625" style="73" customWidth="1"/>
    <col min="13827" max="14080" width="9.140625" style="73"/>
    <col min="14081" max="14082" width="66.140625" style="73" customWidth="1"/>
    <col min="14083" max="14336" width="9.140625" style="73"/>
    <col min="14337" max="14338" width="66.140625" style="73" customWidth="1"/>
    <col min="14339" max="14592" width="9.140625" style="73"/>
    <col min="14593" max="14594" width="66.140625" style="73" customWidth="1"/>
    <col min="14595" max="14848" width="9.140625" style="73"/>
    <col min="14849" max="14850" width="66.140625" style="73" customWidth="1"/>
    <col min="14851" max="15104" width="9.140625" style="73"/>
    <col min="15105" max="15106" width="66.140625" style="73" customWidth="1"/>
    <col min="15107" max="15360" width="9.140625" style="73"/>
    <col min="15361" max="15362" width="66.140625" style="73" customWidth="1"/>
    <col min="15363" max="15616" width="9.140625" style="73"/>
    <col min="15617" max="15618" width="66.140625" style="73" customWidth="1"/>
    <col min="15619" max="15872" width="9.140625" style="73"/>
    <col min="15873" max="15874" width="66.140625" style="73" customWidth="1"/>
    <col min="15875" max="16128" width="9.140625" style="73"/>
    <col min="16129" max="16130" width="66.140625" style="73" customWidth="1"/>
    <col min="16131" max="16384" width="9.140625" style="73"/>
  </cols>
  <sheetData>
    <row r="1" spans="1:8" ht="18.75" x14ac:dyDescent="0.25">
      <c r="B1" s="35" t="s">
        <v>65</v>
      </c>
    </row>
    <row r="2" spans="1:8" ht="18.75" x14ac:dyDescent="0.3">
      <c r="B2" s="13" t="s">
        <v>7</v>
      </c>
    </row>
    <row r="3" spans="1:8" ht="18.75" x14ac:dyDescent="0.3">
      <c r="B3" s="13" t="s">
        <v>397</v>
      </c>
    </row>
    <row r="4" spans="1:8" x14ac:dyDescent="0.25">
      <c r="B4" s="38"/>
    </row>
    <row r="5" spans="1:8" ht="18.75" x14ac:dyDescent="0.3">
      <c r="A5" s="535" t="str">
        <f>'1. паспорт местоположение'!A5:C5</f>
        <v>Год раскрытия информации: 2026 год</v>
      </c>
      <c r="B5" s="535"/>
      <c r="C5" s="61"/>
      <c r="D5" s="61"/>
      <c r="E5" s="61"/>
      <c r="F5" s="61"/>
      <c r="G5" s="61"/>
      <c r="H5" s="61"/>
    </row>
    <row r="6" spans="1:8" ht="18.75" x14ac:dyDescent="0.3">
      <c r="A6" s="315"/>
      <c r="B6" s="315"/>
      <c r="C6" s="315"/>
      <c r="D6" s="315"/>
      <c r="E6" s="315"/>
      <c r="F6" s="315"/>
      <c r="G6" s="315"/>
      <c r="H6" s="315"/>
    </row>
    <row r="7" spans="1:8" ht="18.75" x14ac:dyDescent="0.25">
      <c r="A7" s="450" t="s">
        <v>6</v>
      </c>
      <c r="B7" s="450"/>
      <c r="C7" s="93"/>
      <c r="D7" s="93"/>
      <c r="E7" s="93"/>
      <c r="F7" s="93"/>
      <c r="G7" s="93"/>
      <c r="H7" s="93"/>
    </row>
    <row r="8" spans="1:8" ht="18.75" x14ac:dyDescent="0.25">
      <c r="A8" s="93"/>
      <c r="B8" s="93"/>
      <c r="C8" s="93"/>
      <c r="D8" s="93"/>
      <c r="E8" s="93"/>
      <c r="F8" s="93"/>
      <c r="G8" s="93"/>
      <c r="H8" s="93"/>
    </row>
    <row r="9" spans="1:8" x14ac:dyDescent="0.25">
      <c r="A9" s="536" t="str">
        <f>'1. паспорт местоположение'!A9:C9</f>
        <v>Акционерное общество "Россети Янтарь" ДЗО  ПАО "Россети"</v>
      </c>
      <c r="B9" s="536"/>
      <c r="C9" s="94"/>
      <c r="D9" s="94"/>
      <c r="E9" s="94"/>
      <c r="F9" s="94"/>
      <c r="G9" s="94"/>
      <c r="H9" s="94"/>
    </row>
    <row r="10" spans="1:8" x14ac:dyDescent="0.25">
      <c r="A10" s="397" t="s">
        <v>5</v>
      </c>
      <c r="B10" s="397"/>
      <c r="C10" s="95"/>
      <c r="D10" s="95"/>
      <c r="E10" s="95"/>
      <c r="F10" s="95"/>
      <c r="G10" s="95"/>
      <c r="H10" s="95"/>
    </row>
    <row r="11" spans="1:8" ht="18.75" x14ac:dyDescent="0.25">
      <c r="A11" s="93"/>
      <c r="B11" s="93"/>
      <c r="C11" s="93"/>
      <c r="D11" s="93"/>
      <c r="E11" s="93"/>
      <c r="F11" s="93"/>
      <c r="G11" s="93"/>
      <c r="H11" s="93"/>
    </row>
    <row r="12" spans="1:8" x14ac:dyDescent="0.25">
      <c r="A12" s="536" t="str">
        <f>'1. паспорт местоположение'!A12:C12</f>
        <v>L_16-0257</v>
      </c>
      <c r="B12" s="536"/>
      <c r="C12" s="94"/>
      <c r="D12" s="94"/>
      <c r="E12" s="94"/>
      <c r="F12" s="94"/>
      <c r="G12" s="94"/>
      <c r="H12" s="94"/>
    </row>
    <row r="13" spans="1:8" x14ac:dyDescent="0.25">
      <c r="A13" s="397" t="s">
        <v>4</v>
      </c>
      <c r="B13" s="397"/>
      <c r="C13" s="95"/>
      <c r="D13" s="95"/>
      <c r="E13" s="95"/>
      <c r="F13" s="95"/>
      <c r="G13" s="95"/>
      <c r="H13" s="95"/>
    </row>
    <row r="14" spans="1:8" ht="18.75" x14ac:dyDescent="0.25">
      <c r="A14" s="9"/>
      <c r="B14" s="9"/>
      <c r="C14" s="9"/>
      <c r="D14" s="9"/>
      <c r="E14" s="9"/>
      <c r="F14" s="9"/>
      <c r="G14" s="9"/>
      <c r="H14" s="9"/>
    </row>
    <row r="15" spans="1:8" x14ac:dyDescent="0.25">
      <c r="A15" s="537" t="str">
        <f>'1. паспорт местоположение'!A15:C15</f>
        <v>Строительство КЛ 15 кВ взамен существующей ВЛ 15 кВ № 15-21 (инв. № 5114657) протяженностью 1,7 км в Гурьевском районе</v>
      </c>
      <c r="B15" s="537"/>
      <c r="C15" s="94"/>
      <c r="D15" s="94"/>
      <c r="E15" s="94"/>
      <c r="F15" s="94"/>
      <c r="G15" s="94"/>
      <c r="H15" s="94"/>
    </row>
    <row r="16" spans="1:8" x14ac:dyDescent="0.25">
      <c r="A16" s="397" t="s">
        <v>3</v>
      </c>
      <c r="B16" s="397"/>
      <c r="C16" s="95"/>
      <c r="D16" s="95"/>
      <c r="E16" s="95"/>
      <c r="F16" s="95"/>
      <c r="G16" s="95"/>
      <c r="H16" s="95"/>
    </row>
    <row r="17" spans="1:4" x14ac:dyDescent="0.25">
      <c r="B17" s="74"/>
    </row>
    <row r="18" spans="1:4" x14ac:dyDescent="0.25">
      <c r="A18" s="538" t="s">
        <v>381</v>
      </c>
      <c r="B18" s="539"/>
    </row>
    <row r="19" spans="1:4" x14ac:dyDescent="0.25">
      <c r="B19" s="38"/>
    </row>
    <row r="20" spans="1:4" ht="16.5" thickBot="1" x14ac:dyDescent="0.3">
      <c r="B20" s="75"/>
    </row>
    <row r="21" spans="1:4" ht="30.75" thickBot="1" x14ac:dyDescent="0.3">
      <c r="A21" s="351" t="s">
        <v>281</v>
      </c>
      <c r="B21" s="352" t="str">
        <f>A15</f>
        <v>Строительство КЛ 15 кВ взамен существующей ВЛ 15 кВ № 15-21 (инв. № 5114657) протяженностью 1,7 км в Гурьевском районе</v>
      </c>
    </row>
    <row r="22" spans="1:4" ht="16.5" thickBot="1" x14ac:dyDescent="0.3">
      <c r="A22" s="76" t="s">
        <v>282</v>
      </c>
      <c r="B22" s="352" t="str">
        <f>CONCATENATE('1. паспорт местоположение'!C26,", ",'1. паспорт местоположение'!C27)</f>
        <v>Калининградская область, Гурьевcкий муниципальный округ</v>
      </c>
    </row>
    <row r="23" spans="1:4" ht="16.5" thickBot="1" x14ac:dyDescent="0.3">
      <c r="A23" s="76" t="s">
        <v>264</v>
      </c>
      <c r="B23" s="353" t="s">
        <v>537</v>
      </c>
    </row>
    <row r="24" spans="1:4" ht="16.5" thickBot="1" x14ac:dyDescent="0.3">
      <c r="A24" s="76" t="s">
        <v>283</v>
      </c>
      <c r="B24" s="353" t="s">
        <v>534</v>
      </c>
    </row>
    <row r="25" spans="1:4" ht="16.5" thickBot="1" x14ac:dyDescent="0.3">
      <c r="A25" s="77" t="s">
        <v>284</v>
      </c>
      <c r="B25" s="352">
        <v>2027</v>
      </c>
    </row>
    <row r="26" spans="1:4" ht="16.5" thickBot="1" x14ac:dyDescent="0.3">
      <c r="A26" s="78" t="s">
        <v>285</v>
      </c>
      <c r="B26" s="245" t="s">
        <v>413</v>
      </c>
    </row>
    <row r="27" spans="1:4" ht="29.25" thickBot="1" x14ac:dyDescent="0.3">
      <c r="A27" s="84" t="s">
        <v>543</v>
      </c>
      <c r="B27" s="354">
        <f>'6.2. Паспорт фин осв ввод'!D24</f>
        <v>19.04900529</v>
      </c>
    </row>
    <row r="28" spans="1:4" ht="16.5" thickBot="1" x14ac:dyDescent="0.3">
      <c r="A28" s="80" t="s">
        <v>286</v>
      </c>
      <c r="B28" s="80" t="s">
        <v>544</v>
      </c>
    </row>
    <row r="29" spans="1:4" ht="29.25" thickBot="1" x14ac:dyDescent="0.3">
      <c r="A29" s="85" t="s">
        <v>287</v>
      </c>
      <c r="B29" s="355">
        <f>'7. Паспорт отчет о закупке'!AD27/1000</f>
        <v>0</v>
      </c>
    </row>
    <row r="30" spans="1:4" ht="29.25" thickBot="1" x14ac:dyDescent="0.3">
      <c r="A30" s="85" t="s">
        <v>288</v>
      </c>
      <c r="B30" s="355">
        <f>B32+B49+B66</f>
        <v>0</v>
      </c>
      <c r="C30" s="51"/>
      <c r="D30" s="51"/>
    </row>
    <row r="31" spans="1:4" ht="16.5" thickBot="1" x14ac:dyDescent="0.3">
      <c r="A31" s="80" t="s">
        <v>289</v>
      </c>
      <c r="B31" s="246"/>
      <c r="C31" s="51"/>
      <c r="D31" s="51"/>
    </row>
    <row r="32" spans="1:4" ht="29.25" thickBot="1" x14ac:dyDescent="0.3">
      <c r="A32" s="85" t="s">
        <v>290</v>
      </c>
      <c r="B32" s="355">
        <f>SUMIF(C33:C48,10,B33:B48)</f>
        <v>0</v>
      </c>
      <c r="C32" s="51"/>
      <c r="D32" s="51"/>
    </row>
    <row r="33" spans="1:4" s="248" customFormat="1" ht="16.5" thickBot="1" x14ac:dyDescent="0.3">
      <c r="A33" s="247" t="s">
        <v>291</v>
      </c>
      <c r="B33" s="356"/>
      <c r="C33" s="51">
        <v>10</v>
      </c>
      <c r="D33" s="51"/>
    </row>
    <row r="34" spans="1:4" ht="16.5" thickBot="1" x14ac:dyDescent="0.3">
      <c r="A34" s="80" t="s">
        <v>292</v>
      </c>
      <c r="B34" s="249">
        <f>B33/$B$27</f>
        <v>0</v>
      </c>
      <c r="C34" s="51"/>
      <c r="D34" s="51"/>
    </row>
    <row r="35" spans="1:4" ht="16.5" thickBot="1" x14ac:dyDescent="0.3">
      <c r="A35" s="80" t="s">
        <v>293</v>
      </c>
      <c r="B35" s="355"/>
      <c r="C35" s="51">
        <v>1</v>
      </c>
      <c r="D35" s="51"/>
    </row>
    <row r="36" spans="1:4" ht="16.5" thickBot="1" x14ac:dyDescent="0.3">
      <c r="A36" s="80" t="s">
        <v>294</v>
      </c>
      <c r="B36" s="355"/>
      <c r="C36" s="51">
        <v>2</v>
      </c>
      <c r="D36" s="51"/>
    </row>
    <row r="37" spans="1:4" s="248" customFormat="1" ht="16.5" thickBot="1" x14ac:dyDescent="0.3">
      <c r="A37" s="247" t="s">
        <v>291</v>
      </c>
      <c r="B37" s="356"/>
      <c r="C37" s="51">
        <v>10</v>
      </c>
      <c r="D37" s="51"/>
    </row>
    <row r="38" spans="1:4" ht="16.5" thickBot="1" x14ac:dyDescent="0.3">
      <c r="A38" s="80" t="s">
        <v>292</v>
      </c>
      <c r="B38" s="249">
        <f t="shared" ref="B38" si="0">B37/$B$27</f>
        <v>0</v>
      </c>
      <c r="C38" s="51"/>
      <c r="D38" s="51"/>
    </row>
    <row r="39" spans="1:4" ht="16.5" thickBot="1" x14ac:dyDescent="0.3">
      <c r="A39" s="80" t="s">
        <v>293</v>
      </c>
      <c r="B39" s="355"/>
      <c r="C39" s="51">
        <v>1</v>
      </c>
      <c r="D39" s="51"/>
    </row>
    <row r="40" spans="1:4" ht="16.5" thickBot="1" x14ac:dyDescent="0.3">
      <c r="A40" s="80" t="s">
        <v>294</v>
      </c>
      <c r="B40" s="355"/>
      <c r="C40" s="51">
        <v>2</v>
      </c>
      <c r="D40" s="51"/>
    </row>
    <row r="41" spans="1:4" ht="16.5" thickBot="1" x14ac:dyDescent="0.3">
      <c r="A41" s="247" t="s">
        <v>291</v>
      </c>
      <c r="B41" s="356"/>
      <c r="C41" s="51">
        <v>10</v>
      </c>
      <c r="D41" s="51"/>
    </row>
    <row r="42" spans="1:4" ht="16.5" thickBot="1" x14ac:dyDescent="0.3">
      <c r="A42" s="80" t="s">
        <v>292</v>
      </c>
      <c r="B42" s="249">
        <f t="shared" ref="B42" si="1">B41/$B$27</f>
        <v>0</v>
      </c>
      <c r="C42" s="51"/>
      <c r="D42" s="51"/>
    </row>
    <row r="43" spans="1:4" ht="16.5" thickBot="1" x14ac:dyDescent="0.3">
      <c r="A43" s="80" t="s">
        <v>293</v>
      </c>
      <c r="B43" s="355"/>
      <c r="C43" s="51">
        <v>1</v>
      </c>
      <c r="D43" s="51"/>
    </row>
    <row r="44" spans="1:4" ht="16.5" thickBot="1" x14ac:dyDescent="0.3">
      <c r="A44" s="80" t="s">
        <v>294</v>
      </c>
      <c r="B44" s="355"/>
      <c r="C44" s="51">
        <v>2</v>
      </c>
      <c r="D44" s="51"/>
    </row>
    <row r="45" spans="1:4" ht="16.5" thickBot="1" x14ac:dyDescent="0.3">
      <c r="A45" s="247" t="s">
        <v>291</v>
      </c>
      <c r="B45" s="356"/>
      <c r="C45" s="51">
        <v>10</v>
      </c>
      <c r="D45" s="51"/>
    </row>
    <row r="46" spans="1:4" ht="16.5" thickBot="1" x14ac:dyDescent="0.3">
      <c r="A46" s="80" t="s">
        <v>292</v>
      </c>
      <c r="B46" s="249">
        <f t="shared" ref="B46" si="2">B45/$B$27</f>
        <v>0</v>
      </c>
      <c r="C46" s="51"/>
      <c r="D46" s="51"/>
    </row>
    <row r="47" spans="1:4" ht="16.5" thickBot="1" x14ac:dyDescent="0.3">
      <c r="A47" s="80" t="s">
        <v>293</v>
      </c>
      <c r="B47" s="355"/>
      <c r="C47" s="51">
        <v>1</v>
      </c>
      <c r="D47" s="51"/>
    </row>
    <row r="48" spans="1:4" ht="16.5" thickBot="1" x14ac:dyDescent="0.3">
      <c r="A48" s="80" t="s">
        <v>294</v>
      </c>
      <c r="B48" s="355"/>
      <c r="C48" s="51">
        <v>2</v>
      </c>
      <c r="D48" s="51"/>
    </row>
    <row r="49" spans="1:4" s="248" customFormat="1" ht="29.25" thickBot="1" x14ac:dyDescent="0.3">
      <c r="A49" s="85" t="s">
        <v>295</v>
      </c>
      <c r="B49" s="355">
        <f>SUMIF(C50:C65,20,B50:B65)</f>
        <v>0</v>
      </c>
      <c r="C49" s="51"/>
      <c r="D49" s="51"/>
    </row>
    <row r="50" spans="1:4" ht="16.5" thickBot="1" x14ac:dyDescent="0.3">
      <c r="A50" s="247" t="s">
        <v>291</v>
      </c>
      <c r="B50" s="356"/>
      <c r="C50" s="51">
        <v>20</v>
      </c>
      <c r="D50" s="51"/>
    </row>
    <row r="51" spans="1:4" ht="16.5" thickBot="1" x14ac:dyDescent="0.3">
      <c r="A51" s="80" t="s">
        <v>292</v>
      </c>
      <c r="B51" s="249">
        <f>B50/$B$27</f>
        <v>0</v>
      </c>
      <c r="C51" s="51"/>
      <c r="D51" s="51"/>
    </row>
    <row r="52" spans="1:4" ht="16.5" thickBot="1" x14ac:dyDescent="0.3">
      <c r="A52" s="80" t="s">
        <v>293</v>
      </c>
      <c r="B52" s="355"/>
      <c r="C52" s="51">
        <v>1</v>
      </c>
      <c r="D52" s="51"/>
    </row>
    <row r="53" spans="1:4" s="248" customFormat="1" ht="16.5" thickBot="1" x14ac:dyDescent="0.3">
      <c r="A53" s="80" t="s">
        <v>294</v>
      </c>
      <c r="B53" s="355"/>
      <c r="C53" s="51">
        <v>2</v>
      </c>
      <c r="D53" s="51"/>
    </row>
    <row r="54" spans="1:4" ht="16.5" thickBot="1" x14ac:dyDescent="0.3">
      <c r="A54" s="247" t="s">
        <v>291</v>
      </c>
      <c r="B54" s="356"/>
      <c r="C54" s="51">
        <v>20</v>
      </c>
      <c r="D54" s="51"/>
    </row>
    <row r="55" spans="1:4" ht="16.5" thickBot="1" x14ac:dyDescent="0.3">
      <c r="A55" s="80" t="s">
        <v>292</v>
      </c>
      <c r="B55" s="249">
        <f t="shared" ref="B55" si="3">B54/$B$27</f>
        <v>0</v>
      </c>
      <c r="C55" s="51"/>
      <c r="D55" s="51"/>
    </row>
    <row r="56" spans="1:4" ht="16.5" thickBot="1" x14ac:dyDescent="0.3">
      <c r="A56" s="80" t="s">
        <v>293</v>
      </c>
      <c r="B56" s="355"/>
      <c r="C56" s="51">
        <v>1</v>
      </c>
      <c r="D56" s="51"/>
    </row>
    <row r="57" spans="1:4" s="248" customFormat="1" ht="16.5" thickBot="1" x14ac:dyDescent="0.3">
      <c r="A57" s="80" t="s">
        <v>294</v>
      </c>
      <c r="B57" s="355"/>
      <c r="C57" s="51">
        <v>2</v>
      </c>
      <c r="D57" s="51"/>
    </row>
    <row r="58" spans="1:4" ht="16.5" thickBot="1" x14ac:dyDescent="0.3">
      <c r="A58" s="247" t="s">
        <v>291</v>
      </c>
      <c r="B58" s="356"/>
      <c r="C58" s="51">
        <v>20</v>
      </c>
      <c r="D58" s="51"/>
    </row>
    <row r="59" spans="1:4" ht="16.5" thickBot="1" x14ac:dyDescent="0.3">
      <c r="A59" s="80" t="s">
        <v>292</v>
      </c>
      <c r="B59" s="249">
        <f t="shared" ref="B59" si="4">B58/$B$27</f>
        <v>0</v>
      </c>
      <c r="C59" s="51"/>
      <c r="D59" s="51"/>
    </row>
    <row r="60" spans="1:4" ht="16.5" thickBot="1" x14ac:dyDescent="0.3">
      <c r="A60" s="80" t="s">
        <v>293</v>
      </c>
      <c r="B60" s="355"/>
      <c r="C60" s="51">
        <v>1</v>
      </c>
      <c r="D60" s="51"/>
    </row>
    <row r="61" spans="1:4" s="248" customFormat="1" ht="16.5" thickBot="1" x14ac:dyDescent="0.3">
      <c r="A61" s="80" t="s">
        <v>294</v>
      </c>
      <c r="B61" s="355"/>
      <c r="C61" s="51">
        <v>2</v>
      </c>
      <c r="D61" s="51"/>
    </row>
    <row r="62" spans="1:4" ht="16.5" thickBot="1" x14ac:dyDescent="0.3">
      <c r="A62" s="247" t="s">
        <v>291</v>
      </c>
      <c r="B62" s="356"/>
      <c r="C62" s="51">
        <v>20</v>
      </c>
      <c r="D62" s="51"/>
    </row>
    <row r="63" spans="1:4" ht="16.5" thickBot="1" x14ac:dyDescent="0.3">
      <c r="A63" s="80" t="s">
        <v>292</v>
      </c>
      <c r="B63" s="249">
        <f t="shared" ref="B63" si="5">B62/$B$27</f>
        <v>0</v>
      </c>
      <c r="C63" s="51"/>
      <c r="D63" s="51"/>
    </row>
    <row r="64" spans="1:4" ht="16.5" thickBot="1" x14ac:dyDescent="0.3">
      <c r="A64" s="80" t="s">
        <v>293</v>
      </c>
      <c r="B64" s="355"/>
      <c r="C64" s="51">
        <v>1</v>
      </c>
      <c r="D64" s="51"/>
    </row>
    <row r="65" spans="1:4" ht="16.5" thickBot="1" x14ac:dyDescent="0.3">
      <c r="A65" s="80" t="s">
        <v>294</v>
      </c>
      <c r="B65" s="355"/>
      <c r="C65" s="51">
        <v>2</v>
      </c>
      <c r="D65" s="51"/>
    </row>
    <row r="66" spans="1:4" s="248" customFormat="1" ht="29.25" thickBot="1" x14ac:dyDescent="0.3">
      <c r="A66" s="85" t="s">
        <v>296</v>
      </c>
      <c r="B66" s="355">
        <f>SUMIF(C67:C82,30,B67:B82)</f>
        <v>0</v>
      </c>
      <c r="C66" s="51"/>
      <c r="D66" s="51"/>
    </row>
    <row r="67" spans="1:4" ht="16.5" thickBot="1" x14ac:dyDescent="0.3">
      <c r="A67" s="247" t="s">
        <v>291</v>
      </c>
      <c r="B67" s="356"/>
      <c r="C67" s="51">
        <v>30</v>
      </c>
      <c r="D67" s="51"/>
    </row>
    <row r="68" spans="1:4" ht="16.5" thickBot="1" x14ac:dyDescent="0.3">
      <c r="A68" s="80" t="s">
        <v>292</v>
      </c>
      <c r="B68" s="249">
        <f t="shared" ref="B68" si="6">B67/$B$27</f>
        <v>0</v>
      </c>
      <c r="C68" s="51"/>
      <c r="D68" s="51"/>
    </row>
    <row r="69" spans="1:4" ht="16.5" thickBot="1" x14ac:dyDescent="0.3">
      <c r="A69" s="80" t="s">
        <v>293</v>
      </c>
      <c r="B69" s="355"/>
      <c r="C69" s="51">
        <v>1</v>
      </c>
      <c r="D69" s="51"/>
    </row>
    <row r="70" spans="1:4" s="248" customFormat="1" ht="16.5" thickBot="1" x14ac:dyDescent="0.3">
      <c r="A70" s="80" t="s">
        <v>294</v>
      </c>
      <c r="B70" s="355"/>
      <c r="C70" s="51">
        <v>2</v>
      </c>
      <c r="D70" s="51"/>
    </row>
    <row r="71" spans="1:4" ht="16.5" thickBot="1" x14ac:dyDescent="0.3">
      <c r="A71" s="247" t="s">
        <v>291</v>
      </c>
      <c r="B71" s="356"/>
      <c r="C71" s="51">
        <v>30</v>
      </c>
      <c r="D71" s="51"/>
    </row>
    <row r="72" spans="1:4" ht="16.5" thickBot="1" x14ac:dyDescent="0.3">
      <c r="A72" s="80" t="s">
        <v>292</v>
      </c>
      <c r="B72" s="249">
        <f t="shared" ref="B72" si="7">B71/$B$27</f>
        <v>0</v>
      </c>
      <c r="C72" s="51"/>
      <c r="D72" s="51"/>
    </row>
    <row r="73" spans="1:4" ht="16.5" thickBot="1" x14ac:dyDescent="0.3">
      <c r="A73" s="80" t="s">
        <v>293</v>
      </c>
      <c r="B73" s="355"/>
      <c r="C73" s="51">
        <v>1</v>
      </c>
      <c r="D73" s="51"/>
    </row>
    <row r="74" spans="1:4" s="248" customFormat="1" ht="16.5" thickBot="1" x14ac:dyDescent="0.3">
      <c r="A74" s="80" t="s">
        <v>294</v>
      </c>
      <c r="B74" s="355"/>
      <c r="C74" s="51">
        <v>2</v>
      </c>
      <c r="D74" s="51"/>
    </row>
    <row r="75" spans="1:4" ht="16.5" thickBot="1" x14ac:dyDescent="0.3">
      <c r="A75" s="247" t="s">
        <v>291</v>
      </c>
      <c r="B75" s="356"/>
      <c r="C75" s="51">
        <v>30</v>
      </c>
      <c r="D75" s="51"/>
    </row>
    <row r="76" spans="1:4" ht="16.5" thickBot="1" x14ac:dyDescent="0.3">
      <c r="A76" s="80" t="s">
        <v>292</v>
      </c>
      <c r="B76" s="249">
        <f t="shared" ref="B76" si="8">B75/$B$27</f>
        <v>0</v>
      </c>
      <c r="C76" s="51"/>
      <c r="D76" s="51"/>
    </row>
    <row r="77" spans="1:4" ht="16.5" thickBot="1" x14ac:dyDescent="0.3">
      <c r="A77" s="80" t="s">
        <v>293</v>
      </c>
      <c r="B77" s="355"/>
      <c r="C77" s="51">
        <v>1</v>
      </c>
      <c r="D77" s="51"/>
    </row>
    <row r="78" spans="1:4" ht="16.5" thickBot="1" x14ac:dyDescent="0.3">
      <c r="A78" s="80" t="s">
        <v>294</v>
      </c>
      <c r="B78" s="355"/>
      <c r="C78" s="51">
        <v>2</v>
      </c>
      <c r="D78" s="51"/>
    </row>
    <row r="79" spans="1:4" ht="16.5" thickBot="1" x14ac:dyDescent="0.3">
      <c r="A79" s="247" t="s">
        <v>291</v>
      </c>
      <c r="B79" s="356"/>
      <c r="C79" s="51">
        <v>30</v>
      </c>
      <c r="D79" s="51"/>
    </row>
    <row r="80" spans="1:4" ht="16.5" thickBot="1" x14ac:dyDescent="0.3">
      <c r="A80" s="80" t="s">
        <v>292</v>
      </c>
      <c r="B80" s="249">
        <f t="shared" ref="B80" si="9">B79/$B$27</f>
        <v>0</v>
      </c>
      <c r="C80" s="51"/>
      <c r="D80" s="51"/>
    </row>
    <row r="81" spans="1:4" ht="16.5" thickBot="1" x14ac:dyDescent="0.3">
      <c r="A81" s="80" t="s">
        <v>293</v>
      </c>
      <c r="B81" s="355"/>
      <c r="C81" s="51">
        <v>1</v>
      </c>
      <c r="D81" s="51"/>
    </row>
    <row r="82" spans="1:4" ht="16.5" thickBot="1" x14ac:dyDescent="0.3">
      <c r="A82" s="80" t="s">
        <v>294</v>
      </c>
      <c r="B82" s="355"/>
      <c r="C82" s="51">
        <v>2</v>
      </c>
      <c r="D82" s="51"/>
    </row>
    <row r="83" spans="1:4" ht="29.25" thickBot="1" x14ac:dyDescent="0.3">
      <c r="A83" s="79" t="s">
        <v>297</v>
      </c>
      <c r="B83" s="357">
        <f>B30/B27</f>
        <v>0</v>
      </c>
      <c r="C83" s="51"/>
      <c r="D83" s="51"/>
    </row>
    <row r="84" spans="1:4" ht="15.75" customHeight="1" thickBot="1" x14ac:dyDescent="0.3">
      <c r="A84" s="81" t="s">
        <v>289</v>
      </c>
      <c r="B84" s="358"/>
      <c r="C84" s="51"/>
      <c r="D84" s="51"/>
    </row>
    <row r="85" spans="1:4" ht="16.5" thickBot="1" x14ac:dyDescent="0.3">
      <c r="A85" s="81" t="s">
        <v>298</v>
      </c>
      <c r="B85" s="357"/>
      <c r="C85" s="51"/>
      <c r="D85" s="51"/>
    </row>
    <row r="86" spans="1:4" ht="16.5" thickBot="1" x14ac:dyDescent="0.3">
      <c r="A86" s="81" t="s">
        <v>299</v>
      </c>
      <c r="B86" s="357"/>
      <c r="C86" s="51"/>
      <c r="D86" s="51"/>
    </row>
    <row r="87" spans="1:4" ht="16.5" thickBot="1" x14ac:dyDescent="0.3">
      <c r="A87" s="81" t="s">
        <v>300</v>
      </c>
      <c r="B87" s="357"/>
      <c r="C87" s="51"/>
      <c r="D87" s="51"/>
    </row>
    <row r="88" spans="1:4" ht="16.5" thickBot="1" x14ac:dyDescent="0.3">
      <c r="A88" s="77" t="s">
        <v>301</v>
      </c>
      <c r="B88" s="250">
        <f>B89/$B$27</f>
        <v>0</v>
      </c>
      <c r="C88" s="51"/>
      <c r="D88" s="51"/>
    </row>
    <row r="89" spans="1:4" ht="16.5" thickBot="1" x14ac:dyDescent="0.3">
      <c r="A89" s="77" t="s">
        <v>302</v>
      </c>
      <c r="B89" s="255">
        <f xml:space="preserve"> SUMIF(C33:C82, 1,B33:B82)</f>
        <v>0</v>
      </c>
      <c r="C89" s="51">
        <f>'6.2. Паспорт фин осв ввод'!D24-'6.2. Паспорт фин осв ввод'!F24</f>
        <v>0</v>
      </c>
      <c r="D89" s="51"/>
    </row>
    <row r="90" spans="1:4" ht="16.5" thickBot="1" x14ac:dyDescent="0.3">
      <c r="A90" s="77" t="s">
        <v>303</v>
      </c>
      <c r="B90" s="250">
        <f>B91/$B$27</f>
        <v>0</v>
      </c>
      <c r="C90" s="51"/>
      <c r="D90" s="51"/>
    </row>
    <row r="91" spans="1:4" ht="16.5" thickBot="1" x14ac:dyDescent="0.3">
      <c r="A91" s="78" t="s">
        <v>304</v>
      </c>
      <c r="B91" s="255">
        <f xml:space="preserve"> SUMIF(C33:C82, 2,B33:B82)</f>
        <v>0</v>
      </c>
      <c r="C91" s="51">
        <f>'6.2. Паспорт фин осв ввод'!D30-'6.2. Паспорт фин осв ввод'!F30</f>
        <v>0</v>
      </c>
      <c r="D91" s="51"/>
    </row>
    <row r="92" spans="1:4" ht="30" x14ac:dyDescent="0.25">
      <c r="A92" s="79" t="s">
        <v>305</v>
      </c>
      <c r="B92" s="81" t="s">
        <v>503</v>
      </c>
      <c r="C92" s="51"/>
      <c r="D92" s="51"/>
    </row>
    <row r="93" spans="1:4" x14ac:dyDescent="0.25">
      <c r="A93" s="82" t="s">
        <v>306</v>
      </c>
      <c r="B93" s="82" t="s">
        <v>538</v>
      </c>
      <c r="C93" s="51"/>
      <c r="D93" s="51"/>
    </row>
    <row r="94" spans="1:4" x14ac:dyDescent="0.25">
      <c r="A94" s="82" t="s">
        <v>307</v>
      </c>
      <c r="B94" s="82"/>
      <c r="C94" s="51"/>
      <c r="D94" s="51"/>
    </row>
    <row r="95" spans="1:4" x14ac:dyDescent="0.25">
      <c r="A95" s="82" t="s">
        <v>308</v>
      </c>
      <c r="B95" s="82"/>
      <c r="C95" s="51"/>
      <c r="D95" s="51"/>
    </row>
    <row r="96" spans="1:4" x14ac:dyDescent="0.25">
      <c r="A96" s="82" t="s">
        <v>309</v>
      </c>
      <c r="B96" s="82"/>
      <c r="C96" s="51"/>
      <c r="D96" s="51"/>
    </row>
    <row r="97" spans="1:4" ht="16.5" thickBot="1" x14ac:dyDescent="0.3">
      <c r="A97" s="83" t="s">
        <v>310</v>
      </c>
      <c r="B97" s="83"/>
      <c r="C97" s="51"/>
      <c r="D97" s="51"/>
    </row>
    <row r="98" spans="1:4" ht="30.75" thickBot="1" x14ac:dyDescent="0.3">
      <c r="A98" s="81" t="s">
        <v>311</v>
      </c>
      <c r="B98" s="251" t="s">
        <v>450</v>
      </c>
      <c r="C98" s="51"/>
      <c r="D98" s="51"/>
    </row>
    <row r="99" spans="1:4" ht="29.25" thickBot="1" x14ac:dyDescent="0.3">
      <c r="A99" s="77" t="s">
        <v>312</v>
      </c>
      <c r="B99" s="359">
        <v>7</v>
      </c>
      <c r="C99" s="51"/>
      <c r="D99" s="51"/>
    </row>
    <row r="100" spans="1:4" ht="16.5" thickBot="1" x14ac:dyDescent="0.3">
      <c r="A100" s="81" t="s">
        <v>289</v>
      </c>
      <c r="B100" s="360"/>
      <c r="C100" s="51"/>
      <c r="D100" s="51"/>
    </row>
    <row r="101" spans="1:4" ht="28.5" customHeight="1" thickBot="1" x14ac:dyDescent="0.3">
      <c r="A101" s="81" t="s">
        <v>313</v>
      </c>
      <c r="B101" s="359">
        <v>4</v>
      </c>
      <c r="C101" s="51"/>
      <c r="D101" s="51"/>
    </row>
    <row r="102" spans="1:4" ht="16.5" thickBot="1" x14ac:dyDescent="0.3">
      <c r="A102" s="81" t="s">
        <v>314</v>
      </c>
      <c r="B102" s="359">
        <v>3</v>
      </c>
      <c r="C102" s="51"/>
      <c r="D102" s="51"/>
    </row>
    <row r="103" spans="1:4" ht="16.5" thickBot="1" x14ac:dyDescent="0.3">
      <c r="A103" s="86" t="s">
        <v>315</v>
      </c>
      <c r="B103" s="254" t="s">
        <v>450</v>
      </c>
      <c r="C103" s="51"/>
      <c r="D103" s="51"/>
    </row>
    <row r="104" spans="1:4" ht="16.5" thickBot="1" x14ac:dyDescent="0.3">
      <c r="A104" s="77" t="s">
        <v>316</v>
      </c>
      <c r="B104" s="253"/>
      <c r="C104" s="51"/>
      <c r="D104" s="51"/>
    </row>
    <row r="105" spans="1:4" ht="16.5" thickBot="1" x14ac:dyDescent="0.3">
      <c r="A105" s="82" t="s">
        <v>317</v>
      </c>
      <c r="B105" s="254" t="s">
        <v>450</v>
      </c>
      <c r="C105" s="51"/>
      <c r="D105" s="51"/>
    </row>
    <row r="106" spans="1:4" ht="16.5" thickBot="1" x14ac:dyDescent="0.3">
      <c r="A106" s="82" t="s">
        <v>318</v>
      </c>
      <c r="B106" s="254" t="s">
        <v>450</v>
      </c>
      <c r="C106" s="51"/>
      <c r="D106" s="51"/>
    </row>
    <row r="107" spans="1:4" ht="16.5" thickBot="1" x14ac:dyDescent="0.3">
      <c r="A107" s="82" t="s">
        <v>319</v>
      </c>
      <c r="B107" s="254" t="s">
        <v>450</v>
      </c>
      <c r="C107" s="51"/>
      <c r="D107" s="51"/>
    </row>
    <row r="108" spans="1:4" ht="29.25" thickBot="1" x14ac:dyDescent="0.3">
      <c r="A108" s="87" t="s">
        <v>320</v>
      </c>
      <c r="B108" s="252" t="s">
        <v>510</v>
      </c>
      <c r="C108" s="51"/>
      <c r="D108" s="51"/>
    </row>
    <row r="109" spans="1:4" ht="28.5" x14ac:dyDescent="0.25">
      <c r="A109" s="79" t="s">
        <v>321</v>
      </c>
      <c r="B109" s="532" t="s">
        <v>410</v>
      </c>
      <c r="C109" s="51"/>
      <c r="D109" s="51"/>
    </row>
    <row r="110" spans="1:4" x14ac:dyDescent="0.25">
      <c r="A110" s="82" t="s">
        <v>322</v>
      </c>
      <c r="B110" s="533"/>
      <c r="C110" s="51"/>
      <c r="D110" s="51"/>
    </row>
    <row r="111" spans="1:4" x14ac:dyDescent="0.25">
      <c r="A111" s="82" t="s">
        <v>323</v>
      </c>
      <c r="B111" s="533"/>
      <c r="C111" s="51"/>
      <c r="D111" s="51"/>
    </row>
    <row r="112" spans="1:4" x14ac:dyDescent="0.25">
      <c r="A112" s="82" t="s">
        <v>324</v>
      </c>
      <c r="B112" s="533"/>
      <c r="C112" s="51"/>
      <c r="D112" s="51"/>
    </row>
    <row r="113" spans="1:4" x14ac:dyDescent="0.25">
      <c r="A113" s="82" t="s">
        <v>325</v>
      </c>
      <c r="B113" s="533"/>
      <c r="C113" s="51"/>
      <c r="D113" s="51"/>
    </row>
    <row r="114" spans="1:4" ht="16.5" thickBot="1" x14ac:dyDescent="0.3">
      <c r="A114" s="88" t="s">
        <v>326</v>
      </c>
      <c r="B114" s="534"/>
      <c r="C114" s="51"/>
      <c r="D114" s="51"/>
    </row>
  </sheetData>
  <mergeCells count="10">
    <mergeCell ref="B109:B114"/>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2016-04-01T08:49:35Z</cp:lastPrinted>
  <dcterms:created xsi:type="dcterms:W3CDTF">2015-08-16T15:31:05Z</dcterms:created>
  <dcterms:modified xsi:type="dcterms:W3CDTF">2026-03-30T12:31:48Z</dcterms:modified>
</cp:coreProperties>
</file>