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3357293-CEFA-4CCD-9308-AB9157457B9D}" xr6:coauthVersionLast="36" xr6:coauthVersionMax="36" xr10:uidLastSave="{00000000-0000-0000-0000-000000000000}"/>
  <bookViews>
    <workbookView xWindow="0" yWindow="0" windowWidth="28800" windowHeight="12225" tabRatio="869"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2" hidden="1">'3.1. паспорт Техсостояние ПС'!$A$24:$O$42</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ПС'!$A$2:$T$58</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надежность'!$A$1:$Z$152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список" localSheetId="5">[1]группаИП!$A$7:$A$49</definedName>
    <definedName name="список" localSheetId="11">[2]группаИП!$A$7:$A$49</definedName>
    <definedName name="список">#REF!</definedName>
    <definedName name="список1" localSheetId="11">[2]цели!$A$1:$A$7</definedName>
    <definedName name="список1">#REF!</definedName>
    <definedName name="список2" localSheetId="5">[1]МО!$A$1:$A$22</definedName>
    <definedName name="список2" localSheetId="11">[2]МО!$A$1:$A$22</definedName>
    <definedName name="список2">#REF!</definedName>
    <definedName name="список5" localSheetId="5">'[1]список 5'!$A$1:$A$2</definedName>
    <definedName name="список5" localSheetId="11">'[2]список 5'!$A$1:$A$2</definedName>
    <definedName name="список5">#REF!</definedName>
    <definedName name="список6" localSheetId="5">'[1]список 5'!$A$1:$A$3</definedName>
    <definedName name="список6" localSheetId="11">'[2]список 5'!$A$1:$A$3</definedName>
    <definedName name="список6">#REF!</definedName>
    <definedName name="список7" localSheetId="5">[1]список7!$A$1:$A$3</definedName>
    <definedName name="список7" localSheetId="11">[2]список7!$A$1:$A$3</definedName>
    <definedName name="список7">#REF!</definedName>
  </definedNames>
  <calcPr calcId="191029"/>
</workbook>
</file>

<file path=xl/calcChain.xml><?xml version="1.0" encoding="utf-8"?>
<calcChain xmlns="http://schemas.openxmlformats.org/spreadsheetml/2006/main">
  <c r="G50" i="8" l="1"/>
  <c r="R64" i="10" l="1"/>
  <c r="R63" i="10"/>
  <c r="R62" i="10"/>
  <c r="R61" i="10"/>
  <c r="R60" i="10"/>
  <c r="R59" i="10"/>
  <c r="R58" i="10"/>
  <c r="R57" i="10"/>
  <c r="R56" i="10"/>
  <c r="R55" i="10"/>
  <c r="R54" i="10"/>
  <c r="R53" i="10"/>
  <c r="R51" i="10"/>
  <c r="R50" i="10"/>
  <c r="R49" i="10"/>
  <c r="R48" i="10"/>
  <c r="R47" i="10"/>
  <c r="R46" i="10"/>
  <c r="R45" i="10"/>
  <c r="R44" i="10"/>
  <c r="R43" i="10"/>
  <c r="R42" i="10"/>
  <c r="R41" i="10"/>
  <c r="R40" i="10"/>
  <c r="R39" i="10"/>
  <c r="R38" i="10"/>
  <c r="R37" i="10"/>
  <c r="R36" i="10"/>
  <c r="E31" i="10"/>
  <c r="E27" i="10"/>
  <c r="H30" i="10"/>
  <c r="H24" i="10"/>
  <c r="I30" i="10"/>
  <c r="J30" i="10"/>
  <c r="K30" i="10"/>
  <c r="L30" i="10"/>
  <c r="M30" i="10"/>
  <c r="N30" i="10"/>
  <c r="E81" i="8" s="1"/>
  <c r="O30" i="10"/>
  <c r="P30" i="10"/>
  <c r="Q30" i="10"/>
  <c r="R30" i="10"/>
  <c r="F81" i="8" s="1"/>
  <c r="S30" i="10"/>
  <c r="T30" i="10"/>
  <c r="U30" i="10"/>
  <c r="J24" i="10"/>
  <c r="K24" i="10"/>
  <c r="L24" i="10"/>
  <c r="M24" i="10"/>
  <c r="N24" i="10"/>
  <c r="O24" i="10"/>
  <c r="P24" i="10"/>
  <c r="Q24" i="10"/>
  <c r="R24" i="10"/>
  <c r="S24" i="10"/>
  <c r="T24" i="10"/>
  <c r="U24" i="10"/>
  <c r="V30" i="10"/>
  <c r="V24" i="10"/>
  <c r="C49" i="10"/>
  <c r="C56" i="10" s="1"/>
  <c r="C45" i="10"/>
  <c r="C54" i="10" s="1"/>
  <c r="C30" i="10"/>
  <c r="C52" i="10" s="1"/>
  <c r="C24" i="10"/>
  <c r="C44" i="9"/>
  <c r="H81" i="8"/>
  <c r="G81" i="8"/>
  <c r="D81" i="8"/>
  <c r="C130" i="8" l="1"/>
  <c r="B105" i="12" l="1"/>
  <c r="B91" i="12"/>
  <c r="B89" i="12"/>
  <c r="B66" i="12"/>
  <c r="B49" i="12"/>
  <c r="B32" i="12"/>
  <c r="B22" i="12"/>
  <c r="A15" i="12"/>
  <c r="B21" i="12" s="1"/>
  <c r="A12" i="12"/>
  <c r="A9" i="12"/>
  <c r="A5" i="12"/>
  <c r="AD26" i="11"/>
  <c r="AD32" i="11" s="1"/>
  <c r="B29" i="12" s="1"/>
  <c r="AB26" i="11"/>
  <c r="J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C63" i="10"/>
  <c r="AB63" i="10"/>
  <c r="E63" i="10"/>
  <c r="F63" i="10" s="1"/>
  <c r="AB62" i="10"/>
  <c r="AC62" i="10"/>
  <c r="F62" i="10"/>
  <c r="E62" i="10"/>
  <c r="AB61" i="10"/>
  <c r="AC61" i="10"/>
  <c r="E61" i="10"/>
  <c r="F61" i="10" s="1"/>
  <c r="AB60" i="10"/>
  <c r="AC60" i="10"/>
  <c r="E60" i="10"/>
  <c r="F60" i="10" s="1"/>
  <c r="AB59" i="10"/>
  <c r="AC59" i="10"/>
  <c r="E59" i="10"/>
  <c r="F59" i="10" s="1"/>
  <c r="AB58" i="10"/>
  <c r="AC58" i="10"/>
  <c r="E58" i="10"/>
  <c r="F58" i="10" s="1"/>
  <c r="AC57" i="10"/>
  <c r="AB57" i="10"/>
  <c r="F57" i="10"/>
  <c r="E57" i="10"/>
  <c r="AB56" i="10"/>
  <c r="AB55" i="10"/>
  <c r="AC55" i="10"/>
  <c r="E55" i="10"/>
  <c r="F55" i="10" s="1"/>
  <c r="AB54" i="10"/>
  <c r="D54" i="10"/>
  <c r="AC54" i="10" s="1"/>
  <c r="AB53" i="10"/>
  <c r="AC53" i="10"/>
  <c r="F53" i="10"/>
  <c r="E53" i="10"/>
  <c r="AB52" i="10"/>
  <c r="AC51" i="10"/>
  <c r="AB51" i="10"/>
  <c r="E51" i="10"/>
  <c r="F51" i="10" s="1"/>
  <c r="AB50" i="10"/>
  <c r="AC50" i="10"/>
  <c r="F50" i="10"/>
  <c r="E50" i="10"/>
  <c r="AB49" i="10"/>
  <c r="D49" i="10"/>
  <c r="D56" i="10" s="1"/>
  <c r="AB48" i="10"/>
  <c r="AC48" i="10"/>
  <c r="F48" i="10"/>
  <c r="E48" i="10"/>
  <c r="AB47" i="10"/>
  <c r="AC47" i="10"/>
  <c r="E47" i="10"/>
  <c r="F47" i="10" s="1"/>
  <c r="AB46" i="10"/>
  <c r="AC46" i="10"/>
  <c r="E46" i="10"/>
  <c r="F46" i="10" s="1"/>
  <c r="AB45" i="10"/>
  <c r="AC45" i="10"/>
  <c r="E45" i="10"/>
  <c r="F45" i="10" s="1"/>
  <c r="D45" i="10"/>
  <c r="AB44" i="10"/>
  <c r="AC44" i="10"/>
  <c r="E44" i="10"/>
  <c r="F44" i="10" s="1"/>
  <c r="AB43" i="10"/>
  <c r="AC43" i="10"/>
  <c r="F43" i="10"/>
  <c r="E43" i="10"/>
  <c r="AC42" i="10"/>
  <c r="AB42" i="10"/>
  <c r="E42" i="10"/>
  <c r="F42" i="10" s="1"/>
  <c r="AC41" i="10"/>
  <c r="AB41" i="10"/>
  <c r="F41" i="10"/>
  <c r="E41" i="10"/>
  <c r="AC40" i="10"/>
  <c r="AB40" i="10"/>
  <c r="E40" i="10"/>
  <c r="F40" i="10" s="1"/>
  <c r="AB39" i="10"/>
  <c r="AC39" i="10"/>
  <c r="E39" i="10"/>
  <c r="F39" i="10" s="1"/>
  <c r="AB38" i="10"/>
  <c r="AC38" i="10"/>
  <c r="E38" i="10"/>
  <c r="F38" i="10" s="1"/>
  <c r="AB37" i="10"/>
  <c r="AC37" i="10"/>
  <c r="E37" i="10"/>
  <c r="F37" i="10" s="1"/>
  <c r="AB36" i="10"/>
  <c r="AC36" i="10"/>
  <c r="E36" i="10"/>
  <c r="F36" i="10" s="1"/>
  <c r="AC35" i="10"/>
  <c r="AB35" i="10"/>
  <c r="E35" i="10"/>
  <c r="F35" i="10" s="1"/>
  <c r="AC34" i="10"/>
  <c r="AB34" i="10"/>
  <c r="E34" i="10"/>
  <c r="F34" i="10" s="1"/>
  <c r="AC33" i="10"/>
  <c r="AB33" i="10"/>
  <c r="E33" i="10"/>
  <c r="F33" i="10" s="1"/>
  <c r="AC32" i="10"/>
  <c r="AB32" i="10"/>
  <c r="E32" i="10"/>
  <c r="E30" i="10" s="1"/>
  <c r="AC31" i="10"/>
  <c r="AB31" i="10"/>
  <c r="F31" i="10"/>
  <c r="AA30" i="10"/>
  <c r="Z30" i="10"/>
  <c r="Y30" i="10"/>
  <c r="X30" i="10"/>
  <c r="W30" i="10"/>
  <c r="AC30" i="10"/>
  <c r="C49" i="1" s="1"/>
  <c r="AB30" i="10"/>
  <c r="G30" i="10"/>
  <c r="C81" i="8" s="1"/>
  <c r="D30" i="10"/>
  <c r="AC29" i="10"/>
  <c r="AB29" i="10"/>
  <c r="E29" i="10"/>
  <c r="F29" i="10" s="1"/>
  <c r="AC28" i="10"/>
  <c r="AB28" i="10"/>
  <c r="F28" i="10"/>
  <c r="E28" i="10"/>
  <c r="AC27" i="10"/>
  <c r="AB27" i="10"/>
  <c r="F27" i="10"/>
  <c r="AC26" i="10"/>
  <c r="AB26" i="10"/>
  <c r="E26" i="10"/>
  <c r="F26" i="10" s="1"/>
  <c r="AC25" i="10"/>
  <c r="AB25" i="10"/>
  <c r="F25" i="10"/>
  <c r="E25" i="10"/>
  <c r="E24" i="10" s="1"/>
  <c r="AA24" i="10"/>
  <c r="Z24" i="10"/>
  <c r="Y24" i="10"/>
  <c r="X24" i="10"/>
  <c r="W24" i="10"/>
  <c r="AB24" i="10"/>
  <c r="AC24" i="10"/>
  <c r="C48" i="1" s="1"/>
  <c r="I24" i="10"/>
  <c r="G24" i="10"/>
  <c r="D24" i="10"/>
  <c r="B27" i="12" s="1"/>
  <c r="G44" i="9"/>
  <c r="A15" i="9"/>
  <c r="A14" i="10" s="1"/>
  <c r="A12" i="9"/>
  <c r="A11" i="10" s="1"/>
  <c r="A9" i="9"/>
  <c r="A8" i="10" s="1"/>
  <c r="D134" i="8"/>
  <c r="C73" i="8" s="1"/>
  <c r="C134" i="8"/>
  <c r="B73" i="8" s="1"/>
  <c r="D133" i="8"/>
  <c r="E133" i="8" s="1"/>
  <c r="C132" i="8"/>
  <c r="D132" i="8" s="1"/>
  <c r="E132" i="8" s="1"/>
  <c r="F132" i="8" s="1"/>
  <c r="G132" i="8" s="1"/>
  <c r="H132" i="8" s="1"/>
  <c r="I132" i="8" s="1"/>
  <c r="J132" i="8" s="1"/>
  <c r="K132" i="8" s="1"/>
  <c r="L132" i="8" s="1"/>
  <c r="M132" i="8" s="1"/>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D130" i="8"/>
  <c r="C49" i="8" s="1"/>
  <c r="C50" i="8" s="1"/>
  <c r="C59" i="8" s="1"/>
  <c r="G48" i="8"/>
  <c r="C128" i="8"/>
  <c r="D128" i="8" s="1"/>
  <c r="E128" i="8" s="1"/>
  <c r="F128" i="8" s="1"/>
  <c r="G128" i="8" s="1"/>
  <c r="H128" i="8" s="1"/>
  <c r="I128" i="8" s="1"/>
  <c r="J128" i="8" s="1"/>
  <c r="K128" i="8" s="1"/>
  <c r="L128" i="8" s="1"/>
  <c r="M128" i="8" s="1"/>
  <c r="N128" i="8" s="1"/>
  <c r="O128" i="8" s="1"/>
  <c r="P128" i="8" s="1"/>
  <c r="Q128" i="8" s="1"/>
  <c r="R128" i="8" s="1"/>
  <c r="S128" i="8" s="1"/>
  <c r="T128" i="8" s="1"/>
  <c r="U128" i="8" s="1"/>
  <c r="V128" i="8" s="1"/>
  <c r="W128" i="8" s="1"/>
  <c r="X128" i="8" s="1"/>
  <c r="Y128" i="8" s="1"/>
  <c r="Z128" i="8" s="1"/>
  <c r="AA128" i="8" s="1"/>
  <c r="AB128" i="8" s="1"/>
  <c r="AC128" i="8" s="1"/>
  <c r="AD128" i="8" s="1"/>
  <c r="AE128" i="8" s="1"/>
  <c r="AF128" i="8" s="1"/>
  <c r="AG128" i="8" s="1"/>
  <c r="AH128" i="8" s="1"/>
  <c r="G114" i="8"/>
  <c r="G113" i="8"/>
  <c r="I113" i="8" s="1"/>
  <c r="I115" i="8" s="1"/>
  <c r="C103" i="8" s="1"/>
  <c r="D113" i="8"/>
  <c r="B113" i="8"/>
  <c r="I101" i="8"/>
  <c r="D100" i="8"/>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B76" i="8"/>
  <c r="D74" i="8"/>
  <c r="C74" i="8"/>
  <c r="B74" i="8"/>
  <c r="A62" i="8"/>
  <c r="AF60" i="8"/>
  <c r="AE60" i="8"/>
  <c r="AC60" i="8"/>
  <c r="AB60" i="8"/>
  <c r="Z60" i="8"/>
  <c r="Y60" i="8"/>
  <c r="W60" i="8"/>
  <c r="V60" i="8"/>
  <c r="T60" i="8"/>
  <c r="S60" i="8"/>
  <c r="Q60" i="8"/>
  <c r="P60" i="8"/>
  <c r="N60" i="8"/>
  <c r="M60" i="8"/>
  <c r="K60" i="8"/>
  <c r="J60" i="8"/>
  <c r="H60" i="8"/>
  <c r="G60" i="8"/>
  <c r="E60" i="8"/>
  <c r="C60" i="8"/>
  <c r="B60" i="8"/>
  <c r="B59" i="8"/>
  <c r="D58" i="8"/>
  <c r="D47" i="8" s="1"/>
  <c r="D61" i="8" s="1"/>
  <c r="D60" i="8" s="1"/>
  <c r="C58" i="8"/>
  <c r="C47" i="8" s="1"/>
  <c r="C52" i="8"/>
  <c r="B52" i="8"/>
  <c r="B49" i="8"/>
  <c r="F48" i="8"/>
  <c r="E48" i="8"/>
  <c r="D48" i="8"/>
  <c r="C48" i="8"/>
  <c r="B48" i="8"/>
  <c r="B47" i="8"/>
  <c r="B45" i="8"/>
  <c r="B44" i="8"/>
  <c r="B25" i="8"/>
  <c r="G67" i="8" s="1"/>
  <c r="A15" i="8"/>
  <c r="A12" i="8"/>
  <c r="A9" i="8"/>
  <c r="A5" i="8"/>
  <c r="A15" i="7"/>
  <c r="A12" i="7"/>
  <c r="A9" i="7"/>
  <c r="A5" i="7"/>
  <c r="J122" i="6"/>
  <c r="I122" i="6"/>
  <c r="G122" i="6"/>
  <c r="F122" i="6"/>
  <c r="F119" i="6"/>
  <c r="I119" i="6" s="1"/>
  <c r="D119" i="6"/>
  <c r="J119" i="6" s="1"/>
  <c r="C119" i="6"/>
  <c r="J99" i="6"/>
  <c r="G99" i="6"/>
  <c r="F99" i="6"/>
  <c r="I99" i="6" s="1"/>
  <c r="F96" i="6"/>
  <c r="I96" i="6" s="1"/>
  <c r="D96" i="6"/>
  <c r="J96" i="6" s="1"/>
  <c r="C96" i="6"/>
  <c r="J73" i="6"/>
  <c r="I73" i="6"/>
  <c r="F73" i="6"/>
  <c r="D73" i="6"/>
  <c r="C73" i="6"/>
  <c r="F50" i="6"/>
  <c r="I50" i="6" s="1"/>
  <c r="D50" i="6"/>
  <c r="J50" i="6" s="1"/>
  <c r="C50" i="6"/>
  <c r="C29" i="6"/>
  <c r="J27" i="6"/>
  <c r="J26" i="6" s="1"/>
  <c r="T26" i="6" s="1"/>
  <c r="X26" i="6" s="1"/>
  <c r="I27" i="6"/>
  <c r="I26" i="6" s="1"/>
  <c r="F27" i="6"/>
  <c r="F26" i="6" s="1"/>
  <c r="O26" i="6" s="1"/>
  <c r="D27" i="6"/>
  <c r="D26" i="6" s="1"/>
  <c r="C27" i="6"/>
  <c r="C26" i="6" s="1"/>
  <c r="P26" i="6" s="1"/>
  <c r="A15" i="5"/>
  <c r="A12" i="5"/>
  <c r="A9" i="5"/>
  <c r="A5" i="5"/>
  <c r="R30" i="4"/>
  <c r="E15" i="4"/>
  <c r="E12" i="4"/>
  <c r="E9" i="4"/>
  <c r="A5" i="4"/>
  <c r="O43" i="3"/>
  <c r="N43" i="3"/>
  <c r="A16" i="3"/>
  <c r="A13" i="3"/>
  <c r="A10" i="3"/>
  <c r="A6" i="3"/>
  <c r="S23" i="2"/>
  <c r="J23" i="2"/>
  <c r="H23" i="2"/>
  <c r="A15" i="2"/>
  <c r="A14" i="2"/>
  <c r="A11" i="2"/>
  <c r="A8" i="2"/>
  <c r="A4" i="2"/>
  <c r="A5" i="9" s="1"/>
  <c r="A4" i="10" s="1"/>
  <c r="F32" i="10" l="1"/>
  <c r="B88" i="12"/>
  <c r="C85" i="8"/>
  <c r="B85" i="8"/>
  <c r="B46" i="8"/>
  <c r="B90" i="12"/>
  <c r="B30" i="12"/>
  <c r="B83" i="12" s="1"/>
  <c r="B34" i="12"/>
  <c r="D103" i="8"/>
  <c r="C101" i="8"/>
  <c r="F24" i="10"/>
  <c r="AC56" i="10"/>
  <c r="E56" i="10"/>
  <c r="F56" i="10" s="1"/>
  <c r="S26" i="6"/>
  <c r="W26" i="6" s="1"/>
  <c r="Q26" i="6"/>
  <c r="C89" i="12"/>
  <c r="D76" i="8"/>
  <c r="C66" i="8"/>
  <c r="C80" i="8"/>
  <c r="F30" i="10"/>
  <c r="C91" i="12" s="1"/>
  <c r="F133" i="8"/>
  <c r="F134" i="8"/>
  <c r="E73" i="8" s="1"/>
  <c r="E85" i="8" s="1"/>
  <c r="E134" i="8"/>
  <c r="D73" i="8" s="1"/>
  <c r="D85" i="8" s="1"/>
  <c r="J106" i="8"/>
  <c r="I129" i="8"/>
  <c r="E49" i="10"/>
  <c r="F49" i="10" s="1"/>
  <c r="AC49" i="10"/>
  <c r="K26" i="11"/>
  <c r="AE26" i="11"/>
  <c r="B66" i="8"/>
  <c r="B68" i="8" s="1"/>
  <c r="B80" i="8"/>
  <c r="D52" i="10"/>
  <c r="R52" i="10" s="1"/>
  <c r="B38" i="12"/>
  <c r="B42" i="12"/>
  <c r="E130" i="8"/>
  <c r="B46" i="12"/>
  <c r="B51" i="12"/>
  <c r="E54" i="10"/>
  <c r="F54" i="10" s="1"/>
  <c r="B55" i="12"/>
  <c r="B54" i="8"/>
  <c r="B59" i="12"/>
  <c r="B63" i="12"/>
  <c r="B29" i="8"/>
  <c r="D52" i="8"/>
  <c r="E58" i="8"/>
  <c r="B68" i="12"/>
  <c r="B87" i="12" s="1"/>
  <c r="B72" i="12"/>
  <c r="B76" i="12"/>
  <c r="B80" i="12"/>
  <c r="G115" i="8"/>
  <c r="C76" i="8"/>
  <c r="C68" i="8" l="1"/>
  <c r="F58" i="8"/>
  <c r="E47" i="8"/>
  <c r="E52" i="8"/>
  <c r="E74" i="8"/>
  <c r="B55" i="8"/>
  <c r="B56" i="8" s="1"/>
  <c r="B69" i="8" s="1"/>
  <c r="B77" i="8" s="1"/>
  <c r="D49" i="8"/>
  <c r="D50" i="8" s="1"/>
  <c r="D59" i="8" s="1"/>
  <c r="F130" i="8"/>
  <c r="AC52" i="10"/>
  <c r="E52" i="10"/>
  <c r="F52" i="10" s="1"/>
  <c r="B75" i="8"/>
  <c r="J101" i="8"/>
  <c r="K106" i="8"/>
  <c r="C75" i="8"/>
  <c r="E76" i="8"/>
  <c r="H48" i="8"/>
  <c r="J129" i="8"/>
  <c r="G133" i="8"/>
  <c r="G134" i="8"/>
  <c r="F73" i="8" s="1"/>
  <c r="F85" i="8" s="1"/>
  <c r="E103" i="8"/>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D101" i="8"/>
  <c r="B70" i="8" l="1"/>
  <c r="E49" i="8"/>
  <c r="E50" i="8" s="1"/>
  <c r="E59" i="8" s="1"/>
  <c r="G130" i="8"/>
  <c r="C53" i="8"/>
  <c r="H133" i="8"/>
  <c r="H134" i="8"/>
  <c r="G73" i="8" s="1"/>
  <c r="G85" i="8" s="1"/>
  <c r="I48" i="8"/>
  <c r="K129" i="8"/>
  <c r="F76" i="8"/>
  <c r="K101" i="8"/>
  <c r="L106" i="8"/>
  <c r="B71" i="8"/>
  <c r="B72" i="8" s="1"/>
  <c r="D66" i="8"/>
  <c r="D68" i="8" s="1"/>
  <c r="D80" i="8"/>
  <c r="B82" i="8"/>
  <c r="F47" i="8"/>
  <c r="G58" i="8"/>
  <c r="F52" i="8"/>
  <c r="F74" i="8"/>
  <c r="G76" i="8" l="1"/>
  <c r="H67" i="8"/>
  <c r="J48" i="8"/>
  <c r="L129" i="8"/>
  <c r="I133" i="8"/>
  <c r="I134" i="8"/>
  <c r="H73" i="8" s="1"/>
  <c r="H85" i="8" s="1"/>
  <c r="F49" i="8"/>
  <c r="F50" i="8" s="1"/>
  <c r="F59" i="8" s="1"/>
  <c r="H130" i="8"/>
  <c r="D75" i="8"/>
  <c r="B78" i="8"/>
  <c r="B83" i="8" s="1"/>
  <c r="E66" i="8"/>
  <c r="E68" i="8" s="1"/>
  <c r="E80" i="8"/>
  <c r="G47" i="8"/>
  <c r="H58" i="8"/>
  <c r="G52" i="8"/>
  <c r="G74" i="8"/>
  <c r="L101" i="8"/>
  <c r="M106" i="8"/>
  <c r="C55" i="8"/>
  <c r="D53" i="8" s="1"/>
  <c r="D55" i="8" l="1"/>
  <c r="E53" i="8" s="1"/>
  <c r="C82" i="8"/>
  <c r="C56" i="8"/>
  <c r="C69" i="8" s="1"/>
  <c r="B88" i="8"/>
  <c r="B86" i="8"/>
  <c r="B84" i="8"/>
  <c r="B89" i="8" s="1"/>
  <c r="M101" i="8"/>
  <c r="N106" i="8"/>
  <c r="H47" i="8"/>
  <c r="I58" i="8"/>
  <c r="H52" i="8"/>
  <c r="H74" i="8"/>
  <c r="G49" i="8"/>
  <c r="G59" i="8" s="1"/>
  <c r="I130" i="8"/>
  <c r="F80" i="8"/>
  <c r="J133" i="8"/>
  <c r="J134" i="8"/>
  <c r="I73" i="8" s="1"/>
  <c r="I85" i="8" s="1"/>
  <c r="K48" i="8"/>
  <c r="M129" i="8"/>
  <c r="H76" i="8"/>
  <c r="I67" i="8"/>
  <c r="E75" i="8"/>
  <c r="F66" i="8"/>
  <c r="F68" i="8" s="1"/>
  <c r="F75" i="8" l="1"/>
  <c r="G66" i="8"/>
  <c r="G68" i="8" s="1"/>
  <c r="G80" i="8"/>
  <c r="H49" i="8"/>
  <c r="H50" i="8" s="1"/>
  <c r="H59" i="8" s="1"/>
  <c r="J130" i="8"/>
  <c r="C77" i="8"/>
  <c r="C70" i="8"/>
  <c r="J67" i="8"/>
  <c r="I76" i="8"/>
  <c r="L48" i="8"/>
  <c r="N129" i="8"/>
  <c r="K133" i="8"/>
  <c r="K134" i="8"/>
  <c r="J73" i="8" s="1"/>
  <c r="J85" i="8" s="1"/>
  <c r="B87" i="8"/>
  <c r="B90" i="8" s="1"/>
  <c r="E55" i="8"/>
  <c r="I47" i="8"/>
  <c r="J58" i="8"/>
  <c r="I52" i="8"/>
  <c r="I74" i="8"/>
  <c r="N101" i="8"/>
  <c r="O106" i="8"/>
  <c r="D82" i="8"/>
  <c r="D56" i="8"/>
  <c r="D69" i="8" s="1"/>
  <c r="E82" i="8" l="1"/>
  <c r="E56" i="8"/>
  <c r="E69" i="8" s="1"/>
  <c r="J47" i="8"/>
  <c r="K58" i="8"/>
  <c r="J52" i="8"/>
  <c r="J74" i="8"/>
  <c r="F53" i="8"/>
  <c r="D77" i="8"/>
  <c r="D70" i="8"/>
  <c r="O101" i="8"/>
  <c r="P106" i="8"/>
  <c r="L133" i="8"/>
  <c r="L134" i="8"/>
  <c r="K73" i="8" s="1"/>
  <c r="K85" i="8" s="1"/>
  <c r="K67" i="8"/>
  <c r="J76" i="8"/>
  <c r="C71" i="8"/>
  <c r="C72" i="8" s="1"/>
  <c r="K130" i="8"/>
  <c r="I49" i="8"/>
  <c r="I50" i="8" s="1"/>
  <c r="I59" i="8" s="1"/>
  <c r="M48" i="8"/>
  <c r="O129" i="8"/>
  <c r="H66" i="8"/>
  <c r="H68" i="8" s="1"/>
  <c r="H80" i="8"/>
  <c r="G75" i="8"/>
  <c r="I61" i="8"/>
  <c r="I60" i="8" s="1"/>
  <c r="H75" i="8" l="1"/>
  <c r="N48" i="8"/>
  <c r="P129" i="8"/>
  <c r="I66" i="8"/>
  <c r="I68" i="8" s="1"/>
  <c r="I80" i="8"/>
  <c r="J49" i="8"/>
  <c r="J50" i="8" s="1"/>
  <c r="J59" i="8" s="1"/>
  <c r="L130" i="8"/>
  <c r="C78" i="8"/>
  <c r="C83" i="8" s="1"/>
  <c r="K76" i="8"/>
  <c r="L67" i="8"/>
  <c r="M133" i="8"/>
  <c r="M134" i="8"/>
  <c r="L73" i="8" s="1"/>
  <c r="L85" i="8" s="1"/>
  <c r="P101" i="8"/>
  <c r="Q106" i="8"/>
  <c r="D71" i="8"/>
  <c r="F55" i="8"/>
  <c r="L58" i="8"/>
  <c r="K52" i="8"/>
  <c r="K47" i="8"/>
  <c r="K74" i="8"/>
  <c r="E77" i="8"/>
  <c r="E70" i="8"/>
  <c r="Q101" i="8" l="1"/>
  <c r="R106" i="8"/>
  <c r="F82" i="8"/>
  <c r="F56" i="8"/>
  <c r="F69" i="8" s="1"/>
  <c r="L76" i="8"/>
  <c r="M67" i="8"/>
  <c r="E71" i="8"/>
  <c r="E72" i="8"/>
  <c r="L47" i="8"/>
  <c r="M58" i="8"/>
  <c r="L52" i="8"/>
  <c r="L74" i="8"/>
  <c r="G53" i="8"/>
  <c r="D72" i="8"/>
  <c r="N133" i="8"/>
  <c r="N134" i="8"/>
  <c r="M73" i="8" s="1"/>
  <c r="M85" i="8" s="1"/>
  <c r="C86" i="8"/>
  <c r="C84" i="8"/>
  <c r="C89" i="8" s="1"/>
  <c r="C88" i="8"/>
  <c r="D78" i="8"/>
  <c r="D83" i="8" s="1"/>
  <c r="D86" i="8" s="1"/>
  <c r="M130" i="8"/>
  <c r="K49" i="8"/>
  <c r="K50" i="8" s="1"/>
  <c r="K59" i="8" s="1"/>
  <c r="J66" i="8"/>
  <c r="J68" i="8" s="1"/>
  <c r="J80" i="8"/>
  <c r="I75" i="8"/>
  <c r="O48" i="8"/>
  <c r="Q129" i="8"/>
  <c r="D84" i="8" l="1"/>
  <c r="D89" i="8" s="1"/>
  <c r="L49" i="8"/>
  <c r="L50" i="8" s="1"/>
  <c r="L59" i="8" s="1"/>
  <c r="N130" i="8"/>
  <c r="M47" i="8"/>
  <c r="N58" i="8"/>
  <c r="M52" i="8"/>
  <c r="M74" i="8"/>
  <c r="F77" i="8"/>
  <c r="F70" i="8"/>
  <c r="L61" i="8"/>
  <c r="L60" i="8" s="1"/>
  <c r="J75" i="8"/>
  <c r="D87" i="8"/>
  <c r="C87" i="8"/>
  <c r="C90" i="8" s="1"/>
  <c r="G55" i="8"/>
  <c r="H53" i="8"/>
  <c r="R101" i="8"/>
  <c r="S106" i="8"/>
  <c r="K66" i="8"/>
  <c r="K68" i="8" s="1"/>
  <c r="K80" i="8"/>
  <c r="D88" i="8"/>
  <c r="N67" i="8"/>
  <c r="M76" i="8"/>
  <c r="P48" i="8"/>
  <c r="R129" i="8"/>
  <c r="O133" i="8"/>
  <c r="O134" i="8"/>
  <c r="N73" i="8" s="1"/>
  <c r="N85" i="8" s="1"/>
  <c r="E78" i="8"/>
  <c r="E83" i="8" s="1"/>
  <c r="D90" i="8" l="1"/>
  <c r="E86" i="8"/>
  <c r="E88" i="8"/>
  <c r="Q48" i="8"/>
  <c r="S129" i="8"/>
  <c r="P133" i="8"/>
  <c r="O67" i="8"/>
  <c r="N76" i="8"/>
  <c r="K75" i="8"/>
  <c r="S101" i="8"/>
  <c r="T106" i="8"/>
  <c r="F71" i="8"/>
  <c r="F72" i="8" s="1"/>
  <c r="N47" i="8"/>
  <c r="O58" i="8"/>
  <c r="N52" i="8"/>
  <c r="N74" i="8"/>
  <c r="M49" i="8"/>
  <c r="M50" i="8" s="1"/>
  <c r="M59" i="8" s="1"/>
  <c r="O130" i="8"/>
  <c r="E84" i="8"/>
  <c r="E89" i="8" s="1"/>
  <c r="L66" i="8"/>
  <c r="L68" i="8" s="1"/>
  <c r="L80" i="8"/>
  <c r="H55" i="8"/>
  <c r="I53" i="8" s="1"/>
  <c r="G82" i="8"/>
  <c r="G56" i="8"/>
  <c r="G69" i="8" s="1"/>
  <c r="M66" i="8" l="1"/>
  <c r="M68" i="8" s="1"/>
  <c r="M80" i="8"/>
  <c r="N49" i="8"/>
  <c r="N50" i="8" s="1"/>
  <c r="N59" i="8" s="1"/>
  <c r="P130" i="8"/>
  <c r="Q133" i="8"/>
  <c r="Q134" i="8"/>
  <c r="P73" i="8" s="1"/>
  <c r="P85" i="8" s="1"/>
  <c r="T101" i="8"/>
  <c r="U106" i="8"/>
  <c r="F78" i="8"/>
  <c r="F83" i="8" s="1"/>
  <c r="P134" i="8"/>
  <c r="O73" i="8" s="1"/>
  <c r="O85" i="8" s="1"/>
  <c r="E87" i="8"/>
  <c r="E90" i="8" s="1"/>
  <c r="G77" i="8"/>
  <c r="G70" i="8"/>
  <c r="I55" i="8"/>
  <c r="L75" i="8"/>
  <c r="O47" i="8"/>
  <c r="P58" i="8"/>
  <c r="O52" i="8"/>
  <c r="O74" i="8"/>
  <c r="P67" i="8"/>
  <c r="O76" i="8"/>
  <c r="R48" i="8"/>
  <c r="T129" i="8"/>
  <c r="H82" i="8"/>
  <c r="H56" i="8"/>
  <c r="H69" i="8" s="1"/>
  <c r="S48" i="8" l="1"/>
  <c r="U129" i="8"/>
  <c r="P76" i="8"/>
  <c r="Q67" i="8"/>
  <c r="R133" i="8"/>
  <c r="R134" i="8"/>
  <c r="Q73" i="8" s="1"/>
  <c r="Q85" i="8" s="1"/>
  <c r="Q58" i="8"/>
  <c r="P52" i="8"/>
  <c r="P74" i="8"/>
  <c r="P47" i="8"/>
  <c r="I82" i="8"/>
  <c r="I56" i="8"/>
  <c r="I69" i="8" s="1"/>
  <c r="O49" i="8"/>
  <c r="O50" i="8" s="1"/>
  <c r="O59" i="8" s="1"/>
  <c r="Q130" i="8"/>
  <c r="F86" i="8"/>
  <c r="F84" i="8"/>
  <c r="F89" i="8" s="1"/>
  <c r="F88" i="8"/>
  <c r="U101" i="8"/>
  <c r="V106" i="8"/>
  <c r="N66" i="8"/>
  <c r="N68" i="8" s="1"/>
  <c r="N80" i="8"/>
  <c r="N79" i="8"/>
  <c r="J53" i="8"/>
  <c r="H77" i="8"/>
  <c r="H70" i="8"/>
  <c r="G71" i="8"/>
  <c r="G72" i="8" s="1"/>
  <c r="M75" i="8"/>
  <c r="F87" i="8" l="1"/>
  <c r="F90" i="8" s="1"/>
  <c r="I77" i="8"/>
  <c r="I70" i="8"/>
  <c r="H71" i="8"/>
  <c r="H72" i="8" s="1"/>
  <c r="J55" i="8"/>
  <c r="K53" i="8" s="1"/>
  <c r="R67" i="8"/>
  <c r="Q76" i="8"/>
  <c r="R130" i="8"/>
  <c r="P49" i="8"/>
  <c r="P50" i="8" s="1"/>
  <c r="P59" i="8" s="1"/>
  <c r="N75" i="8"/>
  <c r="G78" i="8"/>
  <c r="G83" i="8" s="1"/>
  <c r="O61" i="8"/>
  <c r="O60" i="8" s="1"/>
  <c r="O66" i="8" s="1"/>
  <c r="O68" i="8" s="1"/>
  <c r="V101" i="8"/>
  <c r="W106" i="8"/>
  <c r="T48" i="8"/>
  <c r="V129" i="8"/>
  <c r="O80" i="8"/>
  <c r="Q74" i="8"/>
  <c r="Q47" i="8"/>
  <c r="R58" i="8"/>
  <c r="Q52" i="8"/>
  <c r="S133" i="8"/>
  <c r="S134" i="8"/>
  <c r="R73" i="8" s="1"/>
  <c r="R85" i="8" s="1"/>
  <c r="H78" i="8" l="1"/>
  <c r="H83" i="8" s="1"/>
  <c r="H86" i="8" s="1"/>
  <c r="O75" i="8"/>
  <c r="K55" i="8"/>
  <c r="L53" i="8" s="1"/>
  <c r="I71" i="8"/>
  <c r="S130" i="8"/>
  <c r="Q49" i="8"/>
  <c r="Q50" i="8" s="1"/>
  <c r="Q59" i="8" s="1"/>
  <c r="P66" i="8"/>
  <c r="P68" i="8" s="1"/>
  <c r="P80" i="8"/>
  <c r="T133" i="8"/>
  <c r="T134" i="8" s="1"/>
  <c r="S73" i="8" s="1"/>
  <c r="S85" i="8" s="1"/>
  <c r="R74" i="8"/>
  <c r="R47" i="8"/>
  <c r="S58" i="8"/>
  <c r="R52" i="8"/>
  <c r="O79" i="8"/>
  <c r="P79" i="8" s="1"/>
  <c r="J82" i="8"/>
  <c r="J56" i="8"/>
  <c r="J69" i="8" s="1"/>
  <c r="U48" i="8"/>
  <c r="W129" i="8"/>
  <c r="G86" i="8"/>
  <c r="G88" i="8"/>
  <c r="G84" i="8"/>
  <c r="G89" i="8" s="1"/>
  <c r="H88" i="8"/>
  <c r="R76" i="8"/>
  <c r="S67" i="8"/>
  <c r="W101" i="8"/>
  <c r="X106" i="8"/>
  <c r="H84" i="8" l="1"/>
  <c r="H89" i="8" s="1"/>
  <c r="I78" i="8"/>
  <c r="I83" i="8" s="1"/>
  <c r="I84" i="8" s="1"/>
  <c r="I89" i="8" s="1"/>
  <c r="S76" i="8"/>
  <c r="T67" i="8"/>
  <c r="L55" i="8"/>
  <c r="M53" i="8" s="1"/>
  <c r="H87" i="8"/>
  <c r="G87" i="8"/>
  <c r="G90" i="8" s="1"/>
  <c r="V48" i="8"/>
  <c r="X129" i="8"/>
  <c r="Q66" i="8"/>
  <c r="Q68" i="8" s="1"/>
  <c r="Q80" i="8"/>
  <c r="Q79" i="8"/>
  <c r="T130" i="8"/>
  <c r="R49" i="8"/>
  <c r="R50" i="8" s="1"/>
  <c r="R59" i="8" s="1"/>
  <c r="K82" i="8"/>
  <c r="K56" i="8"/>
  <c r="K69" i="8" s="1"/>
  <c r="J77" i="8"/>
  <c r="J70" i="8"/>
  <c r="X101" i="8"/>
  <c r="Y106" i="8"/>
  <c r="S74" i="8"/>
  <c r="S47" i="8"/>
  <c r="T58" i="8"/>
  <c r="S52" i="8"/>
  <c r="U133" i="8"/>
  <c r="U134" i="8"/>
  <c r="T73" i="8" s="1"/>
  <c r="T85" i="8" s="1"/>
  <c r="P75" i="8"/>
  <c r="I72" i="8"/>
  <c r="I88" i="8" l="1"/>
  <c r="I86" i="8"/>
  <c r="I87" i="8" s="1"/>
  <c r="I90" i="8" s="1"/>
  <c r="T74" i="8"/>
  <c r="T47" i="8"/>
  <c r="T52" i="8"/>
  <c r="U58" i="8"/>
  <c r="Y101" i="8"/>
  <c r="Z106" i="8"/>
  <c r="J71" i="8"/>
  <c r="J78" i="8" s="1"/>
  <c r="J83" i="8" s="1"/>
  <c r="R80" i="8"/>
  <c r="V133" i="8"/>
  <c r="V134" i="8"/>
  <c r="U73" i="8" s="1"/>
  <c r="U85" i="8" s="1"/>
  <c r="R61" i="8"/>
  <c r="R60" i="8" s="1"/>
  <c r="R66" i="8" s="1"/>
  <c r="R68" i="8" s="1"/>
  <c r="U130" i="8"/>
  <c r="S49" i="8"/>
  <c r="S50" i="8" s="1"/>
  <c r="S59" i="8" s="1"/>
  <c r="Q75" i="8"/>
  <c r="K77" i="8"/>
  <c r="K70" i="8"/>
  <c r="W48" i="8"/>
  <c r="Y129" i="8"/>
  <c r="H90" i="8"/>
  <c r="M55" i="8"/>
  <c r="N53" i="8" s="1"/>
  <c r="L56" i="8"/>
  <c r="L69" i="8" s="1"/>
  <c r="L82" i="8"/>
  <c r="U67" i="8"/>
  <c r="T76" i="8"/>
  <c r="R75" i="8" l="1"/>
  <c r="U76" i="8"/>
  <c r="V67" i="8"/>
  <c r="J72" i="8"/>
  <c r="U47" i="8"/>
  <c r="U74" i="8"/>
  <c r="V58" i="8"/>
  <c r="U52" i="8"/>
  <c r="N55" i="8"/>
  <c r="S66" i="8"/>
  <c r="S68" i="8" s="1"/>
  <c r="S80" i="8"/>
  <c r="R79" i="8"/>
  <c r="S79" i="8" s="1"/>
  <c r="M56" i="8"/>
  <c r="M69" i="8" s="1"/>
  <c r="M82" i="8"/>
  <c r="K71" i="8"/>
  <c r="K78" i="8" s="1"/>
  <c r="K83" i="8" s="1"/>
  <c r="W133" i="8"/>
  <c r="W134" i="8" s="1"/>
  <c r="V73" i="8" s="1"/>
  <c r="V85" i="8" s="1"/>
  <c r="Z101" i="8"/>
  <c r="AA106" i="8"/>
  <c r="L77" i="8"/>
  <c r="L70" i="8"/>
  <c r="X48" i="8"/>
  <c r="Z129" i="8"/>
  <c r="V130" i="8"/>
  <c r="T49" i="8"/>
  <c r="T50" i="8" s="1"/>
  <c r="T59" i="8" s="1"/>
  <c r="J86" i="8"/>
  <c r="J87" i="8" s="1"/>
  <c r="J90" i="8" s="1"/>
  <c r="J84" i="8"/>
  <c r="J89" i="8" s="1"/>
  <c r="J88" i="8"/>
  <c r="K86" i="8" l="1"/>
  <c r="K87" i="8" s="1"/>
  <c r="K90" i="8" s="1"/>
  <c r="K88" i="8"/>
  <c r="K84" i="8"/>
  <c r="K89" i="8" s="1"/>
  <c r="Y48" i="8"/>
  <c r="AA129" i="8"/>
  <c r="W130" i="8"/>
  <c r="U49" i="8"/>
  <c r="U50" i="8" s="1"/>
  <c r="U59" i="8" s="1"/>
  <c r="AA101" i="8"/>
  <c r="AB106" i="8"/>
  <c r="T66" i="8"/>
  <c r="T68" i="8" s="1"/>
  <c r="T80" i="8"/>
  <c r="T79" i="8"/>
  <c r="M77" i="8"/>
  <c r="M70" i="8"/>
  <c r="V74" i="8"/>
  <c r="V52" i="8"/>
  <c r="V47" i="8"/>
  <c r="W58" i="8"/>
  <c r="K72" i="8"/>
  <c r="N56" i="8"/>
  <c r="N69" i="8" s="1"/>
  <c r="N82" i="8"/>
  <c r="X133" i="8"/>
  <c r="X134" i="8" s="1"/>
  <c r="W73" i="8" s="1"/>
  <c r="W85" i="8" s="1"/>
  <c r="O53" i="8"/>
  <c r="L71" i="8"/>
  <c r="L78" i="8" s="1"/>
  <c r="L83" i="8" s="1"/>
  <c r="S75" i="8"/>
  <c r="U61" i="8"/>
  <c r="U60" i="8" s="1"/>
  <c r="V76" i="8"/>
  <c r="W67" i="8"/>
  <c r="L86" i="8" l="1"/>
  <c r="L87" i="8" s="1"/>
  <c r="L90" i="8" s="1"/>
  <c r="G29" i="8" s="1"/>
  <c r="L84" i="8"/>
  <c r="L89" i="8" s="1"/>
  <c r="G28" i="8" s="1"/>
  <c r="L88" i="8"/>
  <c r="O55" i="8"/>
  <c r="P53" i="8" s="1"/>
  <c r="T75" i="8"/>
  <c r="N77" i="8"/>
  <c r="N70" i="8"/>
  <c r="M71" i="8"/>
  <c r="M78" i="8" s="1"/>
  <c r="M83" i="8" s="1"/>
  <c r="W74" i="8"/>
  <c r="W52" i="8"/>
  <c r="X58" i="8"/>
  <c r="W47" i="8"/>
  <c r="AB101" i="8"/>
  <c r="AC106" i="8"/>
  <c r="W76" i="8"/>
  <c r="X67" i="8"/>
  <c r="L72" i="8"/>
  <c r="Y133" i="8"/>
  <c r="Y134" i="8"/>
  <c r="X73" i="8" s="1"/>
  <c r="X85" i="8" s="1"/>
  <c r="U66" i="8"/>
  <c r="U68" i="8" s="1"/>
  <c r="U80" i="8"/>
  <c r="U79" i="8"/>
  <c r="X130" i="8"/>
  <c r="V49" i="8"/>
  <c r="V50" i="8" s="1"/>
  <c r="V59" i="8" s="1"/>
  <c r="Z48" i="8"/>
  <c r="AB129" i="8"/>
  <c r="M72" i="8" l="1"/>
  <c r="M86" i="8"/>
  <c r="M87" i="8" s="1"/>
  <c r="M84" i="8"/>
  <c r="M89" i="8" s="1"/>
  <c r="M88" i="8"/>
  <c r="AA48" i="8"/>
  <c r="AC129" i="8"/>
  <c r="V66" i="8"/>
  <c r="V68" i="8" s="1"/>
  <c r="V80" i="8"/>
  <c r="V79" i="8"/>
  <c r="X76" i="8"/>
  <c r="Y67" i="8"/>
  <c r="Z133" i="8"/>
  <c r="Z134" i="8" s="1"/>
  <c r="Y73" i="8" s="1"/>
  <c r="Y85" i="8" s="1"/>
  <c r="AC101" i="8"/>
  <c r="AD106" i="8"/>
  <c r="O82" i="8"/>
  <c r="O56" i="8"/>
  <c r="O69" i="8" s="1"/>
  <c r="W49" i="8"/>
  <c r="W50" i="8" s="1"/>
  <c r="W59" i="8" s="1"/>
  <c r="Y130" i="8"/>
  <c r="U75" i="8"/>
  <c r="X47" i="8"/>
  <c r="X52" i="8"/>
  <c r="X74" i="8"/>
  <c r="Y58" i="8"/>
  <c r="N71" i="8"/>
  <c r="N78" i="8" s="1"/>
  <c r="N83" i="8" s="1"/>
  <c r="P55" i="8"/>
  <c r="Q53" i="8" s="1"/>
  <c r="N72" i="8" l="1"/>
  <c r="Q55" i="8"/>
  <c r="N86" i="8"/>
  <c r="N87" i="8" s="1"/>
  <c r="N90" i="8" s="1"/>
  <c r="N84" i="8"/>
  <c r="N89" i="8" s="1"/>
  <c r="N88" i="8"/>
  <c r="Y74" i="8"/>
  <c r="Y52" i="8"/>
  <c r="Y47" i="8"/>
  <c r="Z58" i="8"/>
  <c r="W66" i="8"/>
  <c r="W68" i="8" s="1"/>
  <c r="W80" i="8"/>
  <c r="W79" i="8"/>
  <c r="Y76" i="8"/>
  <c r="Z67" i="8"/>
  <c r="V75" i="8"/>
  <c r="AD101" i="8"/>
  <c r="AE106" i="8"/>
  <c r="AA133" i="8"/>
  <c r="AA134" i="8" s="1"/>
  <c r="Z73" i="8" s="1"/>
  <c r="Z85" i="8" s="1"/>
  <c r="AB48" i="8"/>
  <c r="AD129" i="8"/>
  <c r="P82" i="8"/>
  <c r="P56" i="8"/>
  <c r="P69" i="8" s="1"/>
  <c r="O77" i="8"/>
  <c r="O70" i="8"/>
  <c r="X49" i="8"/>
  <c r="X50" i="8" s="1"/>
  <c r="X59" i="8" s="1"/>
  <c r="Z130" i="8"/>
  <c r="G30" i="8"/>
  <c r="M90" i="8"/>
  <c r="X61" i="8" l="1"/>
  <c r="X60" i="8" s="1"/>
  <c r="X66" i="8" s="1"/>
  <c r="X68" i="8" s="1"/>
  <c r="P77" i="8"/>
  <c r="P70" i="8"/>
  <c r="Y49" i="8"/>
  <c r="Y50" i="8" s="1"/>
  <c r="Y59" i="8" s="1"/>
  <c r="AA130" i="8"/>
  <c r="O71" i="8"/>
  <c r="O78" i="8" s="1"/>
  <c r="Z74" i="8"/>
  <c r="AA58" i="8"/>
  <c r="Z52" i="8"/>
  <c r="Z47" i="8"/>
  <c r="X80" i="8"/>
  <c r="AC48" i="8"/>
  <c r="AE129" i="8"/>
  <c r="AB133" i="8"/>
  <c r="AB134" i="8" s="1"/>
  <c r="AA73" i="8" s="1"/>
  <c r="AA85" i="8" s="1"/>
  <c r="AE101" i="8"/>
  <c r="AF106" i="8"/>
  <c r="Z76" i="8"/>
  <c r="AA67" i="8"/>
  <c r="O83" i="8"/>
  <c r="W75" i="8"/>
  <c r="Q82" i="8"/>
  <c r="Q56" i="8"/>
  <c r="Q69" i="8" s="1"/>
  <c r="R53" i="8"/>
  <c r="X79" i="8" l="1"/>
  <c r="Y79" i="8" s="1"/>
  <c r="O72" i="8"/>
  <c r="Q77" i="8"/>
  <c r="Q70" i="8"/>
  <c r="AD48" i="8"/>
  <c r="AF129" i="8"/>
  <c r="X75" i="8"/>
  <c r="AB58" i="8"/>
  <c r="AA74" i="8"/>
  <c r="AA52" i="8"/>
  <c r="AA47" i="8"/>
  <c r="P71" i="8"/>
  <c r="P78" i="8" s="1"/>
  <c r="R55" i="8"/>
  <c r="O86" i="8"/>
  <c r="O87" i="8" s="1"/>
  <c r="O90" i="8" s="1"/>
  <c r="O84" i="8"/>
  <c r="O89" i="8" s="1"/>
  <c r="O88" i="8"/>
  <c r="AA76" i="8"/>
  <c r="AB67" i="8"/>
  <c r="AF101" i="8"/>
  <c r="AG106" i="8"/>
  <c r="AC133" i="8"/>
  <c r="AC134" i="8" s="1"/>
  <c r="AB73" i="8" s="1"/>
  <c r="AB85" i="8" s="1"/>
  <c r="Z49" i="8"/>
  <c r="Z50" i="8" s="1"/>
  <c r="Z59" i="8" s="1"/>
  <c r="AB130" i="8"/>
  <c r="Y66" i="8"/>
  <c r="Y68" i="8" s="1"/>
  <c r="Y80" i="8"/>
  <c r="P83" i="8"/>
  <c r="AD133" i="8" l="1"/>
  <c r="AD134" i="8"/>
  <c r="AC73" i="8" s="1"/>
  <c r="AC85" i="8" s="1"/>
  <c r="Y75" i="8"/>
  <c r="AC130" i="8"/>
  <c r="AA49" i="8"/>
  <c r="AA50" i="8" s="1"/>
  <c r="AA59" i="8" s="1"/>
  <c r="AG101" i="8"/>
  <c r="R56" i="8"/>
  <c r="R69" i="8" s="1"/>
  <c r="R82" i="8"/>
  <c r="AE48" i="8"/>
  <c r="AG129" i="8"/>
  <c r="P86" i="8"/>
  <c r="P87" i="8" s="1"/>
  <c r="P90" i="8" s="1"/>
  <c r="P88" i="8"/>
  <c r="P84" i="8"/>
  <c r="P89" i="8" s="1"/>
  <c r="AB76" i="8"/>
  <c r="AC67" i="8"/>
  <c r="P72" i="8"/>
  <c r="AB74" i="8"/>
  <c r="AC58" i="8"/>
  <c r="AB52" i="8"/>
  <c r="AB47" i="8"/>
  <c r="Q71" i="8"/>
  <c r="Q78" i="8" s="1"/>
  <c r="Q83" i="8" s="1"/>
  <c r="Z66" i="8"/>
  <c r="Z68" i="8" s="1"/>
  <c r="Z80" i="8"/>
  <c r="Z79" i="8"/>
  <c r="S53" i="8"/>
  <c r="AA61" i="8"/>
  <c r="AA60" i="8" s="1"/>
  <c r="Q86" i="8" l="1"/>
  <c r="Q87" i="8" s="1"/>
  <c r="Q90" i="8" s="1"/>
  <c r="Q84" i="8"/>
  <c r="Q89" i="8" s="1"/>
  <c r="Q88" i="8"/>
  <c r="S55" i="8"/>
  <c r="T53" i="8" s="1"/>
  <c r="AC74" i="8"/>
  <c r="AC47" i="8"/>
  <c r="AD58" i="8"/>
  <c r="AC52" i="8"/>
  <c r="Q72" i="8"/>
  <c r="AC76" i="8"/>
  <c r="AD67" i="8"/>
  <c r="AH129" i="8"/>
  <c r="AG48" i="8" s="1"/>
  <c r="AF48" i="8"/>
  <c r="Z75" i="8"/>
  <c r="R77" i="8"/>
  <c r="R70" i="8"/>
  <c r="AA66" i="8"/>
  <c r="AA68" i="8" s="1"/>
  <c r="AA80" i="8"/>
  <c r="AA79" i="8"/>
  <c r="AD130" i="8"/>
  <c r="AB49" i="8"/>
  <c r="AB50" i="8" s="1"/>
  <c r="AB59" i="8" s="1"/>
  <c r="AE133" i="8"/>
  <c r="AE134" i="8"/>
  <c r="AD73" i="8" s="1"/>
  <c r="AD85" i="8" s="1"/>
  <c r="T55" i="8" l="1"/>
  <c r="U53" i="8"/>
  <c r="AB66" i="8"/>
  <c r="AB68" i="8" s="1"/>
  <c r="AB80" i="8"/>
  <c r="AB79" i="8"/>
  <c r="AF133" i="8"/>
  <c r="AC49" i="8"/>
  <c r="AC50" i="8" s="1"/>
  <c r="AC59" i="8" s="1"/>
  <c r="AE130" i="8"/>
  <c r="AA75" i="8"/>
  <c r="R71" i="8"/>
  <c r="R78" i="8" s="1"/>
  <c r="R83" i="8" s="1"/>
  <c r="AD76" i="8"/>
  <c r="AE67" i="8"/>
  <c r="AD74" i="8"/>
  <c r="AD47" i="8"/>
  <c r="AE58" i="8"/>
  <c r="AD52" i="8"/>
  <c r="S82" i="8"/>
  <c r="S56" i="8"/>
  <c r="S69" i="8" s="1"/>
  <c r="R86" i="8" l="1"/>
  <c r="R87" i="8" s="1"/>
  <c r="R90" i="8" s="1"/>
  <c r="R84" i="8"/>
  <c r="R89" i="8" s="1"/>
  <c r="R88" i="8"/>
  <c r="S77" i="8"/>
  <c r="S70" i="8"/>
  <c r="AE52" i="8"/>
  <c r="AF58" i="8"/>
  <c r="AE74" i="8"/>
  <c r="AE47" i="8"/>
  <c r="R72" i="8"/>
  <c r="AC66" i="8"/>
  <c r="AC68" i="8" s="1"/>
  <c r="AC80" i="8"/>
  <c r="AC79" i="8"/>
  <c r="AB75" i="8"/>
  <c r="U55" i="8"/>
  <c r="AE76" i="8"/>
  <c r="AF67" i="8"/>
  <c r="AD49" i="8"/>
  <c r="AD50" i="8" s="1"/>
  <c r="AD59" i="8" s="1"/>
  <c r="AF130" i="8"/>
  <c r="AG133" i="8"/>
  <c r="AG134" i="8" s="1"/>
  <c r="AF73" i="8" s="1"/>
  <c r="AF85" i="8" s="1"/>
  <c r="AF134" i="8"/>
  <c r="AE73" i="8" s="1"/>
  <c r="AE85" i="8" s="1"/>
  <c r="T56" i="8"/>
  <c r="T69" i="8" s="1"/>
  <c r="T82" i="8"/>
  <c r="AD80" i="8" l="1"/>
  <c r="AD61" i="8"/>
  <c r="AD60" i="8" s="1"/>
  <c r="AD66" i="8" s="1"/>
  <c r="AD68" i="8" s="1"/>
  <c r="AF76" i="8"/>
  <c r="AG67" i="8"/>
  <c r="AG76" i="8" s="1"/>
  <c r="AH133" i="8"/>
  <c r="AH134" i="8" s="1"/>
  <c r="AG73" i="8" s="1"/>
  <c r="AG85" i="8" s="1"/>
  <c r="AC75" i="8"/>
  <c r="AF74" i="8"/>
  <c r="AG58" i="8"/>
  <c r="AF52" i="8"/>
  <c r="AF47" i="8"/>
  <c r="S71" i="8"/>
  <c r="S78" i="8" s="1"/>
  <c r="S83" i="8" s="1"/>
  <c r="T77" i="8"/>
  <c r="T70" i="8"/>
  <c r="AG130" i="8"/>
  <c r="AE49" i="8"/>
  <c r="AE50" i="8" s="1"/>
  <c r="AE59" i="8" s="1"/>
  <c r="U82" i="8"/>
  <c r="U56" i="8"/>
  <c r="U69" i="8" s="1"/>
  <c r="V53" i="8"/>
  <c r="S86" i="8" l="1"/>
  <c r="S87" i="8" s="1"/>
  <c r="S90" i="8" s="1"/>
  <c r="S88" i="8"/>
  <c r="S84" i="8"/>
  <c r="S89" i="8" s="1"/>
  <c r="AD75" i="8"/>
  <c r="AE66" i="8"/>
  <c r="AE68" i="8" s="1"/>
  <c r="AE80" i="8"/>
  <c r="T71" i="8"/>
  <c r="T78" i="8" s="1"/>
  <c r="T83" i="8" s="1"/>
  <c r="V55" i="8"/>
  <c r="AG74" i="8"/>
  <c r="AG47" i="8"/>
  <c r="AG52" i="8"/>
  <c r="U77" i="8"/>
  <c r="U70" i="8"/>
  <c r="S72" i="8"/>
  <c r="AF49" i="8"/>
  <c r="AF50" i="8" s="1"/>
  <c r="AF59" i="8" s="1"/>
  <c r="AH130" i="8"/>
  <c r="AG49" i="8" s="1"/>
  <c r="AG50" i="8" s="1"/>
  <c r="AG59" i="8" s="1"/>
  <c r="AD79" i="8"/>
  <c r="AE79" i="8" s="1"/>
  <c r="T86" i="8" l="1"/>
  <c r="T87" i="8" s="1"/>
  <c r="T90" i="8" s="1"/>
  <c r="T84" i="8"/>
  <c r="T89" i="8" s="1"/>
  <c r="T88" i="8"/>
  <c r="U71" i="8"/>
  <c r="U78" i="8" s="1"/>
  <c r="U83" i="8" s="1"/>
  <c r="V82" i="8"/>
  <c r="V56" i="8"/>
  <c r="V69" i="8" s="1"/>
  <c r="W53" i="8"/>
  <c r="AF66" i="8"/>
  <c r="AF68" i="8" s="1"/>
  <c r="AF80" i="8"/>
  <c r="AF79" i="8"/>
  <c r="AG61" i="8"/>
  <c r="AG60" i="8" s="1"/>
  <c r="AG66" i="8" s="1"/>
  <c r="AG68" i="8" s="1"/>
  <c r="AE75" i="8"/>
  <c r="AG80" i="8"/>
  <c r="T72" i="8"/>
  <c r="AG79" i="8" l="1"/>
  <c r="U86" i="8"/>
  <c r="U87" i="8" s="1"/>
  <c r="U90" i="8" s="1"/>
  <c r="U88" i="8"/>
  <c r="U84" i="8"/>
  <c r="U89" i="8" s="1"/>
  <c r="AG75" i="8"/>
  <c r="AF75" i="8"/>
  <c r="V77" i="8"/>
  <c r="V70" i="8"/>
  <c r="U72" i="8"/>
  <c r="W55" i="8"/>
  <c r="X53" i="8" s="1"/>
  <c r="W56" i="8" l="1"/>
  <c r="W69" i="8" s="1"/>
  <c r="W82" i="8"/>
  <c r="V71" i="8"/>
  <c r="V78" i="8" s="1"/>
  <c r="X55" i="8"/>
  <c r="V83" i="8"/>
  <c r="V86" i="8" l="1"/>
  <c r="V87" i="8" s="1"/>
  <c r="V90" i="8" s="1"/>
  <c r="V84" i="8"/>
  <c r="V89" i="8" s="1"/>
  <c r="V88" i="8"/>
  <c r="X56" i="8"/>
  <c r="X69" i="8" s="1"/>
  <c r="X82" i="8"/>
  <c r="Y53" i="8"/>
  <c r="V72" i="8"/>
  <c r="W77" i="8"/>
  <c r="W70" i="8"/>
  <c r="W71" i="8" l="1"/>
  <c r="W78" i="8" s="1"/>
  <c r="W83" i="8" s="1"/>
  <c r="X77" i="8"/>
  <c r="X70" i="8"/>
  <c r="Y55" i="8"/>
  <c r="Z53" i="8"/>
  <c r="W86" i="8" l="1"/>
  <c r="W87" i="8" s="1"/>
  <c r="W90" i="8" s="1"/>
  <c r="W84" i="8"/>
  <c r="W89" i="8" s="1"/>
  <c r="W88" i="8"/>
  <c r="Z55" i="8"/>
  <c r="Y56" i="8"/>
  <c r="Y69" i="8" s="1"/>
  <c r="Y82" i="8"/>
  <c r="X71" i="8"/>
  <c r="X78" i="8" s="1"/>
  <c r="X83" i="8" s="1"/>
  <c r="W72" i="8"/>
  <c r="X86" i="8" l="1"/>
  <c r="X87" i="8" s="1"/>
  <c r="X90" i="8" s="1"/>
  <c r="X84" i="8"/>
  <c r="X89" i="8" s="1"/>
  <c r="X88" i="8"/>
  <c r="Z56" i="8"/>
  <c r="Z69" i="8" s="1"/>
  <c r="Z82" i="8"/>
  <c r="X72" i="8"/>
  <c r="Y77" i="8"/>
  <c r="Y70" i="8"/>
  <c r="AA53" i="8"/>
  <c r="AA55" i="8" l="1"/>
  <c r="Y71" i="8"/>
  <c r="Y78" i="8" s="1"/>
  <c r="Y83" i="8" s="1"/>
  <c r="Z77" i="8"/>
  <c r="Z70" i="8"/>
  <c r="Y72" i="8" l="1"/>
  <c r="Y86" i="8"/>
  <c r="Y87" i="8" s="1"/>
  <c r="Y90" i="8" s="1"/>
  <c r="Y88" i="8"/>
  <c r="Y84" i="8"/>
  <c r="Y89" i="8" s="1"/>
  <c r="AA56" i="8"/>
  <c r="AA69" i="8" s="1"/>
  <c r="AA82" i="8"/>
  <c r="Z71" i="8"/>
  <c r="Z78" i="8" s="1"/>
  <c r="Z83" i="8" s="1"/>
  <c r="AB53" i="8"/>
  <c r="Z86" i="8" l="1"/>
  <c r="Z87" i="8" s="1"/>
  <c r="Z90" i="8" s="1"/>
  <c r="Z88" i="8"/>
  <c r="Z84" i="8"/>
  <c r="Z89" i="8" s="1"/>
  <c r="AB55" i="8"/>
  <c r="Z72" i="8"/>
  <c r="AA77" i="8"/>
  <c r="AA70" i="8"/>
  <c r="AA71" i="8" l="1"/>
  <c r="AA78" i="8" s="1"/>
  <c r="AA83" i="8" s="1"/>
  <c r="AB56" i="8"/>
  <c r="AB69" i="8" s="1"/>
  <c r="AB82" i="8"/>
  <c r="AC53" i="8"/>
  <c r="AA86" i="8" l="1"/>
  <c r="AA87" i="8" s="1"/>
  <c r="AA90" i="8" s="1"/>
  <c r="AA88" i="8"/>
  <c r="AA84" i="8"/>
  <c r="AA89" i="8" s="1"/>
  <c r="AC55" i="8"/>
  <c r="AB77" i="8"/>
  <c r="AB70" i="8"/>
  <c r="AA72" i="8"/>
  <c r="AB71" i="8" l="1"/>
  <c r="AB78" i="8" s="1"/>
  <c r="AB83" i="8" s="1"/>
  <c r="AC56" i="8"/>
  <c r="AC69" i="8" s="1"/>
  <c r="AC82" i="8"/>
  <c r="AD53" i="8"/>
  <c r="AD55" i="8" l="1"/>
  <c r="AB86" i="8"/>
  <c r="AB87" i="8" s="1"/>
  <c r="AB90" i="8" s="1"/>
  <c r="AB88" i="8"/>
  <c r="AB84" i="8"/>
  <c r="AB89" i="8" s="1"/>
  <c r="AC77" i="8"/>
  <c r="AC70" i="8"/>
  <c r="AB72" i="8"/>
  <c r="AC71" i="8" l="1"/>
  <c r="AC78" i="8" s="1"/>
  <c r="AC83" i="8" s="1"/>
  <c r="AD56" i="8"/>
  <c r="AD69" i="8" s="1"/>
  <c r="AD82" i="8"/>
  <c r="AE53" i="8"/>
  <c r="AC86" i="8" l="1"/>
  <c r="AC87" i="8" s="1"/>
  <c r="AC90" i="8" s="1"/>
  <c r="AC84" i="8"/>
  <c r="AC89" i="8" s="1"/>
  <c r="AC88" i="8"/>
  <c r="AE55" i="8"/>
  <c r="AD77" i="8"/>
  <c r="AD70" i="8"/>
  <c r="AC72" i="8"/>
  <c r="AD71" i="8" l="1"/>
  <c r="AD78" i="8" s="1"/>
  <c r="AD83" i="8" s="1"/>
  <c r="AE56" i="8"/>
  <c r="AE69" i="8" s="1"/>
  <c r="AE82" i="8"/>
  <c r="AF53" i="8"/>
  <c r="AD72" i="8" l="1"/>
  <c r="AF55" i="8"/>
  <c r="AD86" i="8"/>
  <c r="AD87" i="8" s="1"/>
  <c r="AD90" i="8" s="1"/>
  <c r="AD88" i="8"/>
  <c r="AD84" i="8"/>
  <c r="AD89" i="8" s="1"/>
  <c r="AE77" i="8"/>
  <c r="AE70" i="8"/>
  <c r="AE71" i="8" l="1"/>
  <c r="AE78" i="8" s="1"/>
  <c r="AE83" i="8" s="1"/>
  <c r="AF56" i="8"/>
  <c r="AF69" i="8" s="1"/>
  <c r="AF82" i="8"/>
  <c r="AG53" i="8"/>
  <c r="AG55" i="8" s="1"/>
  <c r="AG56" i="8" l="1"/>
  <c r="AG69" i="8" s="1"/>
  <c r="AG82" i="8"/>
  <c r="AF77" i="8"/>
  <c r="AF70" i="8"/>
  <c r="AE86" i="8"/>
  <c r="AE87" i="8" s="1"/>
  <c r="AE90" i="8" s="1"/>
  <c r="AE84" i="8"/>
  <c r="AE89" i="8" s="1"/>
  <c r="AE88" i="8"/>
  <c r="AE72" i="8"/>
  <c r="AF71" i="8" l="1"/>
  <c r="AF78" i="8" s="1"/>
  <c r="AF83" i="8" s="1"/>
  <c r="AG77" i="8"/>
  <c r="AG70" i="8"/>
  <c r="AF72" i="8" l="1"/>
  <c r="AG71" i="8"/>
  <c r="AG78" i="8" s="1"/>
  <c r="AG83" i="8" s="1"/>
  <c r="AF86" i="8"/>
  <c r="AF87" i="8" s="1"/>
  <c r="AF90" i="8" s="1"/>
  <c r="AF84" i="8"/>
  <c r="AF89" i="8" s="1"/>
  <c r="AF88" i="8"/>
  <c r="AG86" i="8" l="1"/>
  <c r="AG87" i="8" s="1"/>
  <c r="AG90" i="8" s="1"/>
  <c r="AG88" i="8"/>
  <c r="AG84" i="8"/>
  <c r="AG89" i="8" s="1"/>
  <c r="AG72" i="8"/>
</calcChain>
</file>

<file path=xl/sharedStrings.xml><?xml version="1.0" encoding="utf-8"?>
<sst xmlns="http://schemas.openxmlformats.org/spreadsheetml/2006/main" count="1470" uniqueCount="627">
  <si>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</si>
  <si>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</si>
  <si>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</si>
  <si>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</si>
  <si>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</si>
  <si>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</si>
  <si>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L_18-0119</t>
  </si>
  <si>
    <t xml:space="preserve">         (идентификатор инвестиционного проекта)</t>
  </si>
  <si>
    <t>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</si>
  <si>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</si>
  <si>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</si>
  <si>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</si>
  <si>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</si>
  <si>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</si>
  <si>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</si>
  <si>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</si>
  <si>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трансформаторных и иных подстанций</t>
  </si>
  <si>
    <t>2</t>
  </si>
  <si>
    <t>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</si>
  <si>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</si>
  <si>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</si>
  <si>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</si>
  <si>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</si>
  <si>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</si>
  <si>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</si>
  <si>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</si>
  <si>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</si>
  <si>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</si>
  <si>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</si>
  <si>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</si>
  <si>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</si>
  <si>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</si>
  <si>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</si>
  <si>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</si>
  <si>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</si>
  <si>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</si>
  <si>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</si>
  <si>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</si>
  <si>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xml:space="preserve">не требуется </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</si>
  <si>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</si>
  <si>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</si>
  <si>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</si>
  <si>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</si>
  <si>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</si>
  <si>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</si>
  <si>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</si>
  <si>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</si>
  <si>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</si>
  <si>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</si>
  <si>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</si>
  <si>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</si>
  <si>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</si>
  <si>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</si>
  <si>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</si>
  <si>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</si>
  <si>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</si>
  <si>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</si>
  <si>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∆L</t>
    </r>
    <r>
      <rPr>
        <vertAlign val="superscript"/>
        <sz val="12"/>
        <rFont val="Times New Roman"/>
        <family val="1"/>
        <charset val="204"/>
      </rPr>
      <t>10</t>
    </r>
    <r>
      <rPr>
        <sz val="12"/>
        <rFont val="Times New Roman"/>
        <family val="1"/>
        <charset val="204"/>
      </rPr>
      <t>ЛЭП = 7,002 км; ∆P</t>
    </r>
    <r>
      <rPr>
        <vertAlign val="superscript"/>
        <sz val="12"/>
        <rFont val="Times New Roman"/>
        <family val="1"/>
        <charset val="204"/>
      </rPr>
      <t>6</t>
    </r>
    <r>
      <rPr>
        <sz val="12"/>
        <rFont val="Times New Roman"/>
        <family val="1"/>
        <charset val="204"/>
      </rPr>
      <t>тр = -6,025 МВА; ∆P10тр = 6,12 МВА;
∆Пsaidi = -0,00007800; ∆Пsaifi = -0,00001263;</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</si>
  <si>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</si>
  <si>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</si>
  <si>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</si>
  <si>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</si>
  <si>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</si>
  <si>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</si>
  <si>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</si>
  <si>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</si>
  <si>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</si>
  <si>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</si>
  <si>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</si>
  <si>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</si>
  <si>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</si>
  <si>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ТП-99 - 0,116 МВт  14.04.2023;  ТП-104 - 0,015 МВт  14.04.2023;  ТП-109 - 0,013 МВт  14.04.2023</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</si>
  <si>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</si>
  <si>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</si>
  <si>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</si>
  <si>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</si>
  <si>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</si>
  <si>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</si>
  <si>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</si>
  <si>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</si>
  <si>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</si>
  <si>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</si>
  <si>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</si>
  <si>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</si>
  <si>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</si>
  <si>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</si>
  <si>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</si>
  <si>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</si>
  <si>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</si>
  <si>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</si>
  <si>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</si>
  <si>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</si>
  <si>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</si>
  <si>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</si>
  <si>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</si>
  <si>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</si>
  <si>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</si>
  <si>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</si>
  <si>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</si>
  <si>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</si>
  <si>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</si>
  <si>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</si>
  <si>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</si>
  <si>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</si>
  <si>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</si>
  <si>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</si>
  <si>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</si>
  <si>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</si>
  <si>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</si>
  <si>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</si>
  <si>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</si>
  <si>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</si>
  <si>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</si>
  <si>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</si>
  <si>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</si>
  <si>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</si>
  <si>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ТП-81</t>
  </si>
  <si>
    <t>Трансформатор силовой масляный</t>
  </si>
  <si>
    <t>ТМГ-6/0,4</t>
  </si>
  <si>
    <t>ТМГ 10/0,4</t>
  </si>
  <si>
    <t>Т-1</t>
  </si>
  <si>
    <t>АКТ ТОБ от 21.10.2019 года, филиал ГЭС</t>
  </si>
  <si>
    <t>Требуется разработать комплексную программу перевода ТП на напряжение 10 кВ, разработать мероприятия по резервированию сети 10 кВ переводимой нагрузки.</t>
  </si>
  <si>
    <t>Т-2</t>
  </si>
  <si>
    <t>ТП-104</t>
  </si>
  <si>
    <t>ТСМА-6/0,23</t>
  </si>
  <si>
    <t>ТМГ 10/0,23</t>
  </si>
  <si>
    <t>Выключатель нагрузки - 2шт.</t>
  </si>
  <si>
    <t>РВ-6 - 2шт.</t>
  </si>
  <si>
    <t>ВНП-10 - 3шт.</t>
  </si>
  <si>
    <t>Р 104-81, Р 104-41, Р Т</t>
  </si>
  <si>
    <t>ВН 104-81, ВН 104-41, ВН Т</t>
  </si>
  <si>
    <t>КТП-673</t>
  </si>
  <si>
    <t>ТП-41</t>
  </si>
  <si>
    <t>ТМ-6/0,4</t>
  </si>
  <si>
    <t>ТП-99</t>
  </si>
  <si>
    <t>ТМ-6/0,23</t>
  </si>
  <si>
    <t>Выключатель нагрузки</t>
  </si>
  <si>
    <t>РВ-6</t>
  </si>
  <si>
    <t>ВНР-10</t>
  </si>
  <si>
    <t>Р 99-28</t>
  </si>
  <si>
    <t>ВН 99-28</t>
  </si>
  <si>
    <t>ТП-109</t>
  </si>
  <si>
    <t>ТМГ-10/0,4</t>
  </si>
  <si>
    <t>ТП-682</t>
  </si>
  <si>
    <t>КТП-630</t>
  </si>
  <si>
    <t>КТП-84</t>
  </si>
  <si>
    <t>КТП-625</t>
  </si>
  <si>
    <t>ТП-61</t>
  </si>
  <si>
    <t>КТП-593</t>
  </si>
  <si>
    <t>КТП-594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</si>
  <si>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</si>
  <si>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</si>
  <si>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</si>
  <si>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</si>
  <si>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</si>
  <si>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</si>
  <si>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</si>
  <si>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</si>
  <si>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</si>
  <si>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</si>
  <si>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</si>
  <si>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</si>
  <si>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</si>
  <si>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</si>
  <si>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</si>
  <si>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</si>
  <si>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</si>
  <si>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</si>
  <si>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</si>
  <si>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</si>
  <si>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</si>
  <si>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</si>
  <si>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</si>
  <si>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</si>
  <si>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</si>
  <si>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ТП-99 - КТП-670</t>
  </si>
  <si>
    <t>КЛ</t>
  </si>
  <si>
    <t>траншея</t>
  </si>
  <si>
    <t>1 этап</t>
  </si>
  <si>
    <t>КЛ-10 кВ ТП-81 - КТП-670</t>
  </si>
  <si>
    <t>КЛ-10 кВ ТП-99 - КТП-41</t>
  </si>
  <si>
    <t>КЛ-10 кВ КТП-41 - ТП-104</t>
  </si>
  <si>
    <t>КЛ-10 кВ ТП-526 - ТП-84</t>
  </si>
  <si>
    <t>2 этап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</si>
  <si>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</si>
  <si>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</si>
  <si>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потребителей</t>
  </si>
  <si>
    <t>Описание конкретных результатов реализации инвестиционного проекта</t>
  </si>
  <si>
    <t>Разгрузка существующей распределительной 6 кВ от ПС О-44, надежное взаиморезервирование потребителей. Повышение безопасности обслуживания, надежности и качества электроснабжения потребителей, сокращение потерь в сетях. Повышение надежности электроснабжения потребителей (∆Пsaidi = -0,00007800,  ∆Пsaifi = -0,00001263).</t>
  </si>
  <si>
    <t>Описание состава объектов ивнестиционной деятельности их количества и характеристик в отношении каждого такого объекта</t>
  </si>
  <si>
    <t>1 этап:
1. Строительство участка КЛ 10 кВ от сущ. ТП-99 до сущ. ТП-670 кабелем 3х(АПвПу2г 1х240/70-10) длиной 2,642 км;
2. Строительство участка КЛ 10 кВ от сущ. ТП-99 до сущ. ТП-41 кабелем 3х(АПвПу2г 1х240/70-10) длиной 0,679 км;
3. Строительство участка КЛ 10 кВ от сущ. ТП-41 до сущ. ТП-104 кабелем 3х(АПвПу2г 1х240/70-10) длиной 0,576 км;
4. Строительство участка КЛ 10 кВ от сущ. ТП-81 до сущ. ТП-670 кабелем 3х(АПвПу2г 1х240/70-10) длиной 1,404 км;
5. Прокладка трубы SDR d=160 мм методом ГНБ (2раб.)х0,583км; (2раб.+2рез.)х0,492км; (1раб.+1рез.)х0,02км; (1раб.)х0,072км; (2раб.+1рез.)х0,14км;
2 этап:
1. Строительство участка КЛ 10 кВ от сущ. ТП-84 до сущ. КТП-526 кабелем 3х(АПвПу2г 1х240/70-10) длиной 1,701 км;
2. Прокладка трубы SDR d=160 мм методом ГНБ (1раб.+1рез.)х0,592км;
3 этап:
1.Реконструкция ТП-81 с заменой двух силовых трансформаторов 6/0,4 кВ мощностью 250 кВА на два трансформатора 10/0,4 кВ мощностью 250 кВА и заменой ПК 40 А на ПК 31,5 А – 6 шт.; 
2. Реконструкция ТП-104 с заменой силового трансформатора 6/0,23 кВ мощностью 180 кВА на трансформатор 10/0,23 кВ мощностью 250 кВА, заменой трехфазных разъединителей РВ-6 кВ на трехфазные выключатели нагрузки ВНП 10-У3 – 3 шт. и заменой ПК 40 А на ПК 31,5 А – 3 шт.;
3. Реконструкция ТП-673 с заменой силового трансформатора 6/0,4 кВ мощностью 250 кВА на трансформатор 10/0,4 кВ мощностью 250 кВА и заменой ПК 40 А на ПК 31,5 А – 3 шт.;
4. Реконструкция ТП-41 с заменой двух силовых трансформаторов 6/0,4 кВ мощностью 630 и 400 кВА на два трансформатора 10/0,4 кВ мощностью 630 и 400 кВА и заменой ПК 80 А на ПК 50 А – 6 шт.;
5. Реконструкция ТП-99 с заменой силового трансформатора 6/0,4 кВ мощностью 400 кВА на трансформатор 10/0,4 кВ мощностью 400 кВА с заменой ПК 80 А на ПК 50 А – 3 шт., заменой силового трансформатора 6/0,23 кВ мощностью 75 кВА на трансформатор 10/0,23 кВ мощностью 100 кВА с заменой ПК 16 А напряжением 6 кВ на ПК 16 А напряжением 10 кВ – 3 шт. и заменой трехфазного разъединителя РВ-6 кВ на трехфазный выключатель нагрузки ВНР 10 – 1 шт.;
6. Реконструкция ТП-109 с заменой силового трансформатора 6/0,4 кВ мощностью 400 кВА на трансформатор 10/0,4 кВ мощностью 400 кВА и заменой ПК 80 А на ПК 50 А – 3 шт.;
7. Реконструкция ТП-682 с заменой силового трансформатора 6/0,4 кВ мощностью 630 кВА на трансформатор 10/0,4 кВ мощностью 630 кВА и заменой ПК 100 А на ПК 80 А – 3 шт.;
8. Реконструкция ТП-630 с заменой силового трансформатора 6/0,4 кВ мощностью 400 кВА на трансформатор 10/0,4 кВ мощностью 400 кВА и заменой ПК 38,4 А на ПК 50 А – 3 шт.;
9. Реконструкция ТП-84 с заменой силового трансформатора 6/0,4 кВ мощностью 630 кВА на трансформатор 10/0,4 кВ мощностью 630 кВА;
10. Реконструкция ТП-625 с заменой силового трансформатора 6/0,4 кВ мощностью 400 кВА на трансформатор 10/0,4 кВ мощностью 400 кВА и заменой ПК 38,4 А на ПК 50 А – 3 шт.;
11. Реконструкция ТП-61 с заменой силового трансформатора 6/0,4 кВ мощностью 630 кВА на трансформатор 10/0,4 кВ мощностью 630 кВА и заменой ПК 100 А на ПК 80 А – 3 шт.;
12. Реконструкция ТП-593 с заменой силового трансформатора 6/0,4 кВ мощностью 250 кВА на трансформатор 10/0,4 кВ мощностью 250 кВА и заменой ПК 40 А на ПК 31,5 А – 3 шт.;
13. Реконструкция ТП-594 с заменой силового трансформатора 6/0,4 кВ мощностью 250 кВА на трансформатор 10/0,4 кВ мощностью 250 кВА и заменой ПК 40 А на ПК 31,5 А – 3 шт.;</t>
  </si>
  <si>
    <t>Удельные стоимостные показатели реализации инвестиционного проекта</t>
  </si>
  <si>
    <t>КЛ 10 кВ - 14,50 млн.руб./км; 
ТП 10/0,4 кВ - 3,46 млн.руб./МВА</t>
  </si>
  <si>
    <t>Описание этапов (при наличии этапности) реализации инвестиционного проекта</t>
  </si>
  <si>
    <t xml:space="preserve">1 этап: Строительство КЛ 10 кВ длиной 5,301 км;
2 этап: Строительство КЛ 10 кВ длиной 1,701 км;
3 этап: Реконструкция 13 ТП 6-10/0,23-0,4 кВ с заменой силовых трансформаторов </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</si>
  <si>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</si>
  <si>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</si>
  <si>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</si>
  <si>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</si>
  <si>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1С, 2С, 3С</t>
  </si>
  <si>
    <t>Год раскрытия информации: 2019 год</t>
  </si>
  <si>
    <t>Акционерное общество "Янтарьэнерго" ДЗО  ПАО "Россети"</t>
  </si>
  <si>
    <t>Реконструкция распределительных сетей 6-10 кВ в г. Калининграде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</si>
  <si>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</si>
  <si>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</si>
  <si>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</si>
  <si>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</si>
  <si>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</si>
  <si>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</si>
  <si>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</si>
  <si>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</si>
  <si>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</si>
  <si>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</si>
  <si>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</si>
  <si>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</si>
  <si>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</si>
  <si>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</si>
  <si>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</si>
  <si>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</si>
  <si>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</si>
  <si>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</si>
  <si>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</si>
  <si>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</si>
  <si>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</si>
  <si>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</si>
  <si>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</si>
  <si>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</si>
  <si>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</si>
  <si>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</si>
  <si>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</si>
  <si>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 для расчета</t>
  </si>
  <si>
    <t>В cоответствии с п.21 раздела IV Приказа МинЭнергетики РФ от 14.03.2016 №177 данный показатель ТСО не_рассчитывается</t>
  </si>
  <si>
    <t>Всего в 2019 году, в том числе</t>
  </si>
  <si>
    <t>КЛ 6 кВ 28-102</t>
  </si>
  <si>
    <t>Отключений нет.</t>
  </si>
  <si>
    <t>Нет.</t>
  </si>
  <si>
    <t>КЛ 6 кВ 28-99</t>
  </si>
  <si>
    <t>КЛ 6 кВ 99-109</t>
  </si>
  <si>
    <t>КЛ 6 кВ 109-630</t>
  </si>
  <si>
    <t>КЛ 6 кВ 81-610</t>
  </si>
  <si>
    <t>КЛ 6 кВ 81-104</t>
  </si>
  <si>
    <t>КЛ 6 кВ 104-673</t>
  </si>
  <si>
    <t>КЛ 6 кВ 61-673</t>
  </si>
  <si>
    <t xml:space="preserve">КЛ 6 кВ 61-625 </t>
  </si>
  <si>
    <t>Всего в 2018 году, в том числе</t>
  </si>
  <si>
    <t>Всего в 2017 году, в том числе</t>
  </si>
  <si>
    <t>Всего в 2016 году, в том числе</t>
  </si>
  <si>
    <t>Акт №230 от 19.06.2016, 
(345863 1906160445230)</t>
  </si>
  <si>
    <t>3.4.7.09 старение изоляции, 
4.12 пробой изоляции с м.ф. к.з.</t>
  </si>
  <si>
    <t>Всего в 2015 году, в том числе</t>
  </si>
  <si>
    <t>Акт №254 от 26.07.2015
(345863 2607150055254)</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</si>
  <si>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</si>
  <si>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</si>
  <si>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</si>
  <si>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</si>
  <si>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</si>
  <si>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</si>
  <si>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</si>
  <si>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</si>
  <si>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</si>
  <si>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</si>
  <si>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</si>
  <si>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</si>
  <si>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</si>
  <si>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</si>
  <si>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</si>
  <si>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</si>
  <si>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</si>
  <si>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</si>
  <si>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</si>
  <si>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</si>
  <si>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</si>
  <si>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</si>
  <si>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</si>
  <si>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</si>
  <si>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</si>
  <si>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</si>
  <si>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</si>
  <si>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</si>
  <si>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</si>
  <si>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</si>
  <si>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</si>
  <si>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</si>
  <si>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</si>
  <si>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</si>
  <si>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</si>
  <si>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</si>
  <si>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</si>
  <si>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</si>
  <si>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</si>
  <si>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</si>
  <si>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</si>
  <si>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</si>
  <si>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</si>
  <si>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</si>
  <si>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</si>
  <si>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</si>
  <si>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</si>
  <si>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</si>
  <si>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</si>
  <si>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</si>
  <si>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</si>
  <si>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</si>
  <si>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</si>
  <si>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</si>
  <si>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</si>
  <si>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</si>
  <si>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</si>
  <si>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</si>
  <si>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</si>
  <si>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</si>
  <si>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</si>
  <si>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</si>
  <si>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</si>
  <si>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</si>
  <si>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</si>
  <si>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</si>
  <si>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</si>
  <si>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</si>
  <si>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</si>
  <si>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</si>
  <si>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</si>
  <si>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</si>
  <si>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</si>
  <si>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</si>
  <si>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</si>
  <si>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</si>
  <si>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</si>
  <si>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</si>
  <si>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</si>
  <si>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текущих года</t>
  </si>
  <si>
    <t>Увеличение дохода от уменьшения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</si>
  <si>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</si>
  <si>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</si>
  <si>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</si>
  <si>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</si>
  <si>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</si>
  <si>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</si>
  <si>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</si>
  <si>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</si>
  <si>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</si>
  <si>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изменения класса  напряжения с 6 на 10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</si>
  <si>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</si>
  <si>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</si>
  <si>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</si>
  <si>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</si>
  <si>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</si>
  <si>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</si>
  <si>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</si>
  <si>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</si>
  <si>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</si>
  <si>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</si>
  <si>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</si>
  <si>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</si>
  <si>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</si>
  <si>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</si>
  <si>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</si>
  <si>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</si>
  <si>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</si>
  <si>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</si>
  <si>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</si>
  <si>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</si>
  <si>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</si>
  <si>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</si>
  <si>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</si>
  <si>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</si>
  <si>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</si>
  <si>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</si>
  <si>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</si>
  <si>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</si>
  <si>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</si>
  <si>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</si>
  <si>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</si>
  <si>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</si>
  <si>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</si>
  <si>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</si>
  <si>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</si>
  <si>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</si>
  <si>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</si>
  <si>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</si>
  <si>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</si>
  <si>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</si>
  <si>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</si>
  <si>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</si>
  <si>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</si>
  <si>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</si>
  <si>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</si>
  <si>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</si>
  <si>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</si>
  <si>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</si>
  <si>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</si>
  <si>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</si>
  <si>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</si>
  <si>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</si>
  <si>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</si>
  <si>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</si>
  <si>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</si>
  <si>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</si>
  <si>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</si>
  <si>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</si>
  <si>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</si>
  <si>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</si>
  <si>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</si>
  <si>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</si>
  <si>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</si>
  <si>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</si>
  <si>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</si>
  <si>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</si>
  <si>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</si>
  <si>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</si>
  <si>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</si>
  <si>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</si>
  <si>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</si>
  <si>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</si>
  <si>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</si>
  <si>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</si>
  <si>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</si>
  <si>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</si>
  <si>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</si>
  <si>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</si>
  <si>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</si>
  <si>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</si>
  <si>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</si>
  <si>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</si>
  <si>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</si>
  <si>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</si>
  <si>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</si>
  <si>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</si>
  <si>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</si>
  <si>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</si>
  <si>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</si>
  <si>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</si>
  <si>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</si>
  <si>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</si>
  <si>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</si>
  <si>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</si>
  <si>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</si>
  <si>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</si>
  <si>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</si>
  <si>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</si>
  <si>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</si>
  <si>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</si>
  <si>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</si>
  <si>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</si>
  <si>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</si>
  <si>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</si>
  <si>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</si>
  <si>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</si>
  <si>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</si>
  <si>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</si>
  <si>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</si>
  <si>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</si>
  <si>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</si>
  <si>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</si>
  <si>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</si>
  <si>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</si>
  <si>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</si>
  <si>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</si>
  <si>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</si>
  <si>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</si>
  <si>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</si>
  <si>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</si>
  <si>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</si>
  <si>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</si>
  <si>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</si>
  <si>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</si>
  <si>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</si>
  <si>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</si>
  <si>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</si>
  <si>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</si>
  <si>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</si>
  <si>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</si>
  <si>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</si>
  <si>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</si>
  <si>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</si>
  <si>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</si>
  <si>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</si>
  <si>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</si>
  <si>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</si>
  <si>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</si>
  <si>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</si>
  <si>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</si>
  <si>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</si>
  <si>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</si>
  <si>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</si>
  <si>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</si>
  <si>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</si>
  <si>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</si>
  <si>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</si>
  <si>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</si>
  <si>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</si>
  <si>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</si>
  <si>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</si>
  <si>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</si>
  <si>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</si>
  <si>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</si>
  <si>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</si>
  <si>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</si>
  <si>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</si>
  <si>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</si>
  <si>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</si>
  <si>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Приложение № _____</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</si>
  <si>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</si>
  <si>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</si>
  <si>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</si>
  <si>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</si>
  <si>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</si>
  <si>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</si>
  <si>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</si>
  <si>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</si>
  <si>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</si>
  <si>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</si>
  <si>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</si>
  <si>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</si>
  <si>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</si>
  <si>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</si>
  <si>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</si>
  <si>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</si>
  <si>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</si>
  <si>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</si>
  <si>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</si>
  <si>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</si>
  <si>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</si>
  <si>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</si>
  <si>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</si>
  <si>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</si>
  <si>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</si>
  <si>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</si>
  <si>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</si>
  <si>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</si>
  <si>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</si>
  <si>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</si>
  <si>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</si>
  <si>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</si>
  <si>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</si>
  <si>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</si>
  <si>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</si>
  <si>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</si>
  <si>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</si>
  <si>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</si>
  <si>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</si>
  <si>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</si>
  <si>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</si>
  <si>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</si>
  <si>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</si>
  <si>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</si>
  <si>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</si>
  <si>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</si>
  <si>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</si>
  <si>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</si>
  <si>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</si>
  <si>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</si>
  <si>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</si>
  <si>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</si>
  <si>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объекту "Реконструкция ТП 6/0,23-0,4 кВ (ТП-61, ТП-81, ТП-41, КТП-84, ТП-99, ТП-104, ТП-109, КТП-593, КТП-594, КТП-625, КТП-630, КТП-637, КТП-682) суммарной мощностью 5935 кВА без увеличения мощности с переводом на напряжение 10 кВ со строительством 3-х КЛ 10 кВ от ТП-99 до ТП-670, от ТП-81 до ТП-670, от ТП-84 до ТП-526 протяженностью 7,3 км и заменой 2-х КЛ 6 кВ довоенной прокладки от ТП-41 до ТП-99, от ТП-41 до ТП-104 протяженностью 1,15 км в г. Калининград»</t>
  </si>
  <si>
    <t>Расчет предельной стоимости лота</t>
  </si>
  <si>
    <t>ОЗК</t>
  </si>
  <si>
    <t>ООО "Энергопроект"</t>
  </si>
  <si>
    <t>https://lot-online.ru</t>
  </si>
  <si>
    <t xml:space="preserve">п. 7.5.4 </t>
  </si>
  <si>
    <t>ЦКК</t>
  </si>
  <si>
    <t>ЦКК-4 от 19.01.2023</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</si>
  <si>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</si>
  <si>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</si>
  <si>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</si>
  <si>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</si>
  <si>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</si>
  <si>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</si>
  <si>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</si>
  <si>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6,12 МВА (0,095 МВА), 7,002 км (7,002 км)</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</si>
  <si>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</si>
  <si>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</si>
  <si>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</si>
  <si>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31 от 17.02.2025</t>
  </si>
  <si>
    <t>Стоимость по результатам проведенных закупок с НДС, млн рублей</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</si>
  <si>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</si>
  <si>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</si>
  <si>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</si>
  <si>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</si>
  <si>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</si>
  <si>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</si>
  <si>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</si>
  <si>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</si>
  <si>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</si>
  <si>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"Энергопроект" (ИНН 3663125835) договор № 4/ЭП/ПИР/23 от 08.02.2023 в ценах 2023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</si>
  <si>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</si>
  <si>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</si>
  <si>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</si>
  <si>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</si>
  <si>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</si>
  <si>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</si>
  <si>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</si>
  <si>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</si>
  <si>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</si>
  <si>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</si>
  <si>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</si>
  <si>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</si>
  <si>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"Энергопроект" (ИНН 3663125835) договор № 4/ЭП/ПИР/23 от 08.02.2023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</si>
  <si>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</si>
  <si>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</si>
  <si>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</si>
  <si>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</si>
  <si>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</si>
  <si>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</si>
  <si>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</si>
  <si>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</si>
  <si>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Трансформатор силовой масляный ТМГ 6-10/0,4-0,23 кВ - 16 шт. суммарной мощностью 6,12 МВА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</si>
  <si>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</si>
  <si>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</si>
  <si>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</si>
  <si>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</si>
  <si>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</si>
  <si>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</si>
  <si>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</si>
  <si>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</si>
  <si>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</si>
  <si>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</si>
  <si>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</si>
  <si>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</si>
  <si>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2028 года с НДС, млн. руб.</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</si>
  <si>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</si>
  <si>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</si>
  <si>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</si>
  <si>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</si>
  <si>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</si>
  <si>
    <t>Акт технического обследования от 21.10.2019 года, филиал ГЭС - Требуется разработать комплексную программу перевода ТП на напряжение 10 кВ, разработать мероприятия по резервированию сети 10 кВ переводимой нагрузки.
Отсутствие резервирования потребителей, заниженный уровень напряжения, завышенные потери электроэнергии.
Рассматриваемый участок сети подключен к основной распределительной сети 6 кВ посредством двух КЛ: КЛ 81-610 и КЛ 28-99. В нормальном режиме работы сети при выводе из работы КЛ 81-610 ее нагрузка переводится на КЛ 28-99. При этом суммарная нагрузка, проходящая через КЛ 28-99, превышает пропускную способность находящихся в транзите КЛ, в том числе и питающей   КЛ 4-11. Также при выводе из работы КЛ 28-102 исключен перевод нагрузки по резервной схеме через КТП-28 из-за наличия в транзите КЛ довоенной прокладки с пропускной способностью ниже 135 А. В случае вывода из работы КЛ 28-99 или КЛ 28-102 нагрузка данных КЛ переводится на КЛ 81-610, при этом суммарная величина нагрузки превышает пропускную способность как КЛ 81-610, так и питающей КЛ 4-31. При ненормальной схеме распределительной сети 6 кВ нагрузки на транзитных и питающих КЛ могут быть выше приведенных.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</si>
</sst>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р_._-;\-* #,##0.00_р_._-;_-* &quot;-&quot;??_р_._-;_-@_-"/>
    <numFmt numFmtId="165" formatCode="#,##0_ ;\-#,##0\ "/>
    <numFmt numFmtId="166" formatCode="_-* #,##0.00\ _р_._-;\-* #,##0.00\ _р_._-;_-* &quot;-&quot;??\ _р_._-;_-@_-"/>
    <numFmt numFmtId="167" formatCode="_-* #,##0.00_р_._-;\-* #,##0.00_р_._-;_-* &quot;-&quot;_р_._-;_-@_-"/>
    <numFmt numFmtId="168" formatCode="0.000"/>
    <numFmt numFmtId="169" formatCode="0.00000000"/>
    <numFmt numFmtId="170" formatCode="0.0000"/>
    <numFmt numFmtId="171" formatCode="###,###,###,##0.00;\-###,##0.00"/>
    <numFmt numFmtId="172" formatCode="0.000000000"/>
    <numFmt numFmtId="173" formatCode="0.000%"/>
    <numFmt numFmtId="174" formatCode="#,##0.0"/>
    <numFmt numFmtId="175" formatCode="#,##0.0000"/>
    <numFmt numFmtId="176" formatCode="0.0%"/>
    <numFmt numFmtId="177" formatCode="_(* #,##0.00_);_(* \(#,##0.00\);_(* &quot;-&quot;_);_(@_)"/>
    <numFmt numFmtId="178" formatCode="_(* #,##0_);_(* \(#,##0\);_(* &quot;-&quot;_);_(@_)"/>
    <numFmt numFmtId="179" formatCode="######0.0#####"/>
    <numFmt numFmtId="180" formatCode="#,##0.00_ ;\-#,##0.00\ "/>
    <numFmt numFmtId="181" formatCode="#,##0.000"/>
  </numFmts>
  <fonts count="81"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u/>
      <sz val="12"/>
      <name val="Times New Roman"/>
      <family val="1"/>
      <charset val="204"/>
    </font>
    <font>
      <b/>
      <u/>
      <sz val="12"/>
      <color indexed="2"/>
      <name val="Times New Roman"/>
      <family val="1"/>
      <charset val="204"/>
    </font>
    <font>
      <sz val="11"/>
      <color theme="1"/>
      <name val="Times New Roman"/>
      <family val="1"/>
      <charset val="204"/>
    </font>
    <font>
      <b/>
      <u/>
      <sz val="14"/>
      <color theme="1"/>
      <name val="Times New Roman"/>
      <family val="1"/>
      <charset val="204"/>
    </font>
    <font>
      <sz val="10"/>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3"/>
      <color theme="1"/>
      <name val="Times New Roman"/>
      <family val="1"/>
      <charset val="204"/>
    </font>
    <font>
      <sz val="11"/>
      <name val="Calibri"/>
      <family val="2"/>
      <charset val="204"/>
      <scheme val="minor"/>
    </font>
    <font>
      <b/>
      <sz val="11"/>
      <name val="Calibri"/>
      <family val="2"/>
      <charset val="204"/>
      <scheme val="minor"/>
    </font>
    <font>
      <b/>
      <sz val="11"/>
      <name val="Calibri"/>
      <family val="2"/>
      <charset val="204"/>
    </font>
    <font>
      <b/>
      <u/>
      <sz val="10"/>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3" tint="0.59999389629810485"/>
      <name val="Times New Roman"/>
      <family val="1"/>
      <charset val="204"/>
    </font>
    <font>
      <sz val="12"/>
      <color indexed="64"/>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sz val="10"/>
      <color indexed="64"/>
      <name val="Arial Cyr"/>
    </font>
    <font>
      <sz val="10"/>
      <color indexed="2"/>
      <name val="Arial Cyr"/>
    </font>
    <font>
      <i/>
      <sz val="12"/>
      <name val="Times New Roman"/>
      <family val="1"/>
      <charset val="204"/>
    </font>
    <font>
      <b/>
      <u/>
      <sz val="1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2"/>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color indexed="64"/>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indexed="65"/>
      </patternFill>
    </fill>
    <fill>
      <patternFill patternType="solid">
        <fgColor indexed="5"/>
        <bgColor indexed="5"/>
      </patternFill>
    </fill>
    <fill>
      <patternFill patternType="solid">
        <fgColor rgb="FFE6B8B7"/>
        <bgColor indexed="64"/>
      </patternFill>
    </fill>
    <fill>
      <patternFill patternType="solid">
        <fgColor rgb="FFFFC000"/>
        <bgColor rgb="FFFFC000"/>
      </patternFill>
    </fill>
    <fill>
      <patternFill patternType="solid">
        <fgColor rgb="FFE6B8B7"/>
        <bgColor rgb="FF000000"/>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style="medium">
        <color auto="1"/>
      </right>
      <top/>
      <bottom/>
      <diagonal/>
    </border>
  </borders>
  <cellStyleXfs count="94">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2" fillId="0" borderId="0"/>
    <xf numFmtId="0" fontId="72" fillId="0" borderId="0"/>
    <xf numFmtId="0" fontId="72" fillId="0" borderId="0"/>
    <xf numFmtId="0" fontId="72" fillId="0" borderId="0"/>
    <xf numFmtId="0" fontId="72" fillId="0" borderId="0"/>
    <xf numFmtId="0" fontId="72" fillId="0" borderId="0"/>
    <xf numFmtId="0" fontId="15" fillId="0" borderId="0"/>
    <xf numFmtId="0" fontId="18" fillId="0" borderId="0"/>
    <xf numFmtId="0" fontId="15" fillId="0" borderId="0"/>
    <xf numFmtId="0" fontId="15"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2" fillId="0" borderId="0" applyFont="0" applyFill="0" applyBorder="0" applyProtection="0"/>
    <xf numFmtId="164" fontId="72" fillId="0" borderId="0" applyFont="0" applyFill="0" applyBorder="0" applyProtection="0"/>
    <xf numFmtId="165" fontId="4" fillId="0" borderId="0" applyFont="0" applyFill="0" applyBorder="0" applyProtection="0"/>
    <xf numFmtId="166" fontId="72" fillId="0" borderId="0" applyFont="0" applyFill="0" applyBorder="0" applyProtection="0"/>
    <xf numFmtId="0" fontId="24" fillId="4" borderId="0" applyNumberFormat="0" applyBorder="0" applyProtection="0"/>
    <xf numFmtId="0" fontId="15" fillId="0" borderId="0"/>
    <xf numFmtId="0" fontId="1" fillId="0" borderId="0"/>
    <xf numFmtId="0" fontId="16"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Protection="0"/>
    <xf numFmtId="9" fontId="1" fillId="0" borderId="0" applyFont="0" applyFill="0" applyBorder="0" applyProtection="0"/>
    <xf numFmtId="9" fontId="1" fillId="0" borderId="0" applyFont="0" applyFill="0" applyBorder="0" applyProtection="0"/>
    <xf numFmtId="164" fontId="1"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164" fontId="1" fillId="0" borderId="0" applyFont="0" applyFill="0" applyBorder="0" applyProtection="0"/>
  </cellStyleXfs>
  <cellXfs count="456">
    <xf numFmtId="0" fontId="0" fillId="0" borderId="0" xfId="0"/>
    <xf numFmtId="0" fontId="72"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5" fillId="0" borderId="0" xfId="52" applyFont="1" applyAlignment="1">
      <alignment horizontal="center" vertical="center"/>
    </xf>
    <xf numFmtId="0" fontId="36" fillId="0" borderId="0" xfId="52" applyFont="1"/>
    <xf numFmtId="0" fontId="39" fillId="0" borderId="0" xfId="52" applyFont="1" applyAlignment="1">
      <alignment vertical="center"/>
    </xf>
    <xf numFmtId="0" fontId="40"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0" xfId="52" applyFont="1" applyBorder="1" applyAlignment="1">
      <alignment horizontal="left" vertical="center" wrapText="1"/>
    </xf>
    <xf numFmtId="0" fontId="33" fillId="0" borderId="11" xfId="52" applyFont="1" applyBorder="1" applyAlignment="1">
      <alignment vertical="center" wrapText="1"/>
    </xf>
    <xf numFmtId="0" fontId="33" fillId="0" borderId="0" xfId="0" applyFont="1" applyAlignment="1">
      <alignment horizontal="left" vertical="center"/>
    </xf>
    <xf numFmtId="0" fontId="15" fillId="0" borderId="10" xfId="52" applyFont="1" applyBorder="1" applyAlignment="1">
      <alignment vertical="center" wrapText="1"/>
    </xf>
    <xf numFmtId="0" fontId="72" fillId="0" borderId="10" xfId="52" applyBorder="1"/>
    <xf numFmtId="0" fontId="72" fillId="0" borderId="10" xfId="52" applyBorder="1" applyAlignment="1">
      <alignment vertical="top" wrapText="1"/>
    </xf>
    <xf numFmtId="167" fontId="41" fillId="0" borderId="10" xfId="0" applyNumberFormat="1" applyFont="1" applyBorder="1"/>
    <xf numFmtId="0" fontId="42" fillId="0" borderId="10" xfId="52" applyFont="1" applyBorder="1" applyAlignment="1">
      <alignment horizontal="center" vertical="center" wrapText="1"/>
    </xf>
    <xf numFmtId="0" fontId="43" fillId="0" borderId="10" xfId="41" applyFont="1" applyBorder="1" applyAlignment="1">
      <alignment horizontal="center" vertical="center" wrapText="1"/>
    </xf>
    <xf numFmtId="0" fontId="42" fillId="0" borderId="11" xfId="52" applyFont="1" applyBorder="1" applyAlignment="1">
      <alignment horizontal="center" vertical="center" wrapText="1"/>
    </xf>
    <xf numFmtId="0" fontId="35" fillId="0" borderId="10" xfId="52" applyFont="1" applyBorder="1" applyAlignment="1">
      <alignment horizontal="center" vertical="center" wrapText="1"/>
    </xf>
    <xf numFmtId="168" fontId="35" fillId="0" borderId="10" xfId="52" applyNumberFormat="1" applyFont="1" applyBorder="1" applyAlignment="1">
      <alignment horizontal="center" vertical="center"/>
    </xf>
    <xf numFmtId="0" fontId="44" fillId="0" borderId="10" xfId="52" applyFont="1" applyBorder="1" applyAlignment="1">
      <alignment horizontal="center" vertical="center"/>
    </xf>
    <xf numFmtId="168" fontId="42" fillId="0" borderId="10" xfId="52" applyNumberFormat="1" applyFont="1" applyBorder="1" applyAlignment="1">
      <alignment horizontal="center" vertical="center"/>
    </xf>
    <xf numFmtId="0" fontId="44"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9" fillId="0" borderId="11"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5" fillId="0" borderId="15" xfId="39" applyFont="1" applyBorder="1" applyAlignment="1">
      <alignment horizontal="center" vertical="top"/>
    </xf>
    <xf numFmtId="0" fontId="15" fillId="0" borderId="10" xfId="39" applyFont="1" applyBorder="1" applyAlignment="1">
      <alignment horizontal="center" vertical="top"/>
    </xf>
    <xf numFmtId="0" fontId="15" fillId="0" borderId="10" xfId="39" applyFont="1" applyBorder="1" applyAlignment="1">
      <alignment horizontal="center" vertical="top" wrapText="1"/>
    </xf>
    <xf numFmtId="0" fontId="15" fillId="0" borderId="10" xfId="39" applyFont="1" applyBorder="1" applyAlignment="1">
      <alignment horizontal="center" vertical="center"/>
    </xf>
    <xf numFmtId="0" fontId="15" fillId="24" borderId="10" xfId="39" applyFont="1" applyFill="1" applyBorder="1" applyAlignment="1">
      <alignment horizontal="center" vertical="center"/>
    </xf>
    <xf numFmtId="0" fontId="15" fillId="0" borderId="10" xfId="39" applyFont="1" applyBorder="1" applyAlignment="1">
      <alignment horizontal="center" vertical="center" wrapText="1"/>
    </xf>
    <xf numFmtId="0" fontId="15" fillId="0" borderId="0" xfId="39" applyFont="1" applyAlignment="1">
      <alignment horizontal="center" vertical="top"/>
    </xf>
    <xf numFmtId="0" fontId="15" fillId="0" borderId="0" xfId="39" applyFont="1" applyAlignment="1">
      <alignment horizontal="center" vertical="top" wrapText="1"/>
    </xf>
    <xf numFmtId="0" fontId="15" fillId="0" borderId="0" xfId="39" applyFont="1" applyAlignment="1">
      <alignment horizontal="left" vertical="top" wrapText="1"/>
    </xf>
    <xf numFmtId="0" fontId="41" fillId="0" borderId="0" xfId="39" applyFont="1" applyAlignment="1">
      <alignment horizontal="left"/>
    </xf>
    <xf numFmtId="0" fontId="27"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9" fillId="0" borderId="15" xfId="39" applyFont="1" applyBorder="1" applyAlignment="1">
      <alignment horizontal="center" vertical="top"/>
    </xf>
    <xf numFmtId="0" fontId="29" fillId="0" borderId="0" xfId="0" applyFont="1" applyAlignment="1">
      <alignment vertical="center"/>
    </xf>
    <xf numFmtId="0" fontId="15" fillId="0" borderId="10" xfId="41" applyFont="1" applyBorder="1" applyAlignment="1">
      <alignment vertical="center" wrapText="1"/>
    </xf>
    <xf numFmtId="0" fontId="33" fillId="0" borderId="10" xfId="0" applyFont="1" applyBorder="1" applyAlignment="1">
      <alignment horizontal="justify" vertical="center"/>
    </xf>
    <xf numFmtId="0" fontId="33" fillId="0" borderId="0" xfId="52" applyFont="1"/>
    <xf numFmtId="0" fontId="33" fillId="0" borderId="10" xfId="0" applyFont="1" applyBorder="1" applyAlignment="1">
      <alignment horizontal="justify" vertical="center" wrapText="1"/>
    </xf>
    <xf numFmtId="3" fontId="15" fillId="0" borderId="10" xfId="52" applyNumberFormat="1" applyFont="1" applyBorder="1" applyAlignment="1">
      <alignment horizontal="left" vertical="center" wrapText="1"/>
    </xf>
    <xf numFmtId="0" fontId="45" fillId="0" borderId="10" xfId="0" applyFont="1" applyBorder="1" applyAlignment="1">
      <alignment horizontal="left" vertical="center" wrapText="1"/>
    </xf>
    <xf numFmtId="0" fontId="35" fillId="0" borderId="0" xfId="52" applyFont="1" applyAlignment="1">
      <alignment vertical="center"/>
    </xf>
    <xf numFmtId="0" fontId="39" fillId="0" borderId="0" xfId="51" applyFont="1"/>
    <xf numFmtId="0" fontId="43" fillId="0" borderId="0" xfId="51" applyFont="1"/>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0" fontId="44" fillId="0" borderId="13" xfId="0" applyFont="1" applyBorder="1" applyAlignment="1">
      <alignment horizontal="center" vertical="center" wrapText="1"/>
    </xf>
    <xf numFmtId="0" fontId="44" fillId="0" borderId="15" xfId="0" applyFont="1" applyBorder="1" applyAlignment="1">
      <alignment horizontal="center" vertical="center"/>
    </xf>
    <xf numFmtId="0" fontId="44" fillId="0" borderId="15" xfId="0" applyFont="1" applyBorder="1" applyAlignment="1">
      <alignment horizontal="center" vertical="center" wrapText="1"/>
    </xf>
    <xf numFmtId="168" fontId="44" fillId="0" borderId="10" xfId="0" applyNumberFormat="1" applyFont="1" applyBorder="1" applyAlignment="1">
      <alignment horizontal="center" vertical="center"/>
    </xf>
    <xf numFmtId="169" fontId="44" fillId="0" borderId="10" xfId="0" applyNumberFormat="1" applyFont="1" applyBorder="1" applyAlignment="1">
      <alignment horizontal="center" vertical="center"/>
    </xf>
    <xf numFmtId="170" fontId="44" fillId="0" borderId="15" xfId="0" applyNumberFormat="1" applyFont="1" applyBorder="1" applyAlignment="1">
      <alignment horizontal="center" vertical="center"/>
    </xf>
    <xf numFmtId="169" fontId="0" fillId="0" borderId="10" xfId="0" applyNumberFormat="1" applyBorder="1" applyAlignment="1">
      <alignment horizontal="center" vertical="center"/>
    </xf>
    <xf numFmtId="0" fontId="46" fillId="0" borderId="10" xfId="0" applyFont="1" applyBorder="1" applyAlignment="1">
      <alignment horizontal="center" vertical="center" wrapText="1"/>
    </xf>
    <xf numFmtId="0" fontId="46" fillId="0" borderId="0" xfId="0" applyFont="1"/>
    <xf numFmtId="0" fontId="47" fillId="0" borderId="10" xfId="0" applyFont="1" applyBorder="1" applyAlignment="1">
      <alignment wrapText="1"/>
    </xf>
    <xf numFmtId="0" fontId="47" fillId="0" borderId="10" xfId="0" applyFont="1" applyBorder="1" applyAlignment="1">
      <alignment horizontal="center" vertical="center"/>
    </xf>
    <xf numFmtId="0" fontId="47" fillId="25" borderId="10" xfId="0" applyFont="1" applyFill="1" applyBorder="1" applyAlignment="1">
      <alignment horizontal="center" vertical="center"/>
    </xf>
    <xf numFmtId="0" fontId="47" fillId="0" borderId="15" xfId="0" applyFont="1" applyBorder="1" applyAlignment="1">
      <alignment horizontal="center" vertical="center" wrapText="1"/>
    </xf>
    <xf numFmtId="0" fontId="47" fillId="0" borderId="15" xfId="0" applyFont="1" applyBorder="1" applyAlignment="1">
      <alignment horizontal="center" vertical="center"/>
    </xf>
    <xf numFmtId="0" fontId="0" fillId="0" borderId="15" xfId="0" applyBorder="1" applyAlignment="1">
      <alignment horizontal="left" vertical="center" wrapText="1"/>
    </xf>
    <xf numFmtId="0" fontId="47" fillId="25" borderId="15" xfId="0" applyFont="1" applyFill="1" applyBorder="1" applyAlignment="1">
      <alignment horizontal="center" vertical="center"/>
    </xf>
    <xf numFmtId="0" fontId="0" fillId="0" borderId="10" xfId="0" applyBorder="1" applyAlignment="1">
      <alignment horizontal="left" vertical="center" wrapText="1"/>
    </xf>
    <xf numFmtId="0" fontId="0" fillId="0" borderId="10" xfId="0" applyBorder="1"/>
    <xf numFmtId="0" fontId="44" fillId="25" borderId="15" xfId="0" applyFont="1" applyFill="1" applyBorder="1" applyAlignment="1">
      <alignment horizontal="center" vertical="center"/>
    </xf>
    <xf numFmtId="171" fontId="47" fillId="0" borderId="10" xfId="0" applyNumberFormat="1" applyFont="1" applyBorder="1" applyAlignment="1">
      <alignment horizontal="center" vertical="center"/>
    </xf>
    <xf numFmtId="171" fontId="48" fillId="26" borderId="10" xfId="0" applyNumberFormat="1" applyFont="1" applyFill="1" applyBorder="1" applyAlignment="1">
      <alignment horizontal="center" vertical="center" wrapText="1"/>
    </xf>
    <xf numFmtId="171" fontId="48" fillId="26" borderId="10" xfId="55" applyNumberFormat="1" applyFont="1" applyFill="1" applyBorder="1" applyAlignment="1">
      <alignment horizontal="center" vertical="center" wrapText="1"/>
    </xf>
    <xf numFmtId="172" fontId="47" fillId="0" borderId="10" xfId="0" applyNumberFormat="1" applyFont="1" applyBorder="1" applyAlignment="1">
      <alignment horizontal="center" vertical="center"/>
    </xf>
    <xf numFmtId="0" fontId="44" fillId="0" borderId="15" xfId="0" applyFont="1" applyBorder="1" applyAlignment="1">
      <alignment horizontal="center"/>
    </xf>
    <xf numFmtId="0" fontId="0" fillId="0" borderId="15" xfId="0" applyBorder="1"/>
    <xf numFmtId="169" fontId="0" fillId="0" borderId="15" xfId="0" applyNumberFormat="1" applyBorder="1"/>
    <xf numFmtId="0" fontId="0" fillId="0" borderId="22" xfId="0" applyBorder="1"/>
    <xf numFmtId="0" fontId="0" fillId="0" borderId="22" xfId="0" applyBorder="1" applyAlignment="1">
      <alignment wrapText="1"/>
    </xf>
    <xf numFmtId="0" fontId="0" fillId="0" borderId="22" xfId="0" applyBorder="1" applyAlignment="1">
      <alignment horizontal="left" vertical="top" wrapText="1"/>
    </xf>
    <xf numFmtId="0" fontId="0" fillId="0" borderId="0" xfId="0"/>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15" fillId="0" borderId="11" xfId="41" applyFont="1" applyBorder="1" applyAlignment="1">
      <alignment vertical="center" wrapText="1"/>
    </xf>
    <xf numFmtId="0" fontId="15" fillId="0" borderId="10" xfId="52" applyFont="1" applyBorder="1" applyAlignment="1">
      <alignment vertical="center"/>
    </xf>
    <xf numFmtId="0" fontId="50" fillId="0" borderId="0" xfId="39" applyFont="1"/>
    <xf numFmtId="0" fontId="33" fillId="0" borderId="0" xfId="56" applyFont="1" applyAlignment="1">
      <alignment vertical="center" wrapText="1"/>
    </xf>
    <xf numFmtId="0" fontId="33" fillId="0" borderId="0" xfId="56" applyFont="1" applyAlignment="1">
      <alignment vertical="center"/>
    </xf>
    <xf numFmtId="0" fontId="29" fillId="0" borderId="0" xfId="53" applyFont="1" applyAlignment="1">
      <alignment vertical="center"/>
    </xf>
    <xf numFmtId="0" fontId="43" fillId="0" borderId="0" xfId="56" applyFont="1" applyAlignment="1">
      <alignment vertical="center" wrapText="1"/>
    </xf>
    <xf numFmtId="0" fontId="33" fillId="0" borderId="0" xfId="56" applyFont="1" applyAlignment="1">
      <alignment horizontal="right" vertical="center"/>
    </xf>
    <xf numFmtId="0" fontId="43" fillId="0" borderId="0" xfId="56" applyFont="1" applyAlignment="1">
      <alignment vertical="center"/>
    </xf>
    <xf numFmtId="0" fontId="43" fillId="0" borderId="0" xfId="56" applyFont="1" applyAlignment="1">
      <alignment horizontal="center" vertical="center" wrapText="1"/>
    </xf>
    <xf numFmtId="0" fontId="43" fillId="0" borderId="0" xfId="56" applyFont="1" applyAlignment="1">
      <alignment horizontal="center" vertical="center"/>
    </xf>
    <xf numFmtId="0" fontId="51" fillId="0" borderId="0" xfId="56" applyFont="1" applyAlignment="1">
      <alignment horizontal="left" vertical="center"/>
    </xf>
    <xf numFmtId="0" fontId="52" fillId="0" borderId="0" xfId="56" applyFont="1" applyAlignment="1">
      <alignment vertical="center"/>
    </xf>
    <xf numFmtId="0" fontId="33" fillId="0" borderId="23" xfId="56" applyFont="1" applyBorder="1" applyAlignment="1">
      <alignment vertical="center" wrapText="1"/>
    </xf>
    <xf numFmtId="3" fontId="39" fillId="0" borderId="24" xfId="56" applyNumberFormat="1" applyFont="1" applyBorder="1" applyAlignment="1">
      <alignment vertical="center"/>
    </xf>
    <xf numFmtId="0" fontId="33" fillId="0" borderId="25" xfId="56" applyFont="1" applyBorder="1" applyAlignment="1">
      <alignment vertical="center" wrapText="1"/>
    </xf>
    <xf numFmtId="3" fontId="39" fillId="0" borderId="26" xfId="56" applyNumberFormat="1" applyFont="1" applyBorder="1" applyAlignment="1">
      <alignment vertical="center"/>
    </xf>
    <xf numFmtId="0" fontId="33" fillId="0" borderId="27" xfId="56" applyFont="1" applyBorder="1" applyAlignment="1">
      <alignment vertical="center" wrapText="1"/>
    </xf>
    <xf numFmtId="3" fontId="39" fillId="0" borderId="28" xfId="56" applyNumberFormat="1" applyFont="1" applyBorder="1" applyAlignment="1">
      <alignment vertical="center"/>
    </xf>
    <xf numFmtId="0" fontId="53" fillId="0" borderId="29" xfId="56" applyFont="1" applyBorder="1" applyAlignment="1">
      <alignment vertical="center" wrapText="1"/>
    </xf>
    <xf numFmtId="10" fontId="39" fillId="0" borderId="28" xfId="56" applyNumberFormat="1" applyFont="1" applyBorder="1" applyAlignment="1">
      <alignment vertical="center"/>
    </xf>
    <xf numFmtId="0" fontId="33" fillId="0" borderId="29" xfId="56" applyFont="1" applyBorder="1" applyAlignment="1">
      <alignment vertical="center" wrapText="1"/>
    </xf>
    <xf numFmtId="9" fontId="39" fillId="0" borderId="30" xfId="56" applyNumberFormat="1" applyFont="1" applyBorder="1" applyAlignment="1">
      <alignment vertical="center"/>
    </xf>
    <xf numFmtId="0" fontId="33" fillId="0" borderId="31" xfId="56" applyFont="1" applyBorder="1" applyAlignment="1">
      <alignment vertical="center" wrapText="1"/>
    </xf>
    <xf numFmtId="3" fontId="39" fillId="0" borderId="23" xfId="56" applyNumberFormat="1" applyFont="1" applyBorder="1" applyAlignment="1">
      <alignment vertical="center"/>
    </xf>
    <xf numFmtId="0" fontId="33" fillId="0" borderId="32" xfId="56" applyFont="1" applyBorder="1" applyAlignment="1">
      <alignment vertical="center" wrapText="1"/>
    </xf>
    <xf numFmtId="10" fontId="39" fillId="0" borderId="33" xfId="56" applyNumberFormat="1" applyFont="1" applyBorder="1" applyAlignment="1">
      <alignment vertical="center"/>
    </xf>
    <xf numFmtId="10" fontId="39" fillId="0" borderId="25" xfId="56" applyNumberFormat="1" applyFont="1" applyBorder="1" applyAlignment="1">
      <alignment vertical="center"/>
    </xf>
    <xf numFmtId="0" fontId="33" fillId="0" borderId="34" xfId="56" applyFont="1" applyBorder="1" applyAlignment="1">
      <alignment vertical="center" wrapText="1"/>
    </xf>
    <xf numFmtId="173" fontId="39" fillId="0" borderId="29" xfId="56" applyNumberFormat="1" applyFont="1" applyBorder="1" applyAlignment="1">
      <alignment vertical="center"/>
    </xf>
    <xf numFmtId="0" fontId="54" fillId="0" borderId="0" xfId="56" applyFont="1" applyAlignment="1">
      <alignment vertical="center"/>
    </xf>
    <xf numFmtId="0" fontId="33" fillId="0" borderId="35" xfId="56" applyFont="1" applyBorder="1" applyAlignment="1">
      <alignment horizontal="left" vertical="center" wrapText="1"/>
    </xf>
    <xf numFmtId="1" fontId="33" fillId="0" borderId="36" xfId="56" applyNumberFormat="1" applyFont="1" applyBorder="1" applyAlignment="1">
      <alignment horizontal="center" vertical="center"/>
    </xf>
    <xf numFmtId="0" fontId="33" fillId="0" borderId="37" xfId="56" applyFont="1" applyBorder="1" applyAlignment="1">
      <alignment vertical="center" wrapText="1"/>
    </xf>
    <xf numFmtId="10" fontId="39" fillId="0" borderId="10" xfId="56" applyNumberFormat="1" applyFont="1" applyBorder="1" applyAlignment="1">
      <alignment vertical="center"/>
    </xf>
    <xf numFmtId="0" fontId="33" fillId="0" borderId="38" xfId="56" applyFont="1" applyBorder="1" applyAlignment="1">
      <alignment vertical="center" wrapText="1"/>
    </xf>
    <xf numFmtId="3" fontId="39" fillId="0" borderId="39" xfId="56" applyNumberFormat="1" applyFont="1" applyBorder="1" applyAlignment="1">
      <alignment vertical="center"/>
    </xf>
    <xf numFmtId="0" fontId="55" fillId="0" borderId="35" xfId="56" applyFont="1" applyBorder="1" applyAlignment="1">
      <alignment vertical="center" wrapText="1"/>
    </xf>
    <xf numFmtId="1" fontId="15" fillId="0" borderId="36" xfId="56" applyNumberFormat="1" applyFont="1" applyBorder="1" applyAlignment="1">
      <alignment horizontal="center" vertical="center"/>
    </xf>
    <xf numFmtId="0" fontId="15" fillId="0" borderId="37" xfId="56" applyFont="1" applyBorder="1" applyAlignment="1">
      <alignment vertical="center" wrapText="1"/>
    </xf>
    <xf numFmtId="3" fontId="56" fillId="0" borderId="10" xfId="56" applyNumberFormat="1" applyFont="1" applyBorder="1" applyAlignment="1">
      <alignment vertical="center"/>
    </xf>
    <xf numFmtId="0" fontId="15" fillId="0" borderId="38" xfId="56" applyFont="1" applyBorder="1" applyAlignment="1">
      <alignment vertical="center" wrapText="1"/>
    </xf>
    <xf numFmtId="3" fontId="56" fillId="0" borderId="39" xfId="56" applyNumberFormat="1" applyFont="1" applyBorder="1" applyAlignment="1">
      <alignment vertical="center"/>
    </xf>
    <xf numFmtId="0" fontId="57" fillId="0" borderId="0" xfId="39" applyFont="1"/>
    <xf numFmtId="0" fontId="58" fillId="0" borderId="0" xfId="56" applyFont="1" applyAlignment="1">
      <alignment vertical="center" wrapText="1"/>
    </xf>
    <xf numFmtId="3" fontId="58" fillId="0" borderId="0" xfId="56" applyNumberFormat="1" applyFont="1" applyAlignment="1">
      <alignment horizontal="center" vertical="center"/>
    </xf>
    <xf numFmtId="0" fontId="55" fillId="0" borderId="37" xfId="56" applyFont="1" applyBorder="1" applyAlignment="1">
      <alignment vertical="center" wrapText="1"/>
    </xf>
    <xf numFmtId="3" fontId="55" fillId="0" borderId="10" xfId="56" applyNumberFormat="1" applyFont="1" applyBorder="1" applyAlignment="1">
      <alignment vertical="center"/>
    </xf>
    <xf numFmtId="0" fontId="15" fillId="0" borderId="37" xfId="56" applyFont="1" applyBorder="1" applyAlignment="1">
      <alignment horizontal="left" vertical="center" wrapText="1"/>
    </xf>
    <xf numFmtId="0" fontId="55" fillId="0" borderId="37" xfId="56" applyFont="1" applyBorder="1" applyAlignment="1">
      <alignment horizontal="left" vertical="center" wrapText="1"/>
    </xf>
    <xf numFmtId="0" fontId="15" fillId="0" borderId="0" xfId="56" applyFont="1" applyAlignment="1">
      <alignment vertical="center"/>
    </xf>
    <xf numFmtId="0" fontId="55" fillId="0" borderId="38" xfId="56" applyFont="1" applyBorder="1" applyAlignment="1">
      <alignment horizontal="left" vertical="center" wrapText="1"/>
    </xf>
    <xf numFmtId="3" fontId="55" fillId="0" borderId="39" xfId="56" applyNumberFormat="1" applyFont="1" applyBorder="1" applyAlignment="1">
      <alignment vertical="center"/>
    </xf>
    <xf numFmtId="174" fontId="59" fillId="0" borderId="0" xfId="56" applyNumberFormat="1" applyFont="1" applyAlignment="1">
      <alignment horizontal="center" vertical="center"/>
    </xf>
    <xf numFmtId="175" fontId="56" fillId="0" borderId="10" xfId="56" applyNumberFormat="1" applyFont="1" applyBorder="1" applyAlignment="1">
      <alignment horizontal="center" vertical="center"/>
    </xf>
    <xf numFmtId="176" fontId="55" fillId="0" borderId="10" xfId="56" applyNumberFormat="1" applyFont="1" applyBorder="1" applyAlignment="1">
      <alignment vertical="center"/>
    </xf>
    <xf numFmtId="177" fontId="55" fillId="0" borderId="10" xfId="56" applyNumberFormat="1" applyFont="1" applyBorder="1" applyAlignment="1">
      <alignment vertical="center"/>
    </xf>
    <xf numFmtId="0" fontId="55" fillId="0" borderId="38" xfId="56" applyFont="1" applyBorder="1" applyAlignment="1">
      <alignment vertical="center" wrapText="1"/>
    </xf>
    <xf numFmtId="177" fontId="55" fillId="0" borderId="39" xfId="56" applyNumberFormat="1" applyFont="1" applyBorder="1" applyAlignment="1">
      <alignment vertical="center"/>
    </xf>
    <xf numFmtId="1" fontId="33" fillId="0" borderId="0" xfId="56" applyNumberFormat="1" applyFont="1" applyAlignment="1">
      <alignment vertical="center"/>
    </xf>
    <xf numFmtId="1" fontId="60" fillId="0" borderId="0" xfId="56" applyNumberFormat="1" applyFont="1" applyAlignment="1">
      <alignment vertical="center"/>
    </xf>
    <xf numFmtId="0" fontId="61" fillId="0" borderId="0" xfId="53" applyFont="1" applyAlignment="1">
      <alignment wrapText="1"/>
    </xf>
    <xf numFmtId="0" fontId="61" fillId="0" borderId="0" xfId="53" applyFont="1"/>
    <xf numFmtId="0" fontId="62" fillId="0" borderId="0" xfId="53" applyFont="1"/>
    <xf numFmtId="49" fontId="61" fillId="0" borderId="0" xfId="53" applyNumberFormat="1" applyFont="1" applyAlignment="1">
      <alignment vertical="center"/>
    </xf>
    <xf numFmtId="178" fontId="33" fillId="0" borderId="0" xfId="56" applyNumberFormat="1" applyFont="1" applyAlignment="1">
      <alignment vertical="center"/>
    </xf>
    <xf numFmtId="0" fontId="16" fillId="0" borderId="0" xfId="39" applyFont="1" applyAlignment="1">
      <alignment wrapText="1"/>
    </xf>
    <xf numFmtId="0" fontId="16" fillId="0" borderId="0" xfId="39" applyFont="1"/>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63" fillId="0" borderId="0" xfId="39" applyFont="1"/>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4" fontId="16" fillId="27" borderId="10" xfId="39" applyNumberFormat="1" applyFont="1" applyFill="1" applyBorder="1" applyAlignment="1">
      <alignment horizontal="center" vertical="center"/>
    </xf>
    <xf numFmtId="0" fontId="16" fillId="27" borderId="10" xfId="39" applyFont="1" applyFill="1" applyBorder="1" applyAlignment="1">
      <alignment horizontal="center" vertical="center"/>
    </xf>
    <xf numFmtId="0" fontId="16" fillId="8" borderId="10" xfId="39" applyFont="1" applyFill="1" applyBorder="1" applyAlignment="1">
      <alignment horizontal="center" vertical="center" wrapText="1"/>
    </xf>
    <xf numFmtId="9" fontId="0" fillId="0" borderId="10" xfId="64" applyNumberFormat="1" applyFont="1" applyBorder="1" applyAlignment="1">
      <alignment horizontal="left" vertical="center" wrapText="1"/>
    </xf>
    <xf numFmtId="9" fontId="0" fillId="0" borderId="10" xfId="64" applyNumberFormat="1" applyFont="1" applyBorder="1" applyAlignment="1">
      <alignment horizontal="center" vertical="center"/>
    </xf>
    <xf numFmtId="9" fontId="16" fillId="8" borderId="10" xfId="64" applyNumberFormat="1" applyFont="1" applyFill="1" applyBorder="1" applyAlignment="1">
      <alignment horizontal="center" vertical="center"/>
    </xf>
    <xf numFmtId="0" fontId="16" fillId="29" borderId="10" xfId="39" applyFont="1" applyFill="1" applyBorder="1" applyAlignment="1">
      <alignment horizontal="center" vertical="center" wrapText="1"/>
    </xf>
    <xf numFmtId="0" fontId="65" fillId="29" borderId="10" xfId="39" applyFont="1" applyFill="1" applyBorder="1" applyAlignment="1">
      <alignment horizontal="center" vertical="center" wrapText="1"/>
    </xf>
    <xf numFmtId="0" fontId="16"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65" fillId="27" borderId="10" xfId="39" applyNumberFormat="1" applyFont="1" applyFill="1" applyBorder="1" applyAlignment="1">
      <alignment horizontal="center"/>
    </xf>
    <xf numFmtId="3" fontId="50" fillId="29" borderId="10" xfId="39" applyNumberFormat="1" applyFont="1" applyFill="1" applyBorder="1" applyAlignment="1">
      <alignment horizontal="center"/>
    </xf>
    <xf numFmtId="0" fontId="50" fillId="0" borderId="0" xfId="39" applyFont="1" applyAlignment="1">
      <alignment horizontal="center"/>
    </xf>
    <xf numFmtId="0" fontId="50" fillId="0" borderId="12" xfId="39" applyFont="1" applyBorder="1" applyAlignment="1">
      <alignment wrapText="1"/>
    </xf>
    <xf numFmtId="3" fontId="50" fillId="0" borderId="12"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0" fontId="50" fillId="0" borderId="10" xfId="39" applyFont="1" applyBorder="1"/>
    <xf numFmtId="10" fontId="64" fillId="28" borderId="10" xfId="39" applyNumberFormat="1" applyFont="1" applyFill="1" applyBorder="1"/>
    <xf numFmtId="0" fontId="50" fillId="0" borderId="12" xfId="39" applyFont="1" applyBorder="1"/>
    <xf numFmtId="10" fontId="50" fillId="0" borderId="12" xfId="39" applyNumberFormat="1" applyFont="1" applyBorder="1"/>
    <xf numFmtId="3" fontId="33" fillId="0" borderId="10" xfId="56" applyNumberFormat="1" applyFont="1" applyBorder="1" applyAlignment="1">
      <alignment horizontal="right" vertical="center"/>
    </xf>
    <xf numFmtId="174" fontId="39" fillId="0" borderId="10" xfId="56" applyNumberFormat="1" applyFont="1" applyBorder="1" applyAlignment="1">
      <alignment horizontal="right" vertical="center"/>
    </xf>
    <xf numFmtId="0" fontId="15" fillId="0" borderId="0" xfId="41" applyFont="1"/>
    <xf numFmtId="0" fontId="29"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15" fillId="0" borderId="10" xfId="41" applyFont="1" applyBorder="1" applyAlignment="1">
      <alignment horizontal="left" vertical="center" wrapText="1"/>
    </xf>
    <xf numFmtId="0" fontId="66" fillId="0" borderId="10" xfId="41" applyFont="1" applyBorder="1" applyAlignment="1">
      <alignment horizontal="center"/>
    </xf>
    <xf numFmtId="0" fontId="15" fillId="0" borderId="10" xfId="41" applyFont="1" applyBorder="1" applyAlignment="1">
      <alignment horizontal="left" vertical="top"/>
    </xf>
    <xf numFmtId="179" fontId="29" fillId="0" borderId="10" xfId="41" applyNumberFormat="1" applyFont="1" applyBorder="1" applyAlignment="1">
      <alignment horizontal="right" vertical="center" wrapText="1"/>
    </xf>
    <xf numFmtId="0" fontId="15" fillId="0" borderId="10" xfId="41" applyFont="1" applyBorder="1" applyAlignment="1">
      <alignment vertical="center"/>
    </xf>
    <xf numFmtId="0" fontId="29" fillId="0" borderId="0" xfId="41" applyFont="1"/>
    <xf numFmtId="0" fontId="15" fillId="0" borderId="0" xfId="41" applyFont="1" applyAlignment="1">
      <alignment vertical="top" wrapText="1"/>
    </xf>
    <xf numFmtId="0" fontId="34" fillId="0" borderId="0" xfId="52" applyFont="1" applyAlignment="1">
      <alignment vertical="center"/>
    </xf>
    <xf numFmtId="0" fontId="67" fillId="0" borderId="0" xfId="41" applyFont="1" applyAlignment="1">
      <alignment vertical="center"/>
    </xf>
    <xf numFmtId="0" fontId="27" fillId="0" borderId="0" xfId="52" applyFont="1" applyAlignment="1">
      <alignment vertical="center"/>
    </xf>
    <xf numFmtId="0" fontId="27" fillId="0" borderId="0" xfId="41"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80" fontId="29" fillId="0" borderId="10" xfId="41" applyNumberFormat="1" applyFont="1" applyBorder="1" applyAlignment="1">
      <alignment horizontal="center" vertical="center" wrapText="1"/>
    </xf>
    <xf numFmtId="180" fontId="42"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180" fontId="29" fillId="0" borderId="10" xfId="41" applyNumberFormat="1" applyFont="1" applyBorder="1" applyAlignment="1">
      <alignment horizontal="center" vertical="center"/>
    </xf>
    <xf numFmtId="180" fontId="15" fillId="0" borderId="10" xfId="41" applyNumberFormat="1" applyFont="1" applyBorder="1" applyAlignment="1">
      <alignment horizontal="center" vertical="center" wrapText="1"/>
    </xf>
    <xf numFmtId="180"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80" fontId="29" fillId="0" borderId="10" xfId="0" applyNumberFormat="1" applyFont="1" applyBorder="1" applyAlignment="1">
      <alignment horizontal="center" vertical="center"/>
    </xf>
    <xf numFmtId="0" fontId="60" fillId="0" borderId="10" xfId="47" applyFont="1" applyBorder="1" applyAlignment="1">
      <alignment horizontal="left" vertical="center" wrapText="1"/>
    </xf>
    <xf numFmtId="180" fontId="68" fillId="0" borderId="10" xfId="47" applyNumberFormat="1" applyFont="1" applyBorder="1" applyAlignment="1">
      <alignment horizontal="center" vertical="center" wrapText="1"/>
    </xf>
    <xf numFmtId="0" fontId="68" fillId="0" borderId="10" xfId="47" applyFont="1" applyBorder="1" applyAlignment="1">
      <alignment horizontal="left" vertical="center" wrapText="1"/>
    </xf>
    <xf numFmtId="0" fontId="60"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0" fontId="15" fillId="0" borderId="0" xfId="41" applyFont="1" applyAlignment="1">
      <alignment horizontal="left"/>
    </xf>
    <xf numFmtId="0" fontId="42" fillId="0" borderId="10" xfId="51" applyFont="1" applyBorder="1" applyAlignment="1">
      <alignment horizontal="center" vertical="center" wrapText="1"/>
    </xf>
    <xf numFmtId="0" fontId="42" fillId="0" borderId="10" xfId="51" applyFont="1" applyBorder="1" applyAlignment="1">
      <alignment horizontal="center" vertical="center"/>
    </xf>
    <xf numFmtId="0" fontId="70" fillId="0" borderId="0" xfId="51" applyFont="1"/>
    <xf numFmtId="0" fontId="70" fillId="0" borderId="10" xfId="51" applyFont="1" applyBorder="1" applyAlignment="1">
      <alignment horizontal="center" vertical="center"/>
    </xf>
    <xf numFmtId="1" fontId="70" fillId="0" borderId="10" xfId="51" applyNumberFormat="1" applyFont="1" applyBorder="1" applyAlignment="1">
      <alignment horizontal="center" vertical="center"/>
    </xf>
    <xf numFmtId="49" fontId="70" fillId="0" borderId="10" xfId="51" applyNumberFormat="1" applyFont="1" applyBorder="1" applyAlignment="1">
      <alignment horizontal="center" vertical="center"/>
    </xf>
    <xf numFmtId="14" fontId="70" fillId="0" borderId="10" xfId="51" applyNumberFormat="1" applyFont="1" applyBorder="1" applyAlignment="1">
      <alignment horizontal="center" vertical="center"/>
    </xf>
    <xf numFmtId="2" fontId="70" fillId="0" borderId="10" xfId="51" applyNumberFormat="1" applyFont="1" applyBorder="1" applyAlignment="1">
      <alignment horizontal="center" vertical="center"/>
    </xf>
    <xf numFmtId="49" fontId="70" fillId="0" borderId="10" xfId="51" applyNumberFormat="1" applyFont="1" applyBorder="1" applyAlignment="1">
      <alignment horizontal="center" vertical="center" wrapText="1"/>
    </xf>
    <xf numFmtId="174" fontId="70" fillId="0" borderId="10" xfId="51" applyNumberFormat="1" applyFont="1" applyBorder="1" applyAlignment="1">
      <alignment horizontal="center" vertical="center" wrapText="1"/>
    </xf>
    <xf numFmtId="1" fontId="70" fillId="0" borderId="10" xfId="51" applyNumberFormat="1" applyFont="1" applyBorder="1" applyAlignment="1">
      <alignment horizontal="center" vertical="center" wrapText="1"/>
    </xf>
    <xf numFmtId="14" fontId="70" fillId="0" borderId="10" xfId="51" applyNumberFormat="1" applyFont="1" applyBorder="1" applyAlignment="1">
      <alignment horizontal="center" vertical="center" wrapText="1"/>
    </xf>
    <xf numFmtId="174" fontId="39" fillId="0" borderId="0" xfId="51" applyNumberFormat="1" applyFont="1"/>
    <xf numFmtId="0" fontId="56" fillId="0" borderId="0" xfId="41" applyFont="1"/>
    <xf numFmtId="0" fontId="34" fillId="0" borderId="0" xfId="41" applyFont="1" applyAlignment="1">
      <alignment horizontal="center"/>
    </xf>
    <xf numFmtId="0" fontId="34" fillId="0" borderId="0" xfId="41" applyFont="1"/>
    <xf numFmtId="2" fontId="71" fillId="0" borderId="0" xfId="41" applyNumberFormat="1" applyFont="1" applyAlignment="1">
      <alignment horizontal="right" vertical="top" wrapText="1"/>
    </xf>
    <xf numFmtId="0" fontId="56" fillId="0" borderId="0" xfId="41" applyFont="1" applyAlignment="1">
      <alignment horizontal="right"/>
    </xf>
    <xf numFmtId="0" fontId="55" fillId="0" borderId="41" xfId="41" applyFont="1" applyBorder="1" applyAlignment="1">
      <alignment horizontal="justify"/>
    </xf>
    <xf numFmtId="0" fontId="56" fillId="0" borderId="41" xfId="41" applyFont="1" applyBorder="1" applyAlignment="1">
      <alignment horizontal="justify"/>
    </xf>
    <xf numFmtId="0" fontId="56" fillId="0" borderId="42" xfId="41" applyFont="1" applyBorder="1" applyAlignment="1">
      <alignment horizontal="justify"/>
    </xf>
    <xf numFmtId="0" fontId="55" fillId="0" borderId="41" xfId="41" applyFont="1" applyBorder="1" applyAlignment="1">
      <alignment vertical="top" wrapText="1"/>
    </xf>
    <xf numFmtId="0" fontId="55" fillId="0" borderId="43" xfId="41" applyFont="1" applyBorder="1" applyAlignment="1">
      <alignment vertical="top" wrapText="1"/>
    </xf>
    <xf numFmtId="0" fontId="55" fillId="0" borderId="43" xfId="41" applyFont="1" applyBorder="1" applyAlignment="1">
      <alignment horizontal="justify" vertical="top" wrapText="1"/>
    </xf>
    <xf numFmtId="2" fontId="56" fillId="0" borderId="41" xfId="41" applyNumberFormat="1" applyFont="1" applyBorder="1" applyAlignment="1">
      <alignment horizontal="justify" vertical="top" wrapText="1"/>
    </xf>
    <xf numFmtId="0" fontId="56" fillId="0" borderId="41" xfId="41" applyFont="1" applyBorder="1" applyAlignment="1">
      <alignment horizontal="justify" vertical="top" wrapText="1"/>
    </xf>
    <xf numFmtId="0" fontId="56" fillId="0" borderId="41" xfId="41" applyFont="1" applyBorder="1" applyAlignment="1">
      <alignment horizontal="left" vertical="top" wrapText="1"/>
    </xf>
    <xf numFmtId="0" fontId="55" fillId="0" borderId="41" xfId="41" applyFont="1" applyBorder="1" applyAlignment="1">
      <alignment horizontal="justify" vertical="top" wrapText="1"/>
    </xf>
    <xf numFmtId="4" fontId="56" fillId="0" borderId="44" xfId="41" applyNumberFormat="1" applyFont="1" applyBorder="1" applyAlignment="1">
      <alignment horizontal="left" vertical="center" wrapText="1"/>
    </xf>
    <xf numFmtId="2" fontId="56" fillId="0" borderId="44" xfId="41" applyNumberFormat="1" applyFont="1" applyBorder="1" applyAlignment="1">
      <alignment horizontal="left" vertical="center" wrapText="1"/>
    </xf>
    <xf numFmtId="181" fontId="56" fillId="0" borderId="41" xfId="41" applyNumberFormat="1" applyFont="1" applyBorder="1" applyAlignment="1">
      <alignment horizontal="justify" vertical="top" wrapText="1"/>
    </xf>
    <xf numFmtId="0" fontId="15" fillId="25" borderId="0" xfId="41" applyFont="1" applyFill="1"/>
    <xf numFmtId="0" fontId="56" fillId="25" borderId="41" xfId="41" applyFont="1" applyFill="1" applyBorder="1" applyAlignment="1">
      <alignment horizontal="justify" vertical="top" wrapText="1"/>
    </xf>
    <xf numFmtId="2" fontId="56" fillId="25" borderId="44" xfId="41" applyNumberFormat="1" applyFont="1" applyFill="1" applyBorder="1" applyAlignment="1">
      <alignment horizontal="left" vertical="center" wrapText="1"/>
    </xf>
    <xf numFmtId="10" fontId="56" fillId="0" borderId="41" xfId="41" applyNumberFormat="1" applyFont="1" applyBorder="1" applyAlignment="1">
      <alignment horizontal="justify" vertical="top" wrapText="1"/>
    </xf>
    <xf numFmtId="0" fontId="56" fillId="24" borderId="41" xfId="41" applyFont="1" applyFill="1" applyBorder="1" applyAlignment="1">
      <alignment horizontal="justify" vertical="top" wrapText="1"/>
    </xf>
    <xf numFmtId="2" fontId="56" fillId="24" borderId="44" xfId="41" applyNumberFormat="1" applyFont="1" applyFill="1" applyBorder="1" applyAlignment="1">
      <alignment horizontal="left" vertical="center" wrapText="1"/>
    </xf>
    <xf numFmtId="0" fontId="55" fillId="0" borderId="42" xfId="41" applyFont="1" applyBorder="1" applyAlignment="1">
      <alignment vertical="top" wrapText="1"/>
    </xf>
    <xf numFmtId="10" fontId="56" fillId="0" borderId="45" xfId="41" applyNumberFormat="1" applyFont="1" applyBorder="1" applyAlignment="1">
      <alignment horizontal="justify" vertical="top" wrapText="1"/>
    </xf>
    <xf numFmtId="0" fontId="56" fillId="0" borderId="42" xfId="41" applyFont="1" applyBorder="1" applyAlignment="1">
      <alignment vertical="top" wrapText="1"/>
    </xf>
    <xf numFmtId="0" fontId="56" fillId="0" borderId="46" xfId="41" quotePrefix="1" applyFont="1" applyBorder="1" applyAlignment="1">
      <alignment horizontal="justify" vertical="top" wrapText="1"/>
    </xf>
    <xf numFmtId="9" fontId="56" fillId="0" borderId="46" xfId="61" quotePrefix="1" applyNumberFormat="1" applyFont="1" applyBorder="1" applyAlignment="1">
      <alignment horizontal="justify" vertical="top" wrapText="1"/>
    </xf>
    <xf numFmtId="4" fontId="29" fillId="0" borderId="25" xfId="39" applyNumberFormat="1" applyFont="1" applyBorder="1" applyAlignment="1">
      <alignment horizontal="left" vertical="center" wrapText="1"/>
    </xf>
    <xf numFmtId="2" fontId="15" fillId="0" borderId="0" xfId="41" applyNumberFormat="1" applyFont="1"/>
    <xf numFmtId="0" fontId="56" fillId="0" borderId="47" xfId="41" applyFont="1" applyBorder="1" applyAlignment="1">
      <alignment vertical="top" wrapText="1"/>
    </xf>
    <xf numFmtId="0" fontId="56" fillId="0" borderId="43" xfId="41" applyFont="1" applyBorder="1" applyAlignment="1">
      <alignment vertical="top" wrapText="1"/>
    </xf>
    <xf numFmtId="0" fontId="56" fillId="0" borderId="41" xfId="41" applyFont="1" applyBorder="1" applyAlignment="1">
      <alignment vertical="top" wrapText="1"/>
    </xf>
    <xf numFmtId="0" fontId="56" fillId="0" borderId="46" xfId="41" applyFont="1" applyBorder="1" applyAlignment="1">
      <alignment horizontal="left" vertical="top" wrapText="1"/>
    </xf>
    <xf numFmtId="0" fontId="55" fillId="0" borderId="42" xfId="41" applyFont="1" applyBorder="1" applyAlignment="1">
      <alignment horizontal="left" vertical="center" wrapText="1"/>
    </xf>
    <xf numFmtId="0" fontId="56" fillId="0" borderId="42" xfId="41" applyFont="1" applyBorder="1" applyAlignment="1">
      <alignment horizontal="left" vertical="top" wrapText="1"/>
    </xf>
    <xf numFmtId="0" fontId="56" fillId="0" borderId="45" xfId="41" applyFont="1" applyBorder="1" applyAlignment="1">
      <alignment horizontal="justify" vertical="top" wrapText="1"/>
    </xf>
    <xf numFmtId="14" fontId="56" fillId="0" borderId="46" xfId="41" applyNumberFormat="1" applyFont="1" applyBorder="1" applyAlignment="1">
      <alignment horizontal="justify" vertical="top" wrapText="1"/>
    </xf>
    <xf numFmtId="0" fontId="56" fillId="0" borderId="46" xfId="41" applyFont="1" applyBorder="1" applyAlignment="1">
      <alignment horizontal="justify" vertical="top" wrapText="1"/>
    </xf>
    <xf numFmtId="0" fontId="55" fillId="0" borderId="42" xfId="41" applyFont="1" applyBorder="1" applyAlignment="1">
      <alignment horizontal="center" vertical="center" wrapText="1"/>
    </xf>
    <xf numFmtId="0" fontId="56" fillId="0" borderId="46" xfId="41" applyFont="1" applyBorder="1" applyAlignment="1">
      <alignment vertical="top" wrapText="1"/>
    </xf>
    <xf numFmtId="0" fontId="56" fillId="0" borderId="43" xfId="41" applyFont="1" applyBorder="1"/>
    <xf numFmtId="0" fontId="63" fillId="0" borderId="0" xfId="39" applyFont="1"/>
    <xf numFmtId="0" fontId="80" fillId="30" borderId="10" xfId="39" applyFont="1" applyFill="1" applyBorder="1" applyAlignment="1">
      <alignment horizontal="center" vertical="center" wrapText="1"/>
    </xf>
    <xf numFmtId="2" fontId="80" fillId="30" borderId="10" xfId="39" applyNumberFormat="1" applyFont="1" applyFill="1" applyBorder="1" applyAlignment="1">
      <alignment horizontal="center" vertical="center" wrapText="1"/>
    </xf>
    <xf numFmtId="2" fontId="64" fillId="28" borderId="10" xfId="39" applyNumberFormat="1" applyFont="1" applyFill="1" applyBorder="1" applyAlignment="1">
      <alignment horizontal="center" wrapText="1"/>
    </xf>
    <xf numFmtId="0" fontId="50" fillId="0" borderId="0" xfId="39" applyFont="1"/>
    <xf numFmtId="0" fontId="50" fillId="0" borderId="10" xfId="39" applyFont="1" applyBorder="1" applyAlignment="1">
      <alignment wrapText="1"/>
    </xf>
    <xf numFmtId="10" fontId="50" fillId="8" borderId="10" xfId="39" applyNumberFormat="1" applyFont="1" applyFill="1" applyBorder="1" applyAlignment="1">
      <alignment horizontal="center"/>
    </xf>
    <xf numFmtId="0" fontId="33" fillId="0" borderId="12" xfId="56" applyFont="1" applyBorder="1" applyAlignment="1">
      <alignment vertical="center" wrapText="1"/>
    </xf>
    <xf numFmtId="3" fontId="39" fillId="0" borderId="12" xfId="56" applyNumberFormat="1" applyFont="1" applyBorder="1" applyAlignment="1">
      <alignment horizontal="center" vertical="center"/>
    </xf>
    <xf numFmtId="3" fontId="78" fillId="0" borderId="12" xfId="56" applyNumberFormat="1" applyFont="1" applyFill="1" applyBorder="1" applyAlignment="1">
      <alignment horizontal="center" vertical="center"/>
    </xf>
    <xf numFmtId="0" fontId="78" fillId="0" borderId="10" xfId="56" applyFont="1" applyFill="1" applyBorder="1" applyAlignment="1">
      <alignment horizontal="center" vertical="center"/>
    </xf>
    <xf numFmtId="0" fontId="79" fillId="30" borderId="10" xfId="39" applyFont="1" applyFill="1" applyBorder="1" applyAlignment="1">
      <alignment horizontal="left" vertical="center" wrapText="1"/>
    </xf>
    <xf numFmtId="0" fontId="80" fillId="30" borderId="10" xfId="39" applyFont="1" applyFill="1" applyBorder="1" applyAlignment="1">
      <alignment horizontal="center" vertical="center" wrapText="1"/>
    </xf>
    <xf numFmtId="2" fontId="80" fillId="30" borderId="10" xfId="39" applyNumberFormat="1" applyFont="1" applyFill="1" applyBorder="1" applyAlignment="1">
      <alignment horizontal="center" vertical="center" wrapText="1"/>
    </xf>
    <xf numFmtId="10" fontId="79" fillId="30" borderId="10" xfId="39" applyNumberFormat="1" applyFont="1" applyFill="1" applyBorder="1"/>
    <xf numFmtId="0" fontId="42" fillId="0" borderId="10" xfId="52" applyFont="1" applyBorder="1" applyAlignment="1">
      <alignment horizontal="center" vertical="center" wrapText="1"/>
    </xf>
    <xf numFmtId="0" fontId="15"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9" fillId="0" borderId="10" xfId="41" applyFont="1" applyFill="1" applyBorder="1" applyAlignment="1">
      <alignment horizontal="center"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40" fillId="0" borderId="0" xfId="52" applyFont="1" applyAlignment="1">
      <alignment horizontal="center" vertical="center" wrapText="1"/>
    </xf>
    <xf numFmtId="0" fontId="40"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0" fillId="0" borderId="10" xfId="52" applyFont="1" applyBorder="1" applyAlignment="1">
      <alignment horizontal="center" vertical="center" wrapText="1"/>
    </xf>
    <xf numFmtId="0" fontId="42" fillId="0" borderId="10" xfId="52" applyFont="1" applyBorder="1" applyAlignment="1">
      <alignment horizontal="center" vertical="center" wrapText="1"/>
    </xf>
    <xf numFmtId="0" fontId="35" fillId="0" borderId="0" xfId="52" applyFont="1" applyAlignment="1">
      <alignment horizontal="center" vertical="center"/>
    </xf>
    <xf numFmtId="0" fontId="33" fillId="0" borderId="14" xfId="52" applyFont="1" applyBorder="1" applyAlignment="1">
      <alignment vertical="center"/>
    </xf>
    <xf numFmtId="0" fontId="42" fillId="0" borderId="15" xfId="52" applyFont="1" applyBorder="1" applyAlignment="1">
      <alignment horizontal="center" vertical="center" wrapText="1"/>
    </xf>
    <xf numFmtId="0" fontId="42" fillId="0" borderId="16" xfId="52" applyFont="1" applyBorder="1" applyAlignment="1">
      <alignment horizontal="center" vertical="center" wrapText="1"/>
    </xf>
    <xf numFmtId="0" fontId="32" fillId="0" borderId="0" xfId="52" applyFont="1" applyAlignment="1">
      <alignment horizontal="center" vertical="center"/>
    </xf>
    <xf numFmtId="49" fontId="15" fillId="0" borderId="0" xfId="39" applyNumberFormat="1" applyFont="1" applyAlignment="1">
      <alignment horizontal="left" vertical="top"/>
    </xf>
    <xf numFmtId="0" fontId="15" fillId="0" borderId="15" xfId="39" applyFont="1" applyBorder="1" applyAlignment="1">
      <alignment horizontal="center" vertical="center" wrapText="1"/>
    </xf>
    <xf numFmtId="0" fontId="15" fillId="0" borderId="19" xfId="39" applyFont="1" applyBorder="1" applyAlignment="1">
      <alignment horizontal="center" vertical="center" wrapText="1"/>
    </xf>
    <xf numFmtId="0" fontId="15" fillId="0" borderId="16" xfId="39" applyFont="1" applyBorder="1" applyAlignment="1">
      <alignment horizontal="center" vertical="center" wrapText="1"/>
    </xf>
    <xf numFmtId="0" fontId="15" fillId="0" borderId="10" xfId="39" applyFont="1" applyBorder="1" applyAlignment="1">
      <alignment horizontal="center" vertical="center"/>
    </xf>
    <xf numFmtId="0" fontId="15" fillId="0" borderId="10" xfId="39" applyFont="1" applyBorder="1" applyAlignment="1">
      <alignment horizontal="center" vertical="top"/>
    </xf>
    <xf numFmtId="0" fontId="15"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32" fillId="0" borderId="0" xfId="52" applyFont="1" applyAlignment="1">
      <alignment horizontal="center" vertical="center" wrapText="1"/>
    </xf>
    <xf numFmtId="0" fontId="29" fillId="0" borderId="10" xfId="39" applyFont="1" applyBorder="1" applyAlignment="1">
      <alignment horizontal="center" vertical="center" wrapText="1"/>
    </xf>
    <xf numFmtId="0" fontId="39" fillId="0" borderId="0" xfId="51" applyFont="1" applyAlignment="1">
      <alignment horizontal="center"/>
    </xf>
    <xf numFmtId="0" fontId="43" fillId="0" borderId="0" xfId="51" applyFont="1" applyAlignment="1">
      <alignment horizontal="center"/>
    </xf>
    <xf numFmtId="0" fontId="44" fillId="0" borderId="11" xfId="0" applyFont="1" applyBorder="1" applyAlignment="1">
      <alignment horizontal="center" vertical="center"/>
    </xf>
    <xf numFmtId="0" fontId="44" fillId="0" borderId="12" xfId="0" applyFont="1" applyBorder="1" applyAlignment="1">
      <alignment horizontal="center" vertical="center"/>
    </xf>
    <xf numFmtId="0" fontId="44" fillId="0" borderId="13" xfId="0" applyFont="1" applyBorder="1" applyAlignment="1">
      <alignment horizontal="center" vertical="center"/>
    </xf>
    <xf numFmtId="0" fontId="44" fillId="0" borderId="10" xfId="0" applyFont="1" applyBorder="1" applyAlignment="1">
      <alignment horizontal="center" vertical="center"/>
    </xf>
    <xf numFmtId="0" fontId="30" fillId="0" borderId="0" xfId="52" applyFont="1" applyAlignment="1">
      <alignment horizontal="center" vertical="center" wrapText="1"/>
    </xf>
    <xf numFmtId="0" fontId="42" fillId="0" borderId="11" xfId="52" applyFont="1" applyBorder="1" applyAlignment="1">
      <alignment horizontal="center" vertical="center" wrapText="1"/>
    </xf>
    <xf numFmtId="0" fontId="42" fillId="0" borderId="12" xfId="52" applyFont="1" applyBorder="1" applyAlignment="1">
      <alignment horizontal="center" vertical="center" wrapText="1"/>
    </xf>
    <xf numFmtId="0" fontId="42" fillId="0" borderId="13" xfId="52" applyFont="1" applyBorder="1" applyAlignment="1">
      <alignment horizontal="center" vertical="center" wrapText="1"/>
    </xf>
    <xf numFmtId="0" fontId="49" fillId="0" borderId="0" xfId="52" applyFont="1" applyAlignment="1">
      <alignment horizontal="center" vertical="center" wrapText="1"/>
    </xf>
    <xf numFmtId="0" fontId="61" fillId="0" borderId="0" xfId="56"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52" fillId="0" borderId="11" xfId="56" applyFont="1" applyBorder="1" applyAlignment="1">
      <alignment horizontal="center" vertical="center" wrapText="1"/>
    </xf>
    <xf numFmtId="0" fontId="52" fillId="0" borderId="12" xfId="56" applyFont="1" applyBorder="1" applyAlignment="1">
      <alignment horizontal="center" vertical="center" wrapText="1"/>
    </xf>
    <xf numFmtId="0" fontId="52" fillId="0" borderId="13" xfId="56" applyFont="1" applyBorder="1" applyAlignment="1">
      <alignment horizontal="center" vertical="center" wrapText="1"/>
    </xf>
    <xf numFmtId="4" fontId="52" fillId="0" borderId="11" xfId="56" applyNumberFormat="1" applyFont="1" applyBorder="1" applyAlignment="1">
      <alignment horizontal="center" vertical="center"/>
    </xf>
    <xf numFmtId="4" fontId="52" fillId="0" borderId="13" xfId="56" applyNumberFormat="1" applyFont="1" applyBorder="1" applyAlignment="1">
      <alignment horizontal="center" vertical="center"/>
    </xf>
    <xf numFmtId="3" fontId="52" fillId="0" borderId="11" xfId="56" applyNumberFormat="1" applyFont="1" applyBorder="1" applyAlignment="1">
      <alignment horizontal="center" vertical="center"/>
    </xf>
    <xf numFmtId="3" fontId="52" fillId="0" borderId="13" xfId="56" applyNumberFormat="1" applyFont="1" applyBorder="1" applyAlignment="1">
      <alignment horizontal="center" vertical="center"/>
    </xf>
    <xf numFmtId="0" fontId="52" fillId="0" borderId="11" xfId="56" applyFont="1" applyBorder="1" applyAlignment="1">
      <alignment horizontal="center" vertical="center"/>
    </xf>
    <xf numFmtId="0" fontId="52" fillId="0" borderId="12" xfId="56" applyFont="1" applyBorder="1" applyAlignment="1">
      <alignment horizontal="center" vertical="center"/>
    </xf>
    <xf numFmtId="0" fontId="52" fillId="0" borderId="13" xfId="56" applyFont="1" applyBorder="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9" fillId="0" borderId="17" xfId="57" applyFont="1" applyFill="1" applyBorder="1" applyAlignment="1">
      <alignment horizontal="center" vertical="center" wrapText="1"/>
    </xf>
    <xf numFmtId="0" fontId="29" fillId="0" borderId="18" xfId="57" applyFont="1" applyFill="1" applyBorder="1" applyAlignment="1">
      <alignment horizontal="center" vertical="center" wrapText="1"/>
    </xf>
    <xf numFmtId="0" fontId="29" fillId="0" borderId="20" xfId="57" applyFont="1" applyFill="1" applyBorder="1" applyAlignment="1">
      <alignment horizontal="center" vertical="center" wrapText="1"/>
    </xf>
    <xf numFmtId="0" fontId="29" fillId="0" borderId="21" xfId="57"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1" xfId="57" applyFont="1" applyFill="1" applyBorder="1" applyAlignment="1">
      <alignment horizontal="center" vertical="center"/>
    </xf>
    <xf numFmtId="0" fontId="29" fillId="0" borderId="12" xfId="57" applyFont="1" applyFill="1" applyBorder="1" applyAlignment="1">
      <alignment horizontal="center" vertical="center"/>
    </xf>
    <xf numFmtId="0" fontId="29" fillId="0" borderId="13" xfId="57"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7" xfId="41" applyFont="1" applyFill="1" applyBorder="1" applyAlignment="1">
      <alignment horizontal="center" vertical="center" wrapText="1"/>
    </xf>
    <xf numFmtId="0" fontId="29" fillId="0" borderId="18" xfId="41" applyFont="1" applyFill="1" applyBorder="1" applyAlignment="1">
      <alignment horizontal="center" vertical="center" wrapText="1"/>
    </xf>
    <xf numFmtId="0" fontId="29" fillId="0" borderId="20" xfId="41" applyFont="1" applyFill="1" applyBorder="1" applyAlignment="1">
      <alignment horizontal="center" vertical="center" wrapText="1"/>
    </xf>
    <xf numFmtId="0" fontId="29" fillId="0" borderId="21" xfId="41" applyFont="1" applyFill="1" applyBorder="1" applyAlignment="1">
      <alignment horizontal="center" vertical="center" wrapText="1"/>
    </xf>
    <xf numFmtId="0" fontId="29" fillId="0" borderId="17" xfId="41" applyFont="1" applyBorder="1" applyAlignment="1">
      <alignment horizontal="center" vertical="center"/>
    </xf>
    <xf numFmtId="0" fontId="29" fillId="0" borderId="18" xfId="41" applyFont="1" applyBorder="1" applyAlignment="1">
      <alignment horizontal="center" vertical="center"/>
    </xf>
    <xf numFmtId="0" fontId="29" fillId="0" borderId="20" xfId="41" applyFont="1" applyBorder="1" applyAlignment="1">
      <alignment horizontal="center" vertical="center"/>
    </xf>
    <xf numFmtId="0" fontId="29" fillId="0" borderId="21" xfId="41" applyFont="1" applyBorder="1" applyAlignment="1">
      <alignment horizontal="center" vertical="center"/>
    </xf>
    <xf numFmtId="0" fontId="42" fillId="0" borderId="15" xfId="41" applyFont="1" applyFill="1" applyBorder="1" applyAlignment="1">
      <alignment horizontal="center" vertical="center" wrapText="1"/>
    </xf>
    <xf numFmtId="0" fontId="42" fillId="0" borderId="19" xfId="41" applyFont="1" applyFill="1" applyBorder="1" applyAlignment="1">
      <alignment horizontal="center" vertical="center" wrapText="1"/>
    </xf>
    <xf numFmtId="0" fontId="42" fillId="0" borderId="16" xfId="41" applyFont="1" applyFill="1" applyBorder="1" applyAlignment="1">
      <alignment horizontal="center" vertical="center" wrapText="1"/>
    </xf>
    <xf numFmtId="0" fontId="15" fillId="0" borderId="0" xfId="52" applyFont="1" applyAlignment="1">
      <alignment horizontal="center" vertical="center"/>
    </xf>
    <xf numFmtId="0" fontId="15" fillId="0" borderId="0" xfId="52" applyFont="1" applyAlignment="1">
      <alignment horizontal="center" vertical="center" wrapText="1"/>
    </xf>
    <xf numFmtId="0" fontId="15" fillId="0" borderId="0" xfId="41" applyFont="1" applyAlignment="1">
      <alignment horizontal="center"/>
    </xf>
    <xf numFmtId="0" fontId="29" fillId="0" borderId="0" xfId="41" applyFont="1" applyAlignment="1">
      <alignment horizontal="center"/>
    </xf>
    <xf numFmtId="0" fontId="37" fillId="0" borderId="0" xfId="52" applyFont="1" applyAlignment="1">
      <alignment horizontal="center" vertical="center"/>
    </xf>
    <xf numFmtId="0" fontId="69" fillId="0" borderId="10" xfId="51" applyFont="1" applyBorder="1" applyAlignment="1">
      <alignment horizontal="center" vertical="center" wrapText="1"/>
    </xf>
    <xf numFmtId="0" fontId="43" fillId="0" borderId="10" xfId="51" applyFont="1" applyBorder="1" applyAlignment="1">
      <alignment horizontal="center" vertical="center" wrapText="1"/>
    </xf>
    <xf numFmtId="0" fontId="42" fillId="0" borderId="15" xfId="51" applyFont="1" applyBorder="1" applyAlignment="1">
      <alignment horizontal="center" vertical="center" textRotation="90" wrapText="1"/>
    </xf>
    <xf numFmtId="0" fontId="42" fillId="0" borderId="16" xfId="51" applyFont="1" applyBorder="1" applyAlignment="1">
      <alignment horizontal="center" vertical="center" textRotation="90" wrapText="1"/>
    </xf>
    <xf numFmtId="0" fontId="68" fillId="0" borderId="15" xfId="47" applyFont="1" applyBorder="1" applyAlignment="1">
      <alignment horizontal="center" vertical="center" textRotation="90" wrapText="1"/>
    </xf>
    <xf numFmtId="0" fontId="68"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42" fillId="0" borderId="15" xfId="51" applyFont="1" applyBorder="1" applyAlignment="1">
      <alignment horizontal="center" vertical="center"/>
    </xf>
    <xf numFmtId="0" fontId="42" fillId="0" borderId="16" xfId="51" applyFont="1" applyBorder="1" applyAlignment="1">
      <alignment horizontal="center" vertical="center"/>
    </xf>
    <xf numFmtId="0" fontId="42" fillId="0" borderId="10" xfId="51" applyFont="1" applyBorder="1" applyAlignment="1">
      <alignment horizontal="center" vertical="center" wrapText="1"/>
    </xf>
    <xf numFmtId="0" fontId="42" fillId="0" borderId="15" xfId="51" applyFont="1" applyBorder="1" applyAlignment="1">
      <alignment horizontal="center" vertical="center" wrapText="1"/>
    </xf>
    <xf numFmtId="0" fontId="42" fillId="0" borderId="16" xfId="51" applyFont="1" applyBorder="1" applyAlignment="1">
      <alignment horizontal="center" vertical="center"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29" fillId="0" borderId="10" xfId="51" applyFont="1" applyBorder="1" applyAlignment="1" applyProtection="1">
      <alignment horizontal="center" vertical="center" textRotation="90" wrapText="1"/>
    </xf>
    <xf numFmtId="0" fontId="43" fillId="0" borderId="14" xfId="51" applyFont="1" applyBorder="1" applyAlignment="1">
      <alignment horizontal="center"/>
    </xf>
    <xf numFmtId="0" fontId="42" fillId="0" borderId="19" xfId="51" applyFont="1" applyBorder="1" applyAlignment="1">
      <alignment horizontal="center" vertical="center" wrapText="1"/>
    </xf>
    <xf numFmtId="0" fontId="42" fillId="0" borderId="17" xfId="51" applyFont="1" applyBorder="1" applyAlignment="1">
      <alignment horizontal="center" vertical="center" wrapText="1"/>
    </xf>
    <xf numFmtId="0" fontId="42" fillId="0" borderId="40" xfId="51" applyFont="1" applyBorder="1" applyAlignment="1">
      <alignment horizontal="center" vertical="center" wrapText="1"/>
    </xf>
    <xf numFmtId="0" fontId="42" fillId="0" borderId="20" xfId="51" applyFont="1" applyBorder="1" applyAlignment="1">
      <alignment horizontal="center" vertical="center" wrapText="1"/>
    </xf>
    <xf numFmtId="0" fontId="42" fillId="0" borderId="11" xfId="51" applyFont="1" applyBorder="1" applyAlignment="1">
      <alignment horizontal="center" vertical="center" wrapText="1"/>
    </xf>
    <xf numFmtId="0" fontId="42" fillId="0" borderId="12" xfId="51" applyFont="1" applyBorder="1" applyAlignment="1">
      <alignment horizontal="center" vertical="center" wrapText="1"/>
    </xf>
    <xf numFmtId="0" fontId="42" fillId="0" borderId="13" xfId="51" applyFont="1" applyBorder="1" applyAlignment="1">
      <alignment horizontal="center" vertical="center" wrapText="1"/>
    </xf>
    <xf numFmtId="0" fontId="42" fillId="0" borderId="10" xfId="51" applyFont="1" applyBorder="1" applyAlignment="1">
      <alignment horizontal="center" vertical="center" textRotation="90" wrapText="1"/>
    </xf>
    <xf numFmtId="0" fontId="55" fillId="0" borderId="0" xfId="41" applyFont="1" applyAlignment="1">
      <alignment horizontal="center" wrapText="1"/>
    </xf>
    <xf numFmtId="0" fontId="55" fillId="0" borderId="0" xfId="41" applyFont="1" applyAlignment="1">
      <alignment horizontal="center"/>
    </xf>
    <xf numFmtId="0" fontId="56" fillId="0" borderId="42" xfId="41" applyFont="1" applyBorder="1" applyAlignment="1">
      <alignment horizontal="left" vertical="top" wrapText="1"/>
    </xf>
    <xf numFmtId="0" fontId="56" fillId="0" borderId="47" xfId="41" applyFont="1" applyBorder="1" applyAlignment="1">
      <alignment horizontal="left" vertical="top" wrapText="1"/>
    </xf>
    <xf numFmtId="0" fontId="56" fillId="0" borderId="43" xfId="41" applyFont="1" applyBorder="1" applyAlignment="1">
      <alignment horizontal="left" vertical="top" wrapText="1"/>
    </xf>
    <xf numFmtId="0" fontId="34" fillId="0" borderId="0" xfId="41" applyFont="1" applyAlignment="1">
      <alignment horizontal="center"/>
    </xf>
  </cellXfs>
  <cellStyles count="9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73" xr:uid="{00000000-0005-0000-0000-000027000000}"/>
    <cellStyle name="Обычный 2" xfId="38" xr:uid="{00000000-0005-0000-0000-000026000000}"/>
    <cellStyle name="Обычный 2 10" xfId="74" xr:uid="{00000000-0005-0000-0000-000029000000}"/>
    <cellStyle name="Обычный 2 2" xfId="39" xr:uid="{00000000-0005-0000-0000-000027000000}"/>
    <cellStyle name="Обычный 2 2 2" xfId="75" xr:uid="{00000000-0005-0000-0000-00002B000000}"/>
    <cellStyle name="Обычный 2 3" xfId="40" xr:uid="{00000000-0005-0000-0000-000028000000}"/>
    <cellStyle name="Обычный 2 3 2" xfId="76" xr:uid="{00000000-0005-0000-0000-00002C000000}"/>
    <cellStyle name="Обычный 2 3 6" xfId="77" xr:uid="{00000000-0005-0000-0000-00002D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3 7" xfId="78" xr:uid="{00000000-0005-0000-0000-000032000000}"/>
    <cellStyle name="Обычный 4" xfId="45" xr:uid="{00000000-0005-0000-0000-00002D000000}"/>
    <cellStyle name="Обычный 4 2" xfId="46" xr:uid="{00000000-0005-0000-0000-00002E000000}"/>
    <cellStyle name="Обычный 4 3" xfId="79" xr:uid="{00000000-0005-0000-0000-000035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2 2" xfId="82" xr:uid="{00000000-0005-0000-0000-000039000000}"/>
    <cellStyle name="Обычный 6 2 3" xfId="51" xr:uid="{00000000-0005-0000-0000-000033000000}"/>
    <cellStyle name="Обычный 6 2 3 2" xfId="83" xr:uid="{00000000-0005-0000-0000-00003A000000}"/>
    <cellStyle name="Обычный 6 2 4" xfId="81" xr:uid="{00000000-0005-0000-0000-000038000000}"/>
    <cellStyle name="Обычный 6 3" xfId="80" xr:uid="{00000000-0005-0000-0000-000037000000}"/>
    <cellStyle name="Обычный 7" xfId="52" xr:uid="{00000000-0005-0000-0000-000034000000}"/>
    <cellStyle name="Обычный 7 2" xfId="53" xr:uid="{00000000-0005-0000-0000-000035000000}"/>
    <cellStyle name="Обычный 7 2 2" xfId="85" xr:uid="{00000000-0005-0000-0000-00003C000000}"/>
    <cellStyle name="Обычный 7 3" xfId="84" xr:uid="{00000000-0005-0000-0000-00003B000000}"/>
    <cellStyle name="Обычный 8" xfId="54" xr:uid="{00000000-0005-0000-0000-000036000000}"/>
    <cellStyle name="Обычный 9" xfId="55" xr:uid="{00000000-0005-0000-0000-000037000000}"/>
    <cellStyle name="Обычный_Форматы по компаниям от 12.03"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xfId="61" builtinId="5"/>
    <cellStyle name="Процентный 2" xfId="62" xr:uid="{00000000-0005-0000-0000-00003E000000}"/>
    <cellStyle name="Процентный 2 2" xfId="87" xr:uid="{00000000-0005-0000-0000-000045000000}"/>
    <cellStyle name="Процентный 3" xfId="63" xr:uid="{00000000-0005-0000-0000-00003F000000}"/>
    <cellStyle name="Процентный 4" xfId="64" xr:uid="{00000000-0005-0000-0000-000040000000}"/>
    <cellStyle name="Процентный 4 2" xfId="88" xr:uid="{00000000-0005-0000-0000-000047000000}"/>
    <cellStyle name="Процентный 5" xfId="86" xr:uid="{00000000-0005-0000-0000-000084000000}"/>
    <cellStyle name="Связанная ячейка 2" xfId="65" xr:uid="{00000000-0005-0000-0000-000041000000}"/>
    <cellStyle name="Стиль 1" xfId="66" xr:uid="{00000000-0005-0000-0000-000042000000}"/>
    <cellStyle name="Текст предупреждения 2" xfId="67" xr:uid="{00000000-0005-0000-0000-000043000000}"/>
    <cellStyle name="Финансовый 2" xfId="68" xr:uid="{00000000-0005-0000-0000-000044000000}"/>
    <cellStyle name="Финансовый 2 2" xfId="69" xr:uid="{00000000-0005-0000-0000-000045000000}"/>
    <cellStyle name="Финансовый 2 2 2 2 2" xfId="70" xr:uid="{00000000-0005-0000-0000-000046000000}"/>
    <cellStyle name="Финансовый 2 3" xfId="89" xr:uid="{00000000-0005-0000-0000-00004B000000}"/>
    <cellStyle name="Финансовый 2 4" xfId="90" xr:uid="{00000000-0005-0000-0000-00004D000000}"/>
    <cellStyle name="Финансовый 3" xfId="71" xr:uid="{00000000-0005-0000-0000-000047000000}"/>
    <cellStyle name="Финансовый 3 2" xfId="92" xr:uid="{00000000-0005-0000-0000-00004F000000}"/>
    <cellStyle name="Финансовый 3 3" xfId="91" xr:uid="{00000000-0005-0000-0000-00004E000000}"/>
    <cellStyle name="Финансовый 5" xfId="93" xr:uid="{00000000-0005-0000-0000-000050000000}"/>
    <cellStyle name="Хороший 2" xfId="72" xr:uid="{00000000-0005-0000-0000-000048000000}"/>
  </cellStyles>
  <dxfs count="1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7109899999999996"/>
          <c:h val="0.72798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-1204926.451735663</c:v>
                </c:pt>
                <c:pt idx="1">
                  <c:v>0</c:v>
                </c:pt>
                <c:pt idx="2">
                  <c:v>0</c:v>
                </c:pt>
                <c:pt idx="3">
                  <c:v>-34468575.191317596</c:v>
                </c:pt>
                <c:pt idx="4">
                  <c:v>-68452797.070295572</c:v>
                </c:pt>
                <c:pt idx="5">
                  <c:v>575723.52154463925</c:v>
                </c:pt>
                <c:pt idx="6">
                  <c:v>242656.83816479752</c:v>
                </c:pt>
                <c:pt idx="7">
                  <c:v>-806219.87335868215</c:v>
                </c:pt>
                <c:pt idx="8">
                  <c:v>205320.05014618157</c:v>
                </c:pt>
                <c:pt idx="9">
                  <c:v>188864.69223484583</c:v>
                </c:pt>
                <c:pt idx="10">
                  <c:v>-627497.12477541645</c:v>
                </c:pt>
                <c:pt idx="11">
                  <c:v>159804.72000614426</c:v>
                </c:pt>
              </c:numCache>
            </c:numRef>
          </c:val>
          <c:smooth val="0"/>
          <c:extLst>
            <c:ext xmlns:c16="http://schemas.microsoft.com/office/drawing/2014/chart" uri="{C3380CC4-5D6E-409C-BE32-E72D297353CC}">
              <c16:uniqueId val="{00000000-C83A-4D60-B4D9-FD4054E22AE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-1204926.451735663</c:v>
                </c:pt>
                <c:pt idx="1">
                  <c:v>-1204926.451735663</c:v>
                </c:pt>
                <c:pt idx="2">
                  <c:v>-1204926.451735663</c:v>
                </c:pt>
                <c:pt idx="3">
                  <c:v>-35673501.643053256</c:v>
                </c:pt>
                <c:pt idx="4">
                  <c:v>-104126298.71334884</c:v>
                </c:pt>
                <c:pt idx="5">
                  <c:v>-103550575.1918042</c:v>
                </c:pt>
                <c:pt idx="6">
                  <c:v>-103307918.35363941</c:v>
                </c:pt>
                <c:pt idx="7">
                  <c:v>-104114138.22699809</c:v>
                </c:pt>
                <c:pt idx="8">
                  <c:v>-103908818.17685191</c:v>
                </c:pt>
                <c:pt idx="9">
                  <c:v>-103719953.48461707</c:v>
                </c:pt>
                <c:pt idx="10">
                  <c:v>-104347450.60939248</c:v>
                </c:pt>
                <c:pt idx="11">
                  <c:v>-104187645.88938634</c:v>
                </c:pt>
              </c:numCache>
            </c:numRef>
          </c:val>
          <c:smooth val="0"/>
          <c:extLst>
            <c:ext xmlns:c16="http://schemas.microsoft.com/office/drawing/2014/chart" uri="{C3380CC4-5D6E-409C-BE32-E72D297353CC}">
              <c16:uniqueId val="{00000001-C83A-4D60-B4D9-FD4054E22AEC}"/>
            </c:ext>
          </c:extLst>
        </c:ser>
        <c:dLbls>
          <c:showLegendKey val="0"/>
          <c:showVal val="0"/>
          <c:showCatName val="0"/>
          <c:showSerName val="0"/>
          <c:showPercent val="0"/>
          <c:showBubbleSize val="0"/>
        </c:dLbls>
        <c:smooth val="0"/>
        <c:axId val="927660296"/>
        <c:axId val="927659120"/>
      </c:lineChart>
      <c:catAx>
        <c:axId val="9276602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27659120"/>
        <c:crosses val="autoZero"/>
        <c:auto val="1"/>
        <c:lblAlgn val="ctr"/>
        <c:lblOffset val="100"/>
        <c:noMultiLvlLbl val="0"/>
      </c:catAx>
      <c:valAx>
        <c:axId val="92765912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27660296"/>
        <c:crosses val="autoZero"/>
        <c:crossBetween val="between"/>
      </c:valAx>
    </c:plotArea>
    <c:legend>
      <c:legendPos val="r"/>
      <c:layout>
        <c:manualLayout>
          <c:xMode val="edge"/>
          <c:yMode val="edge"/>
          <c:x val="9.6046999999999993E-2"/>
          <c:y val="0.89000100000000004"/>
          <c:w val="0.88062799999999997"/>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7</xdr:col>
      <xdr:colOff>1012030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2;&#1099;&#1090;&#1085;&#1086;&#1074;&#1072;%20&#1053;.&#1048;\&#1048;&#1055;&#1056;\&#1074;&#1082;&#1083;&#1072;&#1076;&#1082;&#1072;%20&#1053;&#1072;&#1076;&#1077;&#1078;&#1085;&#1086;&#1089;&#1090;&#1100;\&#1053;&#1086;&#1074;&#1099;&#1077;%20&#1086;&#1090;%2025.10.19\&#1056;&#1077;&#1082;&#1086;&#1085;&#1089;&#1090;&#1088;&#1091;&#1082;&#1094;&#1080;&#1103;%2012%20&#1058;&#1055;,%20&#1088;&#1072;&#1089;&#1087;&#1088;&#1077;&#1076;&#1077;&#1083;&#1080;&#1090;&#1077;&#1083;&#1100;&#1085;&#1099;&#1093;%20&#1089;&#1077;&#1090;&#1077;&#1081;%206-10%20&#1082;&#104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5">
          <cell r="A5" t="str">
            <v>Год раскрытия информации: 2019 год</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0" t="s">
        <v>622</v>
      </c>
      <c r="B5" s="330"/>
      <c r="C5" s="330"/>
      <c r="D5" s="8"/>
      <c r="E5" s="8"/>
      <c r="F5" s="8"/>
      <c r="G5" s="8"/>
      <c r="H5" s="8"/>
      <c r="I5" s="8"/>
      <c r="J5" s="8"/>
    </row>
    <row r="6" spans="1:22" s="2" customFormat="1" ht="18.75" x14ac:dyDescent="0.3">
      <c r="A6" s="6"/>
      <c r="H6" s="5"/>
    </row>
    <row r="7" spans="1:22" s="2" customFormat="1" ht="18.75" x14ac:dyDescent="0.2">
      <c r="A7" s="331" t="s">
        <v>3</v>
      </c>
      <c r="B7" s="331"/>
      <c r="C7" s="33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32" t="s">
        <v>4</v>
      </c>
      <c r="B9" s="332"/>
      <c r="C9" s="332"/>
      <c r="D9" s="11"/>
      <c r="E9" s="11"/>
      <c r="F9" s="11"/>
      <c r="G9" s="11"/>
      <c r="H9" s="11"/>
      <c r="I9" s="10"/>
      <c r="J9" s="10"/>
      <c r="K9" s="10"/>
      <c r="L9" s="10"/>
      <c r="M9" s="10"/>
      <c r="N9" s="10"/>
      <c r="O9" s="10"/>
      <c r="P9" s="10"/>
      <c r="Q9" s="10"/>
      <c r="R9" s="10"/>
      <c r="S9" s="10"/>
      <c r="T9" s="10"/>
      <c r="U9" s="10"/>
      <c r="V9" s="10"/>
    </row>
    <row r="10" spans="1:22" s="2" customFormat="1" ht="18.75" x14ac:dyDescent="0.2">
      <c r="A10" s="325" t="s">
        <v>5</v>
      </c>
      <c r="B10" s="325"/>
      <c r="C10" s="325"/>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33" t="s">
        <v>6</v>
      </c>
      <c r="B12" s="333"/>
      <c r="C12" s="33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5" t="s">
        <v>7</v>
      </c>
      <c r="B13" s="325"/>
      <c r="C13" s="325"/>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326" t="s">
        <v>8</v>
      </c>
      <c r="B15" s="327"/>
      <c r="C15" s="327"/>
      <c r="D15" s="11"/>
      <c r="E15" s="15"/>
      <c r="F15" s="11"/>
      <c r="G15" s="11"/>
      <c r="H15" s="11"/>
      <c r="I15" s="11"/>
      <c r="J15" s="11"/>
      <c r="K15" s="11"/>
      <c r="L15" s="11"/>
      <c r="M15" s="11"/>
      <c r="N15" s="11"/>
      <c r="O15" s="11"/>
      <c r="P15" s="11"/>
      <c r="Q15" s="11"/>
      <c r="R15" s="11"/>
      <c r="S15" s="11"/>
      <c r="T15" s="11"/>
      <c r="U15" s="11"/>
      <c r="V15" s="11"/>
    </row>
    <row r="16" spans="1:22" s="14" customFormat="1" ht="15" customHeight="1" x14ac:dyDescent="0.2">
      <c r="A16" s="325" t="s">
        <v>9</v>
      </c>
      <c r="B16" s="325"/>
      <c r="C16" s="325"/>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28" t="s">
        <v>10</v>
      </c>
      <c r="B18" s="329"/>
      <c r="C18" s="329"/>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7" t="s">
        <v>11</v>
      </c>
      <c r="B20" s="18" t="s">
        <v>12</v>
      </c>
      <c r="C20" s="19" t="s">
        <v>13</v>
      </c>
      <c r="D20" s="12"/>
      <c r="E20" s="12"/>
      <c r="F20" s="12"/>
      <c r="G20" s="12"/>
      <c r="H20" s="12"/>
      <c r="I20" s="13"/>
      <c r="J20" s="13"/>
      <c r="K20" s="13"/>
      <c r="L20" s="13"/>
      <c r="M20" s="13"/>
      <c r="N20" s="13"/>
      <c r="O20" s="13"/>
      <c r="P20" s="13"/>
      <c r="Q20" s="13"/>
      <c r="R20" s="13"/>
      <c r="S20" s="13"/>
    </row>
    <row r="21" spans="1:22" s="14" customFormat="1" ht="16.5" customHeight="1" x14ac:dyDescent="0.2">
      <c r="A21" s="19">
        <v>1</v>
      </c>
      <c r="B21" s="18">
        <v>2</v>
      </c>
      <c r="C21" s="19">
        <v>3</v>
      </c>
      <c r="D21" s="12"/>
      <c r="E21" s="12"/>
      <c r="F21" s="12"/>
      <c r="G21" s="12"/>
      <c r="H21" s="12"/>
      <c r="I21" s="13"/>
      <c r="J21" s="13"/>
      <c r="K21" s="13"/>
      <c r="L21" s="13"/>
      <c r="M21" s="13"/>
      <c r="N21" s="13"/>
      <c r="O21" s="13"/>
      <c r="P21" s="13"/>
      <c r="Q21" s="13"/>
      <c r="R21" s="13"/>
      <c r="S21" s="13"/>
    </row>
    <row r="22" spans="1:22" s="14" customFormat="1" ht="39" customHeight="1" x14ac:dyDescent="0.2">
      <c r="A22" s="20" t="s">
        <v>14</v>
      </c>
      <c r="B22" s="21" t="s">
        <v>15</v>
      </c>
      <c r="C22" s="22" t="s">
        <v>16</v>
      </c>
      <c r="D22" s="12"/>
      <c r="E22" s="12"/>
      <c r="F22" s="12"/>
      <c r="G22" s="12"/>
      <c r="H22" s="12"/>
      <c r="I22" s="13"/>
      <c r="J22" s="13"/>
      <c r="K22" s="13"/>
      <c r="L22" s="13"/>
      <c r="M22" s="13"/>
      <c r="N22" s="13"/>
      <c r="O22" s="13"/>
      <c r="P22" s="13"/>
      <c r="Q22" s="13"/>
      <c r="R22" s="13"/>
      <c r="S22" s="13"/>
    </row>
    <row r="23" spans="1:22" s="14" customFormat="1" ht="94.5" x14ac:dyDescent="0.2">
      <c r="A23" s="20" t="s">
        <v>17</v>
      </c>
      <c r="B23" s="23" t="s">
        <v>18</v>
      </c>
      <c r="C23" s="17" t="s">
        <v>19</v>
      </c>
      <c r="D23" s="12"/>
      <c r="E23" s="12"/>
      <c r="G23" s="12"/>
      <c r="H23" s="12"/>
      <c r="I23" s="13"/>
      <c r="J23" s="13"/>
      <c r="K23" s="13"/>
      <c r="L23" s="13"/>
      <c r="M23" s="13"/>
      <c r="N23" s="13"/>
      <c r="O23" s="13"/>
      <c r="P23" s="13"/>
      <c r="Q23" s="13"/>
      <c r="R23" s="13"/>
      <c r="S23" s="13"/>
    </row>
    <row r="24" spans="1:22" s="14" customFormat="1" ht="22.5" customHeight="1" x14ac:dyDescent="0.2">
      <c r="A24" s="322"/>
      <c r="B24" s="323"/>
      <c r="C24" s="324"/>
      <c r="D24" s="12"/>
      <c r="E24" s="12"/>
      <c r="F24" s="12"/>
      <c r="G24" s="12"/>
      <c r="H24" s="12"/>
      <c r="I24" s="13"/>
      <c r="J24" s="13"/>
      <c r="K24" s="13"/>
      <c r="L24" s="13"/>
      <c r="M24" s="13"/>
      <c r="N24" s="13"/>
      <c r="O24" s="13"/>
      <c r="P24" s="13"/>
      <c r="Q24" s="13"/>
      <c r="R24" s="13"/>
      <c r="S24" s="13"/>
    </row>
    <row r="25" spans="1:22" s="14" customFormat="1" ht="58.5" customHeight="1" x14ac:dyDescent="0.2">
      <c r="A25" s="20" t="s">
        <v>20</v>
      </c>
      <c r="B25" s="22" t="s">
        <v>21</v>
      </c>
      <c r="C25" s="17" t="s">
        <v>22</v>
      </c>
      <c r="D25" s="12"/>
      <c r="E25" s="12"/>
      <c r="F25" s="12"/>
      <c r="G25" s="12"/>
      <c r="H25" s="13"/>
      <c r="I25" s="13"/>
      <c r="J25" s="13"/>
      <c r="K25" s="13"/>
      <c r="L25" s="13"/>
      <c r="M25" s="13"/>
      <c r="N25" s="13"/>
      <c r="O25" s="13"/>
      <c r="P25" s="13"/>
      <c r="Q25" s="13"/>
      <c r="R25" s="13"/>
    </row>
    <row r="26" spans="1:22" s="14" customFormat="1" ht="42.75" customHeight="1" x14ac:dyDescent="0.2">
      <c r="A26" s="20" t="s">
        <v>23</v>
      </c>
      <c r="B26" s="22" t="s">
        <v>24</v>
      </c>
      <c r="C26" s="17" t="s">
        <v>25</v>
      </c>
      <c r="D26" s="12"/>
      <c r="E26" s="12"/>
      <c r="F26" s="12"/>
      <c r="G26" s="12"/>
      <c r="H26" s="13"/>
      <c r="I26" s="13"/>
      <c r="J26" s="13"/>
      <c r="K26" s="13"/>
      <c r="L26" s="13"/>
      <c r="M26" s="13"/>
      <c r="N26" s="13"/>
      <c r="O26" s="13"/>
      <c r="P26" s="13"/>
      <c r="Q26" s="13"/>
      <c r="R26" s="13"/>
    </row>
    <row r="27" spans="1:22" s="14" customFormat="1" ht="51.75" customHeight="1" x14ac:dyDescent="0.2">
      <c r="A27" s="20" t="s">
        <v>26</v>
      </c>
      <c r="B27" s="22" t="s">
        <v>27</v>
      </c>
      <c r="C27" s="24" t="s">
        <v>28</v>
      </c>
      <c r="D27" s="12"/>
      <c r="E27" s="12"/>
      <c r="F27" s="12"/>
      <c r="G27" s="12"/>
      <c r="H27" s="13"/>
      <c r="I27" s="13"/>
      <c r="J27" s="13"/>
      <c r="K27" s="13"/>
      <c r="L27" s="13"/>
      <c r="M27" s="13"/>
      <c r="N27" s="13"/>
      <c r="O27" s="13"/>
      <c r="P27" s="13"/>
      <c r="Q27" s="13"/>
      <c r="R27" s="13"/>
    </row>
    <row r="28" spans="1:22" s="14" customFormat="1" ht="42.75" customHeight="1" x14ac:dyDescent="0.2">
      <c r="A28" s="20" t="s">
        <v>29</v>
      </c>
      <c r="B28" s="22" t="s">
        <v>30</v>
      </c>
      <c r="C28" s="17" t="s">
        <v>31</v>
      </c>
      <c r="D28" s="12"/>
      <c r="E28" s="12"/>
      <c r="F28" s="12"/>
      <c r="G28" s="12"/>
      <c r="H28" s="13"/>
      <c r="I28" s="13"/>
      <c r="J28" s="13"/>
      <c r="K28" s="13"/>
      <c r="L28" s="13"/>
      <c r="M28" s="13"/>
      <c r="N28" s="13"/>
      <c r="O28" s="13"/>
      <c r="P28" s="13"/>
      <c r="Q28" s="13"/>
      <c r="R28" s="13"/>
    </row>
    <row r="29" spans="1:22" s="14" customFormat="1" ht="51.75" customHeight="1" x14ac:dyDescent="0.2">
      <c r="A29" s="20" t="s">
        <v>32</v>
      </c>
      <c r="B29" s="22" t="s">
        <v>33</v>
      </c>
      <c r="C29" s="17" t="s">
        <v>31</v>
      </c>
      <c r="D29" s="12"/>
      <c r="E29" s="12"/>
      <c r="F29" s="12"/>
      <c r="G29" s="12"/>
      <c r="H29" s="13"/>
      <c r="I29" s="13"/>
      <c r="J29" s="13"/>
      <c r="K29" s="13"/>
      <c r="L29" s="13"/>
      <c r="M29" s="13"/>
      <c r="N29" s="13"/>
      <c r="O29" s="13"/>
      <c r="P29" s="13"/>
      <c r="Q29" s="13"/>
      <c r="R29" s="13"/>
    </row>
    <row r="30" spans="1:22" s="14" customFormat="1" ht="51.75" customHeight="1" x14ac:dyDescent="0.2">
      <c r="A30" s="20" t="s">
        <v>34</v>
      </c>
      <c r="B30" s="22" t="s">
        <v>35</v>
      </c>
      <c r="C30" s="17" t="s">
        <v>31</v>
      </c>
      <c r="D30" s="12"/>
      <c r="E30" s="12"/>
      <c r="F30" s="12"/>
      <c r="G30" s="12"/>
      <c r="H30" s="13"/>
      <c r="I30" s="13"/>
      <c r="J30" s="13"/>
      <c r="K30" s="13"/>
      <c r="L30" s="13"/>
      <c r="M30" s="13"/>
      <c r="N30" s="13"/>
      <c r="O30" s="13"/>
      <c r="P30" s="13"/>
      <c r="Q30" s="13"/>
      <c r="R30" s="13"/>
    </row>
    <row r="31" spans="1:22" s="14" customFormat="1" ht="51.75" customHeight="1" x14ac:dyDescent="0.2">
      <c r="A31" s="20" t="s">
        <v>36</v>
      </c>
      <c r="B31" s="22" t="s">
        <v>37</v>
      </c>
      <c r="C31" s="17" t="s">
        <v>38</v>
      </c>
      <c r="D31" s="12"/>
      <c r="E31" s="12"/>
      <c r="F31" s="12"/>
      <c r="G31" s="12"/>
      <c r="H31" s="13"/>
      <c r="I31" s="13"/>
      <c r="J31" s="13"/>
      <c r="K31" s="13"/>
      <c r="L31" s="13"/>
      <c r="M31" s="13"/>
      <c r="N31" s="13"/>
      <c r="O31" s="13"/>
      <c r="P31" s="13"/>
      <c r="Q31" s="13"/>
      <c r="R31" s="13"/>
    </row>
    <row r="32" spans="1:22" s="14" customFormat="1" ht="51.75" customHeight="1" x14ac:dyDescent="0.2">
      <c r="A32" s="20" t="s">
        <v>39</v>
      </c>
      <c r="B32" s="22" t="s">
        <v>40</v>
      </c>
      <c r="C32" s="17" t="s">
        <v>38</v>
      </c>
      <c r="D32" s="12"/>
      <c r="E32" s="12"/>
      <c r="F32" s="12"/>
      <c r="G32" s="12"/>
      <c r="H32" s="13"/>
      <c r="I32" s="13"/>
      <c r="J32" s="13"/>
      <c r="K32" s="13"/>
      <c r="L32" s="13"/>
      <c r="M32" s="13"/>
      <c r="N32" s="13"/>
      <c r="O32" s="13"/>
      <c r="P32" s="13"/>
      <c r="Q32" s="13"/>
      <c r="R32" s="13"/>
    </row>
    <row r="33" spans="1:18" s="14" customFormat="1" ht="101.25" customHeight="1" x14ac:dyDescent="0.2">
      <c r="A33" s="20" t="s">
        <v>41</v>
      </c>
      <c r="B33" s="22" t="s">
        <v>42</v>
      </c>
      <c r="C33" s="22" t="s">
        <v>43</v>
      </c>
      <c r="D33" s="12"/>
      <c r="E33" s="12"/>
      <c r="F33" s="12"/>
      <c r="G33" s="12"/>
      <c r="H33" s="13"/>
      <c r="I33" s="13"/>
      <c r="J33" s="13"/>
      <c r="K33" s="13"/>
      <c r="L33" s="13"/>
      <c r="M33" s="13"/>
      <c r="N33" s="13"/>
      <c r="O33" s="13"/>
      <c r="P33" s="13"/>
      <c r="Q33" s="13"/>
      <c r="R33" s="13"/>
    </row>
    <row r="34" spans="1:18" ht="111" customHeight="1" x14ac:dyDescent="0.25">
      <c r="A34" s="20" t="s">
        <v>44</v>
      </c>
      <c r="B34" s="22" t="s">
        <v>45</v>
      </c>
      <c r="C34" s="17" t="s">
        <v>38</v>
      </c>
    </row>
    <row r="35" spans="1:18" ht="58.5" customHeight="1" x14ac:dyDescent="0.25">
      <c r="A35" s="20" t="s">
        <v>46</v>
      </c>
      <c r="B35" s="22" t="s">
        <v>47</v>
      </c>
      <c r="C35" s="17" t="s">
        <v>38</v>
      </c>
    </row>
    <row r="36" spans="1:18" ht="51.75" customHeight="1" x14ac:dyDescent="0.25">
      <c r="A36" s="20" t="s">
        <v>48</v>
      </c>
      <c r="B36" s="22" t="s">
        <v>49</v>
      </c>
      <c r="C36" s="17" t="s">
        <v>31</v>
      </c>
    </row>
    <row r="37" spans="1:18" ht="43.5" customHeight="1" x14ac:dyDescent="0.25">
      <c r="A37" s="20" t="s">
        <v>50</v>
      </c>
      <c r="B37" s="22" t="s">
        <v>51</v>
      </c>
      <c r="C37" s="17" t="s">
        <v>52</v>
      </c>
    </row>
    <row r="38" spans="1:18" ht="43.5" customHeight="1" x14ac:dyDescent="0.25">
      <c r="A38" s="20" t="s">
        <v>53</v>
      </c>
      <c r="B38" s="22" t="s">
        <v>54</v>
      </c>
      <c r="C38" s="17" t="s">
        <v>38</v>
      </c>
    </row>
    <row r="39" spans="1:18" ht="23.25" customHeight="1" x14ac:dyDescent="0.25">
      <c r="A39" s="322"/>
      <c r="B39" s="323"/>
      <c r="C39" s="324"/>
    </row>
    <row r="40" spans="1:18" ht="63" x14ac:dyDescent="0.25">
      <c r="A40" s="20" t="s">
        <v>55</v>
      </c>
      <c r="B40" s="22" t="s">
        <v>56</v>
      </c>
      <c r="C40" s="25" t="s">
        <v>57</v>
      </c>
    </row>
    <row r="41" spans="1:18" ht="105.75" customHeight="1" x14ac:dyDescent="0.25">
      <c r="A41" s="20" t="s">
        <v>58</v>
      </c>
      <c r="B41" s="22" t="s">
        <v>59</v>
      </c>
      <c r="C41" s="26" t="s">
        <v>60</v>
      </c>
    </row>
    <row r="42" spans="1:18" ht="83.25" customHeight="1" x14ac:dyDescent="0.25">
      <c r="A42" s="20" t="s">
        <v>61</v>
      </c>
      <c r="B42" s="22" t="s">
        <v>62</v>
      </c>
      <c r="C42" s="26" t="s">
        <v>60</v>
      </c>
    </row>
    <row r="43" spans="1:18" ht="186" customHeight="1" x14ac:dyDescent="0.25">
      <c r="A43" s="20" t="s">
        <v>63</v>
      </c>
      <c r="B43" s="22" t="s">
        <v>64</v>
      </c>
      <c r="C43" s="26" t="s">
        <v>22</v>
      </c>
    </row>
    <row r="44" spans="1:18" ht="111" customHeight="1" x14ac:dyDescent="0.25">
      <c r="A44" s="20" t="s">
        <v>65</v>
      </c>
      <c r="B44" s="22" t="s">
        <v>66</v>
      </c>
      <c r="C44" s="26" t="s">
        <v>22</v>
      </c>
    </row>
    <row r="45" spans="1:18" ht="89.25" customHeight="1" x14ac:dyDescent="0.25">
      <c r="A45" s="20" t="s">
        <v>67</v>
      </c>
      <c r="B45" s="22" t="s">
        <v>68</v>
      </c>
      <c r="C45" s="26" t="s">
        <v>22</v>
      </c>
    </row>
    <row r="46" spans="1:18" ht="101.25" customHeight="1" x14ac:dyDescent="0.25">
      <c r="A46" s="20" t="s">
        <v>69</v>
      </c>
      <c r="B46" s="22" t="s">
        <v>70</v>
      </c>
      <c r="C46" s="27" t="s">
        <v>71</v>
      </c>
    </row>
    <row r="47" spans="1:18" ht="18.75" customHeight="1" x14ac:dyDescent="0.25">
      <c r="A47" s="322"/>
      <c r="B47" s="323"/>
      <c r="C47" s="324"/>
    </row>
    <row r="48" spans="1:18" ht="75.75" customHeight="1" x14ac:dyDescent="0.25">
      <c r="A48" s="20" t="s">
        <v>72</v>
      </c>
      <c r="B48" s="22" t="s">
        <v>73</v>
      </c>
      <c r="C48" s="28" t="str">
        <f>CONCATENATE(ROUND('6.2. Паспорт фин осв ввод'!AC24,2)," млн.руб.")</f>
        <v>210,57 млн.руб.</v>
      </c>
    </row>
    <row r="49" spans="1:3" ht="71.25" customHeight="1" x14ac:dyDescent="0.25">
      <c r="A49" s="20" t="s">
        <v>74</v>
      </c>
      <c r="B49" s="22" t="s">
        <v>75</v>
      </c>
      <c r="C49" s="28" t="str">
        <f>CONCATENATE(ROUND('6.2. Паспорт фин осв ввод'!AC30,2)," млн.руб.")</f>
        <v>172,6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5">
    <dataValidation type="list" allowBlank="1" showInputMessage="1" showErrorMessage="1" sqref="C22" xr:uid="{003400B6-003C-485A-80AF-00820009005D}">
      <formula1>список</formula1>
    </dataValidation>
    <dataValidation type="list" allowBlank="1" showInputMessage="1" showErrorMessage="1" sqref="C27" xr:uid="{00FA00EB-006A-42BA-8D92-008700D200A2}">
      <formula1>список2</formula1>
    </dataValidation>
    <dataValidation type="list" allowBlank="1" showInputMessage="1" showErrorMessage="1" sqref="C36:C38 C28:C32 C34" xr:uid="{006F00AD-00D0-474F-8461-002A000D008F}">
      <formula1>список6</formula1>
    </dataValidation>
    <dataValidation type="list" allowBlank="1" showInputMessage="1" showErrorMessage="1" sqref="C33" xr:uid="{00910090-00F7-4133-8264-000900150063}">
      <formula1>список7</formula1>
    </dataValidation>
    <dataValidation type="list" allowBlank="1" showInputMessage="1" showErrorMessage="1" sqref="C35" xr:uid="{00F1008F-002F-4A4F-9A7D-007900130001}">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0"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row>
    <row r="5" spans="1:28" s="2" customFormat="1" ht="15.75" x14ac:dyDescent="0.2">
      <c r="A5" s="6"/>
    </row>
    <row r="6" spans="1:28" s="2" customFormat="1" ht="18.75" x14ac:dyDescent="0.2">
      <c r="A6" s="331" t="s">
        <v>3</v>
      </c>
      <c r="B6" s="331"/>
      <c r="C6" s="331"/>
      <c r="D6" s="331"/>
      <c r="E6" s="331"/>
      <c r="F6" s="331"/>
      <c r="G6" s="331"/>
      <c r="H6" s="331"/>
      <c r="I6" s="331"/>
      <c r="J6" s="331"/>
      <c r="K6" s="331"/>
      <c r="L6" s="331"/>
      <c r="M6" s="331"/>
      <c r="N6" s="331"/>
      <c r="O6" s="331"/>
      <c r="P6" s="331"/>
      <c r="Q6" s="331"/>
      <c r="R6" s="331"/>
      <c r="S6" s="331"/>
      <c r="T6" s="10"/>
      <c r="U6" s="10"/>
      <c r="V6" s="10"/>
      <c r="W6" s="10"/>
      <c r="X6" s="10"/>
      <c r="Y6" s="10"/>
      <c r="Z6" s="10"/>
      <c r="AA6" s="10"/>
      <c r="AB6" s="10"/>
    </row>
    <row r="7" spans="1:28" s="2" customFormat="1" ht="18.75" x14ac:dyDescent="0.2">
      <c r="A7" s="331"/>
      <c r="B7" s="331"/>
      <c r="C7" s="331"/>
      <c r="D7" s="331"/>
      <c r="E7" s="331"/>
      <c r="F7" s="331"/>
      <c r="G7" s="331"/>
      <c r="H7" s="331"/>
      <c r="I7" s="331"/>
      <c r="J7" s="331"/>
      <c r="K7" s="331"/>
      <c r="L7" s="331"/>
      <c r="M7" s="331"/>
      <c r="N7" s="331"/>
      <c r="O7" s="331"/>
      <c r="P7" s="331"/>
      <c r="Q7" s="331"/>
      <c r="R7" s="331"/>
      <c r="S7" s="331"/>
      <c r="T7" s="10"/>
      <c r="U7" s="10"/>
      <c r="V7" s="10"/>
      <c r="W7" s="10"/>
      <c r="X7" s="10"/>
      <c r="Y7" s="10"/>
      <c r="Z7" s="10"/>
      <c r="AA7" s="10"/>
      <c r="AB7" s="10"/>
    </row>
    <row r="8" spans="1:28" s="2" customFormat="1" ht="18.75" x14ac:dyDescent="0.2">
      <c r="A8" s="340" t="str">
        <f>'1. паспорт местоположение'!A9:C9</f>
        <v>Акционерное общество "Россети Янтарь" ДЗО  ПАО "Россети"</v>
      </c>
      <c r="B8" s="340"/>
      <c r="C8" s="340"/>
      <c r="D8" s="340"/>
      <c r="E8" s="340"/>
      <c r="F8" s="340"/>
      <c r="G8" s="340"/>
      <c r="H8" s="340"/>
      <c r="I8" s="340"/>
      <c r="J8" s="340"/>
      <c r="K8" s="340"/>
      <c r="L8" s="340"/>
      <c r="M8" s="340"/>
      <c r="N8" s="340"/>
      <c r="O8" s="340"/>
      <c r="P8" s="340"/>
      <c r="Q8" s="340"/>
      <c r="R8" s="340"/>
      <c r="S8" s="340"/>
      <c r="T8" s="10"/>
      <c r="U8" s="10"/>
      <c r="V8" s="10"/>
      <c r="W8" s="10"/>
      <c r="X8" s="10"/>
      <c r="Y8" s="10"/>
      <c r="Z8" s="10"/>
      <c r="AA8" s="10"/>
      <c r="AB8" s="10"/>
    </row>
    <row r="9" spans="1:28" s="2" customFormat="1" ht="18.75" x14ac:dyDescent="0.2">
      <c r="A9" s="325" t="s">
        <v>5</v>
      </c>
      <c r="B9" s="325"/>
      <c r="C9" s="325"/>
      <c r="D9" s="325"/>
      <c r="E9" s="325"/>
      <c r="F9" s="325"/>
      <c r="G9" s="325"/>
      <c r="H9" s="325"/>
      <c r="I9" s="325"/>
      <c r="J9" s="325"/>
      <c r="K9" s="325"/>
      <c r="L9" s="325"/>
      <c r="M9" s="325"/>
      <c r="N9" s="325"/>
      <c r="O9" s="325"/>
      <c r="P9" s="325"/>
      <c r="Q9" s="325"/>
      <c r="R9" s="325"/>
      <c r="S9" s="325"/>
      <c r="T9" s="10"/>
      <c r="U9" s="10"/>
      <c r="V9" s="10"/>
      <c r="W9" s="10"/>
      <c r="X9" s="10"/>
      <c r="Y9" s="10"/>
      <c r="Z9" s="10"/>
      <c r="AA9" s="10"/>
      <c r="AB9" s="10"/>
    </row>
    <row r="10" spans="1:28" s="2" customFormat="1" ht="18.75" x14ac:dyDescent="0.2">
      <c r="A10" s="331"/>
      <c r="B10" s="331"/>
      <c r="C10" s="331"/>
      <c r="D10" s="331"/>
      <c r="E10" s="331"/>
      <c r="F10" s="331"/>
      <c r="G10" s="331"/>
      <c r="H10" s="331"/>
      <c r="I10" s="331"/>
      <c r="J10" s="331"/>
      <c r="K10" s="331"/>
      <c r="L10" s="331"/>
      <c r="M10" s="331"/>
      <c r="N10" s="331"/>
      <c r="O10" s="331"/>
      <c r="P10" s="331"/>
      <c r="Q10" s="331"/>
      <c r="R10" s="331"/>
      <c r="S10" s="331"/>
      <c r="T10" s="10"/>
      <c r="U10" s="10"/>
      <c r="V10" s="10"/>
      <c r="W10" s="10"/>
      <c r="X10" s="10"/>
      <c r="Y10" s="10"/>
      <c r="Z10" s="10"/>
      <c r="AA10" s="10"/>
      <c r="AB10" s="10"/>
    </row>
    <row r="11" spans="1:28" s="2" customFormat="1" ht="18.75" x14ac:dyDescent="0.2">
      <c r="A11" s="340" t="str">
        <f>'1. паспорт местоположение'!A12:C12</f>
        <v>L_18-0119</v>
      </c>
      <c r="B11" s="340"/>
      <c r="C11" s="340"/>
      <c r="D11" s="340"/>
      <c r="E11" s="340"/>
      <c r="F11" s="340"/>
      <c r="G11" s="340"/>
      <c r="H11" s="340"/>
      <c r="I11" s="340"/>
      <c r="J11" s="340"/>
      <c r="K11" s="340"/>
      <c r="L11" s="340"/>
      <c r="M11" s="340"/>
      <c r="N11" s="340"/>
      <c r="O11" s="340"/>
      <c r="P11" s="340"/>
      <c r="Q11" s="340"/>
      <c r="R11" s="340"/>
      <c r="S11" s="340"/>
      <c r="T11" s="10"/>
      <c r="U11" s="10"/>
      <c r="V11" s="10"/>
      <c r="W11" s="10"/>
      <c r="X11" s="10"/>
      <c r="Y11" s="10"/>
      <c r="Z11" s="10"/>
      <c r="AA11" s="10"/>
      <c r="AB11" s="10"/>
    </row>
    <row r="12" spans="1:28" s="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0"/>
      <c r="U12" s="10"/>
      <c r="V12" s="10"/>
      <c r="W12" s="10"/>
      <c r="X12" s="10"/>
      <c r="Y12" s="10"/>
      <c r="Z12" s="10"/>
      <c r="AA12" s="10"/>
      <c r="AB12" s="10"/>
    </row>
    <row r="13" spans="1:28" s="2"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3"/>
      <c r="U13" s="13"/>
      <c r="V13" s="13"/>
      <c r="W13" s="13"/>
      <c r="X13" s="13"/>
      <c r="Y13" s="13"/>
      <c r="Z13" s="13"/>
      <c r="AA13" s="13"/>
      <c r="AB13" s="13"/>
    </row>
    <row r="14" spans="1:28" s="14" customFormat="1" ht="12" x14ac:dyDescent="0.2">
      <c r="A14" s="340" t="str">
        <f>'1. паспорт местоположение'!A9:C9</f>
        <v>Акционерное общество "Россети Янтарь" ДЗО  ПАО "Россети"</v>
      </c>
      <c r="B14" s="340"/>
      <c r="C14" s="340"/>
      <c r="D14" s="340"/>
      <c r="E14" s="340"/>
      <c r="F14" s="340"/>
      <c r="G14" s="340"/>
      <c r="H14" s="340"/>
      <c r="I14" s="340"/>
      <c r="J14" s="340"/>
      <c r="K14" s="340"/>
      <c r="L14" s="340"/>
      <c r="M14" s="340"/>
      <c r="N14" s="340"/>
      <c r="O14" s="340"/>
      <c r="P14" s="340"/>
      <c r="Q14" s="340"/>
      <c r="R14" s="340"/>
      <c r="S14" s="340"/>
      <c r="T14" s="11"/>
      <c r="U14" s="11"/>
      <c r="V14" s="11"/>
      <c r="W14" s="11"/>
      <c r="X14" s="11"/>
      <c r="Y14" s="11"/>
      <c r="Z14" s="11"/>
      <c r="AA14" s="11"/>
      <c r="AB14" s="11"/>
    </row>
    <row r="15" spans="1:28" s="14" customFormat="1" ht="15" customHeight="1" x14ac:dyDescent="0.2">
      <c r="A15" s="325" t="str">
        <f>'1. паспорт местоположение'!A15:C15</f>
        <v>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v>
      </c>
      <c r="B15" s="325"/>
      <c r="C15" s="325"/>
      <c r="D15" s="325"/>
      <c r="E15" s="325"/>
      <c r="F15" s="325"/>
      <c r="G15" s="325"/>
      <c r="H15" s="325"/>
      <c r="I15" s="325"/>
      <c r="J15" s="325"/>
      <c r="K15" s="325"/>
      <c r="L15" s="325"/>
      <c r="M15" s="325"/>
      <c r="N15" s="325"/>
      <c r="O15" s="325"/>
      <c r="P15" s="325"/>
      <c r="Q15" s="325"/>
      <c r="R15" s="325"/>
      <c r="S15" s="325"/>
      <c r="T15" s="12"/>
      <c r="U15" s="12"/>
      <c r="V15" s="12"/>
      <c r="W15" s="12"/>
      <c r="X15" s="12"/>
      <c r="Y15" s="12"/>
      <c r="Z15" s="12"/>
      <c r="AA15" s="12"/>
      <c r="AB15" s="12"/>
    </row>
    <row r="16" spans="1:28" s="14"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3"/>
      <c r="U16" s="13"/>
      <c r="V16" s="13"/>
      <c r="W16" s="13"/>
      <c r="X16" s="13"/>
      <c r="Y16" s="13"/>
    </row>
    <row r="17" spans="1:28" s="14" customFormat="1" ht="45.75" customHeight="1" x14ac:dyDescent="0.2">
      <c r="A17" s="328" t="s">
        <v>76</v>
      </c>
      <c r="B17" s="328"/>
      <c r="C17" s="328"/>
      <c r="D17" s="328"/>
      <c r="E17" s="328"/>
      <c r="F17" s="328"/>
      <c r="G17" s="328"/>
      <c r="H17" s="328"/>
      <c r="I17" s="328"/>
      <c r="J17" s="328"/>
      <c r="K17" s="328"/>
      <c r="L17" s="328"/>
      <c r="M17" s="328"/>
      <c r="N17" s="328"/>
      <c r="O17" s="328"/>
      <c r="P17" s="328"/>
      <c r="Q17" s="328"/>
      <c r="R17" s="328"/>
      <c r="S17" s="328"/>
      <c r="T17" s="16"/>
      <c r="U17" s="16"/>
      <c r="V17" s="16"/>
      <c r="W17" s="16"/>
      <c r="X17" s="16"/>
      <c r="Y17" s="16"/>
      <c r="Z17" s="16"/>
      <c r="AA17" s="16"/>
      <c r="AB17" s="16"/>
    </row>
    <row r="18" spans="1:28" s="1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13"/>
      <c r="U18" s="13"/>
      <c r="V18" s="13"/>
      <c r="W18" s="13"/>
      <c r="X18" s="13"/>
      <c r="Y18" s="13"/>
    </row>
    <row r="19" spans="1:28" s="14" customFormat="1" ht="54" customHeight="1" x14ac:dyDescent="0.2">
      <c r="A19" s="335" t="s">
        <v>11</v>
      </c>
      <c r="B19" s="335" t="s">
        <v>77</v>
      </c>
      <c r="C19" s="338" t="s">
        <v>78</v>
      </c>
      <c r="D19" s="335" t="s">
        <v>79</v>
      </c>
      <c r="E19" s="335" t="s">
        <v>80</v>
      </c>
      <c r="F19" s="335" t="s">
        <v>81</v>
      </c>
      <c r="G19" s="335" t="s">
        <v>82</v>
      </c>
      <c r="H19" s="335" t="s">
        <v>83</v>
      </c>
      <c r="I19" s="335" t="s">
        <v>84</v>
      </c>
      <c r="J19" s="335" t="s">
        <v>85</v>
      </c>
      <c r="K19" s="335" t="s">
        <v>86</v>
      </c>
      <c r="L19" s="335" t="s">
        <v>87</v>
      </c>
      <c r="M19" s="335" t="s">
        <v>88</v>
      </c>
      <c r="N19" s="335" t="s">
        <v>89</v>
      </c>
      <c r="O19" s="335" t="s">
        <v>90</v>
      </c>
      <c r="P19" s="335" t="s">
        <v>91</v>
      </c>
      <c r="Q19" s="335" t="s">
        <v>92</v>
      </c>
      <c r="R19" s="335"/>
      <c r="S19" s="334" t="s">
        <v>93</v>
      </c>
      <c r="T19" s="13"/>
      <c r="U19" s="13"/>
      <c r="V19" s="13"/>
      <c r="W19" s="13"/>
      <c r="X19" s="13"/>
      <c r="Y19" s="13"/>
    </row>
    <row r="20" spans="1:28" s="14" customFormat="1" ht="180.75" customHeight="1" x14ac:dyDescent="0.2">
      <c r="A20" s="335"/>
      <c r="B20" s="335"/>
      <c r="C20" s="339"/>
      <c r="D20" s="335"/>
      <c r="E20" s="335"/>
      <c r="F20" s="335"/>
      <c r="G20" s="335"/>
      <c r="H20" s="335"/>
      <c r="I20" s="335"/>
      <c r="J20" s="335"/>
      <c r="K20" s="335"/>
      <c r="L20" s="335"/>
      <c r="M20" s="335"/>
      <c r="N20" s="335"/>
      <c r="O20" s="335"/>
      <c r="P20" s="335"/>
      <c r="Q20" s="29" t="s">
        <v>94</v>
      </c>
      <c r="R20" s="30" t="s">
        <v>95</v>
      </c>
      <c r="S20" s="334"/>
      <c r="T20" s="13"/>
      <c r="U20" s="13"/>
      <c r="V20" s="13"/>
      <c r="W20" s="13"/>
      <c r="X20" s="13"/>
      <c r="Y20" s="13"/>
    </row>
    <row r="21" spans="1:28" s="14"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3"/>
      <c r="U21" s="13"/>
      <c r="V21" s="13"/>
      <c r="W21" s="13"/>
      <c r="X21" s="13"/>
      <c r="Y21" s="13"/>
    </row>
    <row r="22" spans="1:28" s="14" customFormat="1" ht="18.75" x14ac:dyDescent="0.2">
      <c r="A22" s="29">
        <v>1</v>
      </c>
      <c r="B22" s="18"/>
      <c r="C22" s="29"/>
      <c r="D22" s="19"/>
      <c r="E22" s="18"/>
      <c r="F22" s="19"/>
      <c r="G22" s="18"/>
      <c r="H22" s="19"/>
      <c r="I22" s="18"/>
      <c r="J22" s="19"/>
      <c r="K22" s="18"/>
      <c r="L22" s="19"/>
      <c r="M22" s="18">
        <v>0.4</v>
      </c>
      <c r="N22" s="19"/>
      <c r="O22" s="18"/>
      <c r="P22" s="19"/>
      <c r="Q22" s="19"/>
      <c r="R22" s="32"/>
      <c r="S22" s="33"/>
      <c r="W22" s="13"/>
      <c r="X22" s="13"/>
      <c r="Y22" s="13"/>
    </row>
    <row r="23" spans="1:28" ht="20.25" customHeight="1" x14ac:dyDescent="0.25">
      <c r="A23" s="34"/>
      <c r="B23" s="31" t="s">
        <v>96</v>
      </c>
      <c r="C23" s="31"/>
      <c r="D23" s="31"/>
      <c r="E23" s="34" t="s">
        <v>97</v>
      </c>
      <c r="F23" s="34" t="s">
        <v>97</v>
      </c>
      <c r="G23" s="34" t="s">
        <v>97</v>
      </c>
      <c r="H23" s="35">
        <f>H22</f>
        <v>0</v>
      </c>
      <c r="I23" s="34"/>
      <c r="J23" s="35">
        <f>J22</f>
        <v>0</v>
      </c>
      <c r="K23" s="34"/>
      <c r="L23" s="34"/>
      <c r="M23" s="34"/>
      <c r="N23" s="34"/>
      <c r="O23" s="34"/>
      <c r="P23" s="34"/>
      <c r="Q23" s="36"/>
      <c r="R23" s="26"/>
      <c r="S23" s="35">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8"/>
  <sheetViews>
    <sheetView view="pageBreakPreview" topLeftCell="A26" zoomScale="60" workbookViewId="0">
      <selection activeCell="X32" sqref="X32"/>
    </sheetView>
  </sheetViews>
  <sheetFormatPr defaultColWidth="10.7109375" defaultRowHeight="15.75" x14ac:dyDescent="0.25"/>
  <cols>
    <col min="1" max="1" width="9.5703125" style="37" customWidth="1"/>
    <col min="2" max="2" width="10" style="37" customWidth="1"/>
    <col min="3" max="3" width="12.7109375" style="37" customWidth="1"/>
    <col min="4" max="4" width="20.7109375" style="37" customWidth="1"/>
    <col min="5" max="5" width="14.5703125" style="37" customWidth="1"/>
    <col min="6" max="6" width="15.85546875" style="37" customWidth="1"/>
    <col min="7" max="7" width="10.85546875" style="37" customWidth="1"/>
    <col min="8" max="8" width="15.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8.28515625" style="37" customWidth="1"/>
    <col min="20" max="20" width="36.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0" t="str">
        <f>'1. паспорт местоположение'!A5:C5</f>
        <v>Год раскрытия информации: 2026 год</v>
      </c>
      <c r="B6" s="330"/>
      <c r="C6" s="330"/>
      <c r="D6" s="330"/>
      <c r="E6" s="330"/>
      <c r="F6" s="330"/>
      <c r="G6" s="330"/>
      <c r="H6" s="330"/>
      <c r="I6" s="330"/>
      <c r="J6" s="330"/>
      <c r="K6" s="330"/>
      <c r="L6" s="330"/>
      <c r="M6" s="330"/>
      <c r="N6" s="330"/>
      <c r="O6" s="330"/>
      <c r="P6" s="330"/>
      <c r="Q6" s="330"/>
      <c r="R6" s="330"/>
      <c r="S6" s="330"/>
      <c r="T6" s="330"/>
    </row>
    <row r="7" spans="1:20" s="2" customFormat="1" x14ac:dyDescent="0.2">
      <c r="A7" s="6"/>
    </row>
    <row r="8" spans="1:20" s="2" customFormat="1" ht="18.75" x14ac:dyDescent="0.2">
      <c r="A8" s="331" t="s">
        <v>3</v>
      </c>
      <c r="B8" s="331"/>
      <c r="C8" s="331"/>
      <c r="D8" s="331"/>
      <c r="E8" s="331"/>
      <c r="F8" s="331"/>
      <c r="G8" s="331"/>
      <c r="H8" s="331"/>
      <c r="I8" s="331"/>
      <c r="J8" s="331"/>
      <c r="K8" s="331"/>
      <c r="L8" s="331"/>
      <c r="M8" s="331"/>
      <c r="N8" s="331"/>
      <c r="O8" s="331"/>
      <c r="P8" s="331"/>
      <c r="Q8" s="331"/>
      <c r="R8" s="331"/>
      <c r="S8" s="331"/>
      <c r="T8" s="331"/>
    </row>
    <row r="9" spans="1:20" s="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2" customFormat="1" ht="18.75" customHeight="1" x14ac:dyDescent="0.2">
      <c r="A10" s="340" t="str">
        <f>'1. паспорт местоположение'!A9:C9</f>
        <v>Акционерное общество "Россети Янтарь" ДЗО  ПАО "Россети"</v>
      </c>
      <c r="B10" s="340"/>
      <c r="C10" s="340"/>
      <c r="D10" s="340"/>
      <c r="E10" s="340"/>
      <c r="F10" s="340"/>
      <c r="G10" s="340"/>
      <c r="H10" s="340"/>
      <c r="I10" s="340"/>
      <c r="J10" s="340"/>
      <c r="K10" s="340"/>
      <c r="L10" s="340"/>
      <c r="M10" s="340"/>
      <c r="N10" s="340"/>
      <c r="O10" s="340"/>
      <c r="P10" s="340"/>
      <c r="Q10" s="340"/>
      <c r="R10" s="340"/>
      <c r="S10" s="340"/>
      <c r="T10" s="340"/>
    </row>
    <row r="11" spans="1:20" s="2" customFormat="1" ht="18.75" customHeight="1" x14ac:dyDescent="0.2">
      <c r="A11" s="325" t="s">
        <v>5</v>
      </c>
      <c r="B11" s="325"/>
      <c r="C11" s="325"/>
      <c r="D11" s="325"/>
      <c r="E11" s="325"/>
      <c r="F11" s="325"/>
      <c r="G11" s="325"/>
      <c r="H11" s="325"/>
      <c r="I11" s="325"/>
      <c r="J11" s="325"/>
      <c r="K11" s="325"/>
      <c r="L11" s="325"/>
      <c r="M11" s="325"/>
      <c r="N11" s="325"/>
      <c r="O11" s="325"/>
      <c r="P11" s="325"/>
      <c r="Q11" s="325"/>
      <c r="R11" s="325"/>
      <c r="S11" s="325"/>
      <c r="T11" s="325"/>
    </row>
    <row r="12" spans="1:20" s="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2" customFormat="1" ht="18.75" customHeight="1" x14ac:dyDescent="0.2">
      <c r="A13" s="340" t="str">
        <f>'1. паспорт местоположение'!A12:C12</f>
        <v>L_18-0119</v>
      </c>
      <c r="B13" s="340"/>
      <c r="C13" s="340"/>
      <c r="D13" s="340"/>
      <c r="E13" s="340"/>
      <c r="F13" s="340"/>
      <c r="G13" s="340"/>
      <c r="H13" s="340"/>
      <c r="I13" s="340"/>
      <c r="J13" s="340"/>
      <c r="K13" s="340"/>
      <c r="L13" s="340"/>
      <c r="M13" s="340"/>
      <c r="N13" s="340"/>
      <c r="O13" s="340"/>
      <c r="P13" s="340"/>
      <c r="Q13" s="340"/>
      <c r="R13" s="340"/>
      <c r="S13" s="340"/>
      <c r="T13" s="340"/>
    </row>
    <row r="14" spans="1:20" s="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2"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4" customFormat="1" ht="54.75" customHeight="1" x14ac:dyDescent="0.2">
      <c r="A16" s="361" t="str">
        <f>'1. паспорт местоположение'!A15</f>
        <v>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v>
      </c>
      <c r="B16" s="361"/>
      <c r="C16" s="361"/>
      <c r="D16" s="361"/>
      <c r="E16" s="361"/>
      <c r="F16" s="361"/>
      <c r="G16" s="361"/>
      <c r="H16" s="361"/>
      <c r="I16" s="361"/>
      <c r="J16" s="361"/>
      <c r="K16" s="361"/>
      <c r="L16" s="361"/>
      <c r="M16" s="361"/>
      <c r="N16" s="361"/>
      <c r="O16" s="361"/>
      <c r="P16" s="361"/>
      <c r="Q16" s="361"/>
      <c r="R16" s="361"/>
      <c r="S16" s="361"/>
      <c r="T16" s="361"/>
    </row>
    <row r="17" spans="1:20" s="14" customFormat="1" ht="15" customHeight="1" x14ac:dyDescent="0.2">
      <c r="A17" s="325" t="s">
        <v>9</v>
      </c>
      <c r="B17" s="325"/>
      <c r="C17" s="325"/>
      <c r="D17" s="325"/>
      <c r="E17" s="325"/>
      <c r="F17" s="325"/>
      <c r="G17" s="325"/>
      <c r="H17" s="325"/>
      <c r="I17" s="325"/>
      <c r="J17" s="325"/>
      <c r="K17" s="325"/>
      <c r="L17" s="325"/>
      <c r="M17" s="325"/>
      <c r="N17" s="325"/>
      <c r="O17" s="325"/>
      <c r="P17" s="325"/>
      <c r="Q17" s="325"/>
      <c r="R17" s="325"/>
      <c r="S17" s="325"/>
      <c r="T17" s="325"/>
    </row>
    <row r="18" spans="1:20" s="1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14" customFormat="1" ht="15" customHeight="1" x14ac:dyDescent="0.2">
      <c r="A19" s="329" t="s">
        <v>98</v>
      </c>
      <c r="B19" s="329"/>
      <c r="C19" s="329"/>
      <c r="D19" s="329"/>
      <c r="E19" s="329"/>
      <c r="F19" s="329"/>
      <c r="G19" s="329"/>
      <c r="H19" s="329"/>
      <c r="I19" s="329"/>
      <c r="J19" s="329"/>
      <c r="K19" s="329"/>
      <c r="L19" s="329"/>
      <c r="M19" s="329"/>
      <c r="N19" s="329"/>
      <c r="O19" s="329"/>
      <c r="P19" s="329"/>
      <c r="Q19" s="329"/>
      <c r="R19" s="329"/>
      <c r="S19" s="329"/>
      <c r="T19" s="329"/>
    </row>
    <row r="20" spans="1:20" s="38"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8" t="s">
        <v>11</v>
      </c>
      <c r="B21" s="351" t="s">
        <v>99</v>
      </c>
      <c r="C21" s="352"/>
      <c r="D21" s="355" t="s">
        <v>100</v>
      </c>
      <c r="E21" s="351" t="s">
        <v>101</v>
      </c>
      <c r="F21" s="352"/>
      <c r="G21" s="351" t="s">
        <v>102</v>
      </c>
      <c r="H21" s="352"/>
      <c r="I21" s="351" t="s">
        <v>103</v>
      </c>
      <c r="J21" s="352"/>
      <c r="K21" s="355" t="s">
        <v>104</v>
      </c>
      <c r="L21" s="351" t="s">
        <v>105</v>
      </c>
      <c r="M21" s="352"/>
      <c r="N21" s="351" t="s">
        <v>106</v>
      </c>
      <c r="O21" s="352"/>
      <c r="P21" s="355" t="s">
        <v>107</v>
      </c>
      <c r="Q21" s="358" t="s">
        <v>108</v>
      </c>
      <c r="R21" s="359"/>
      <c r="S21" s="358" t="s">
        <v>109</v>
      </c>
      <c r="T21" s="360"/>
    </row>
    <row r="22" spans="1:20" ht="204.75" customHeight="1" x14ac:dyDescent="0.25">
      <c r="A22" s="349"/>
      <c r="B22" s="353"/>
      <c r="C22" s="354"/>
      <c r="D22" s="356"/>
      <c r="E22" s="353"/>
      <c r="F22" s="354"/>
      <c r="G22" s="353"/>
      <c r="H22" s="354"/>
      <c r="I22" s="353"/>
      <c r="J22" s="354"/>
      <c r="K22" s="357"/>
      <c r="L22" s="353"/>
      <c r="M22" s="354"/>
      <c r="N22" s="353"/>
      <c r="O22" s="354"/>
      <c r="P22" s="357"/>
      <c r="Q22" s="41" t="s">
        <v>110</v>
      </c>
      <c r="R22" s="41" t="s">
        <v>111</v>
      </c>
      <c r="S22" s="41" t="s">
        <v>112</v>
      </c>
      <c r="T22" s="41" t="s">
        <v>113</v>
      </c>
    </row>
    <row r="23" spans="1:20" ht="51.75" customHeight="1" x14ac:dyDescent="0.25">
      <c r="A23" s="350"/>
      <c r="B23" s="41" t="s">
        <v>114</v>
      </c>
      <c r="C23" s="41" t="s">
        <v>115</v>
      </c>
      <c r="D23" s="357"/>
      <c r="E23" s="41" t="s">
        <v>114</v>
      </c>
      <c r="F23" s="41" t="s">
        <v>115</v>
      </c>
      <c r="G23" s="41" t="s">
        <v>114</v>
      </c>
      <c r="H23" s="41" t="s">
        <v>115</v>
      </c>
      <c r="I23" s="41" t="s">
        <v>114</v>
      </c>
      <c r="J23" s="41" t="s">
        <v>115</v>
      </c>
      <c r="K23" s="41" t="s">
        <v>114</v>
      </c>
      <c r="L23" s="41" t="s">
        <v>114</v>
      </c>
      <c r="M23" s="41" t="s">
        <v>115</v>
      </c>
      <c r="N23" s="41" t="s">
        <v>114</v>
      </c>
      <c r="O23" s="41" t="s">
        <v>115</v>
      </c>
      <c r="P23" s="40" t="s">
        <v>114</v>
      </c>
      <c r="Q23" s="41" t="s">
        <v>114</v>
      </c>
      <c r="R23" s="41" t="s">
        <v>114</v>
      </c>
      <c r="S23" s="41" t="s">
        <v>114</v>
      </c>
      <c r="T23" s="39" t="s">
        <v>114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1.5" x14ac:dyDescent="0.25">
      <c r="A25" s="346">
        <v>1</v>
      </c>
      <c r="B25" s="346" t="s">
        <v>116</v>
      </c>
      <c r="C25" s="346" t="s">
        <v>116</v>
      </c>
      <c r="D25" s="44" t="s">
        <v>117</v>
      </c>
      <c r="E25" s="45" t="s">
        <v>118</v>
      </c>
      <c r="F25" s="45" t="s">
        <v>119</v>
      </c>
      <c r="G25" s="45" t="s">
        <v>120</v>
      </c>
      <c r="H25" s="45" t="s">
        <v>120</v>
      </c>
      <c r="I25" s="45">
        <v>2017</v>
      </c>
      <c r="J25" s="45">
        <v>2024</v>
      </c>
      <c r="K25" s="45">
        <v>2017</v>
      </c>
      <c r="L25" s="45">
        <v>6</v>
      </c>
      <c r="M25" s="45">
        <v>10</v>
      </c>
      <c r="N25" s="45">
        <v>0.25</v>
      </c>
      <c r="O25" s="45">
        <v>0.25</v>
      </c>
      <c r="P25" s="345">
        <v>2012</v>
      </c>
      <c r="Q25" s="342" t="s">
        <v>97</v>
      </c>
      <c r="R25" s="342" t="s">
        <v>97</v>
      </c>
      <c r="S25" s="342" t="s">
        <v>121</v>
      </c>
      <c r="T25" s="342" t="s">
        <v>122</v>
      </c>
    </row>
    <row r="26" spans="1:20" ht="31.5" x14ac:dyDescent="0.25">
      <c r="A26" s="346"/>
      <c r="B26" s="346"/>
      <c r="C26" s="346"/>
      <c r="D26" s="44" t="s">
        <v>117</v>
      </c>
      <c r="E26" s="45" t="s">
        <v>118</v>
      </c>
      <c r="F26" s="45" t="s">
        <v>119</v>
      </c>
      <c r="G26" s="45" t="s">
        <v>123</v>
      </c>
      <c r="H26" s="45" t="s">
        <v>123</v>
      </c>
      <c r="I26" s="45">
        <v>2017</v>
      </c>
      <c r="J26" s="45">
        <v>2024</v>
      </c>
      <c r="K26" s="45">
        <v>2017</v>
      </c>
      <c r="L26" s="45">
        <v>6</v>
      </c>
      <c r="M26" s="45">
        <v>10</v>
      </c>
      <c r="N26" s="45">
        <v>0.25</v>
      </c>
      <c r="O26" s="45">
        <v>0.25</v>
      </c>
      <c r="P26" s="345"/>
      <c r="Q26" s="343"/>
      <c r="R26" s="343"/>
      <c r="S26" s="343"/>
      <c r="T26" s="343"/>
    </row>
    <row r="27" spans="1:20" ht="31.5" x14ac:dyDescent="0.25">
      <c r="A27" s="345">
        <v>2</v>
      </c>
      <c r="B27" s="345" t="s">
        <v>124</v>
      </c>
      <c r="C27" s="345" t="s">
        <v>124</v>
      </c>
      <c r="D27" s="44" t="s">
        <v>117</v>
      </c>
      <c r="E27" s="45" t="s">
        <v>125</v>
      </c>
      <c r="F27" s="45" t="s">
        <v>126</v>
      </c>
      <c r="G27" s="45" t="s">
        <v>120</v>
      </c>
      <c r="H27" s="45" t="s">
        <v>120</v>
      </c>
      <c r="I27" s="45">
        <v>1964</v>
      </c>
      <c r="J27" s="45">
        <v>2024</v>
      </c>
      <c r="K27" s="45">
        <v>1965</v>
      </c>
      <c r="L27" s="45">
        <v>6</v>
      </c>
      <c r="M27" s="45">
        <v>10</v>
      </c>
      <c r="N27" s="45">
        <v>0.18</v>
      </c>
      <c r="O27" s="46">
        <v>0.25</v>
      </c>
      <c r="P27" s="345">
        <v>2014</v>
      </c>
      <c r="Q27" s="343"/>
      <c r="R27" s="343"/>
      <c r="S27" s="343"/>
      <c r="T27" s="343"/>
    </row>
    <row r="28" spans="1:20" ht="47.25" x14ac:dyDescent="0.25">
      <c r="A28" s="345"/>
      <c r="B28" s="345"/>
      <c r="C28" s="345"/>
      <c r="D28" s="44" t="s">
        <v>127</v>
      </c>
      <c r="E28" s="47" t="s">
        <v>128</v>
      </c>
      <c r="F28" s="45" t="s">
        <v>129</v>
      </c>
      <c r="G28" s="47" t="s">
        <v>130</v>
      </c>
      <c r="H28" s="47" t="s">
        <v>131</v>
      </c>
      <c r="I28" s="45">
        <v>1964</v>
      </c>
      <c r="J28" s="45">
        <v>2024</v>
      </c>
      <c r="K28" s="45">
        <v>1965</v>
      </c>
      <c r="L28" s="45">
        <v>6</v>
      </c>
      <c r="M28" s="45">
        <v>10</v>
      </c>
      <c r="N28" s="45" t="s">
        <v>97</v>
      </c>
      <c r="O28" s="45" t="s">
        <v>97</v>
      </c>
      <c r="P28" s="345"/>
      <c r="Q28" s="343"/>
      <c r="R28" s="343"/>
      <c r="S28" s="343"/>
      <c r="T28" s="343"/>
    </row>
    <row r="29" spans="1:20" ht="31.5" x14ac:dyDescent="0.25">
      <c r="A29" s="43">
        <v>3</v>
      </c>
      <c r="B29" s="43" t="s">
        <v>132</v>
      </c>
      <c r="C29" s="43" t="s">
        <v>132</v>
      </c>
      <c r="D29" s="44" t="s">
        <v>117</v>
      </c>
      <c r="E29" s="45" t="s">
        <v>118</v>
      </c>
      <c r="F29" s="45" t="s">
        <v>119</v>
      </c>
      <c r="G29" s="45" t="s">
        <v>120</v>
      </c>
      <c r="H29" s="45" t="s">
        <v>120</v>
      </c>
      <c r="I29" s="45">
        <v>2017</v>
      </c>
      <c r="J29" s="45">
        <v>2024</v>
      </c>
      <c r="K29" s="45">
        <v>2017</v>
      </c>
      <c r="L29" s="45">
        <v>6</v>
      </c>
      <c r="M29" s="45">
        <v>10</v>
      </c>
      <c r="N29" s="45">
        <v>0.25</v>
      </c>
      <c r="O29" s="45">
        <v>0.25</v>
      </c>
      <c r="P29" s="45" t="s">
        <v>97</v>
      </c>
      <c r="Q29" s="343"/>
      <c r="R29" s="343"/>
      <c r="S29" s="343"/>
      <c r="T29" s="343"/>
    </row>
    <row r="30" spans="1:20" ht="31.5" x14ac:dyDescent="0.25">
      <c r="A30" s="346">
        <v>4</v>
      </c>
      <c r="B30" s="346" t="s">
        <v>133</v>
      </c>
      <c r="C30" s="346" t="s">
        <v>133</v>
      </c>
      <c r="D30" s="44" t="s">
        <v>117</v>
      </c>
      <c r="E30" s="45" t="s">
        <v>118</v>
      </c>
      <c r="F30" s="45" t="s">
        <v>119</v>
      </c>
      <c r="G30" s="45" t="s">
        <v>120</v>
      </c>
      <c r="H30" s="45" t="s">
        <v>120</v>
      </c>
      <c r="I30" s="45">
        <v>2008</v>
      </c>
      <c r="J30" s="45">
        <v>2024</v>
      </c>
      <c r="K30" s="45">
        <v>2010</v>
      </c>
      <c r="L30" s="45">
        <v>6</v>
      </c>
      <c r="M30" s="45">
        <v>10</v>
      </c>
      <c r="N30" s="45">
        <v>0.63</v>
      </c>
      <c r="O30" s="45">
        <v>0.63</v>
      </c>
      <c r="P30" s="345">
        <v>2010</v>
      </c>
      <c r="Q30" s="343"/>
      <c r="R30" s="343"/>
      <c r="S30" s="343"/>
      <c r="T30" s="343"/>
    </row>
    <row r="31" spans="1:20" ht="31.5" x14ac:dyDescent="0.25">
      <c r="A31" s="346"/>
      <c r="B31" s="346"/>
      <c r="C31" s="346"/>
      <c r="D31" s="44" t="s">
        <v>117</v>
      </c>
      <c r="E31" s="45" t="s">
        <v>134</v>
      </c>
      <c r="F31" s="45" t="s">
        <v>119</v>
      </c>
      <c r="G31" s="45" t="s">
        <v>123</v>
      </c>
      <c r="H31" s="45" t="s">
        <v>123</v>
      </c>
      <c r="I31" s="45">
        <v>1970</v>
      </c>
      <c r="J31" s="45">
        <v>2024</v>
      </c>
      <c r="K31" s="45">
        <v>1971</v>
      </c>
      <c r="L31" s="45">
        <v>6</v>
      </c>
      <c r="M31" s="45">
        <v>10</v>
      </c>
      <c r="N31" s="45">
        <v>0.4</v>
      </c>
      <c r="O31" s="45">
        <v>0.4</v>
      </c>
      <c r="P31" s="345"/>
      <c r="Q31" s="343"/>
      <c r="R31" s="343"/>
      <c r="S31" s="343"/>
      <c r="T31" s="343"/>
    </row>
    <row r="32" spans="1:20" ht="31.5" x14ac:dyDescent="0.25">
      <c r="A32" s="346">
        <v>5</v>
      </c>
      <c r="B32" s="346" t="s">
        <v>135</v>
      </c>
      <c r="C32" s="346" t="s">
        <v>135</v>
      </c>
      <c r="D32" s="44" t="s">
        <v>117</v>
      </c>
      <c r="E32" s="45" t="s">
        <v>136</v>
      </c>
      <c r="F32" s="45" t="s">
        <v>126</v>
      </c>
      <c r="G32" s="45" t="s">
        <v>120</v>
      </c>
      <c r="H32" s="45" t="s">
        <v>120</v>
      </c>
      <c r="I32" s="45">
        <v>1950</v>
      </c>
      <c r="J32" s="45">
        <v>2024</v>
      </c>
      <c r="K32" s="45">
        <v>1950</v>
      </c>
      <c r="L32" s="45">
        <v>6</v>
      </c>
      <c r="M32" s="45">
        <v>10</v>
      </c>
      <c r="N32" s="45">
        <v>7.4999999999999997E-2</v>
      </c>
      <c r="O32" s="46">
        <v>0.1</v>
      </c>
      <c r="P32" s="345">
        <v>2011</v>
      </c>
      <c r="Q32" s="343"/>
      <c r="R32" s="343"/>
      <c r="S32" s="343"/>
      <c r="T32" s="343"/>
    </row>
    <row r="33" spans="1:113" ht="31.5" x14ac:dyDescent="0.25">
      <c r="A33" s="346"/>
      <c r="B33" s="346"/>
      <c r="C33" s="346"/>
      <c r="D33" s="44" t="s">
        <v>117</v>
      </c>
      <c r="E33" s="45" t="s">
        <v>134</v>
      </c>
      <c r="F33" s="45" t="s">
        <v>119</v>
      </c>
      <c r="G33" s="45" t="s">
        <v>123</v>
      </c>
      <c r="H33" s="45" t="s">
        <v>123</v>
      </c>
      <c r="I33" s="45">
        <v>1969</v>
      </c>
      <c r="J33" s="45">
        <v>2024</v>
      </c>
      <c r="K33" s="45">
        <v>1969</v>
      </c>
      <c r="L33" s="45">
        <v>6</v>
      </c>
      <c r="M33" s="45">
        <v>10</v>
      </c>
      <c r="N33" s="45">
        <v>0.4</v>
      </c>
      <c r="O33" s="45">
        <v>0.4</v>
      </c>
      <c r="P33" s="345"/>
      <c r="Q33" s="343"/>
      <c r="R33" s="343"/>
      <c r="S33" s="343"/>
      <c r="T33" s="343"/>
    </row>
    <row r="34" spans="1:113" ht="31.5" x14ac:dyDescent="0.25">
      <c r="A34" s="346"/>
      <c r="B34" s="346"/>
      <c r="C34" s="346"/>
      <c r="D34" s="44" t="s">
        <v>137</v>
      </c>
      <c r="E34" s="47" t="s">
        <v>138</v>
      </c>
      <c r="F34" s="45" t="s">
        <v>139</v>
      </c>
      <c r="G34" s="45" t="s">
        <v>140</v>
      </c>
      <c r="H34" s="45" t="s">
        <v>141</v>
      </c>
      <c r="I34" s="45">
        <v>1971</v>
      </c>
      <c r="J34" s="45">
        <v>2024</v>
      </c>
      <c r="K34" s="45">
        <v>1971</v>
      </c>
      <c r="L34" s="45">
        <v>6</v>
      </c>
      <c r="M34" s="45">
        <v>10</v>
      </c>
      <c r="N34" s="45" t="s">
        <v>97</v>
      </c>
      <c r="O34" s="45" t="s">
        <v>97</v>
      </c>
      <c r="P34" s="345"/>
      <c r="Q34" s="343"/>
      <c r="R34" s="343"/>
      <c r="S34" s="343"/>
      <c r="T34" s="343"/>
    </row>
    <row r="35" spans="1:113" ht="31.5" x14ac:dyDescent="0.25">
      <c r="A35" s="43">
        <v>6</v>
      </c>
      <c r="B35" s="43" t="s">
        <v>142</v>
      </c>
      <c r="C35" s="43" t="s">
        <v>142</v>
      </c>
      <c r="D35" s="44" t="s">
        <v>117</v>
      </c>
      <c r="E35" s="45" t="s">
        <v>118</v>
      </c>
      <c r="F35" s="45" t="s">
        <v>143</v>
      </c>
      <c r="G35" s="45" t="s">
        <v>120</v>
      </c>
      <c r="H35" s="45" t="s">
        <v>120</v>
      </c>
      <c r="I35" s="45">
        <v>2010</v>
      </c>
      <c r="J35" s="45">
        <v>2024</v>
      </c>
      <c r="K35" s="45">
        <v>2010</v>
      </c>
      <c r="L35" s="45">
        <v>6</v>
      </c>
      <c r="M35" s="45">
        <v>10</v>
      </c>
      <c r="N35" s="45">
        <v>0.4</v>
      </c>
      <c r="O35" s="45">
        <v>0.4</v>
      </c>
      <c r="P35" s="45">
        <v>2019</v>
      </c>
      <c r="Q35" s="343"/>
      <c r="R35" s="343"/>
      <c r="S35" s="343"/>
      <c r="T35" s="343"/>
    </row>
    <row r="36" spans="1:113" ht="31.5" x14ac:dyDescent="0.25">
      <c r="A36" s="43">
        <v>7</v>
      </c>
      <c r="B36" s="43" t="s">
        <v>144</v>
      </c>
      <c r="C36" s="43" t="s">
        <v>144</v>
      </c>
      <c r="D36" s="44" t="s">
        <v>117</v>
      </c>
      <c r="E36" s="45" t="s">
        <v>118</v>
      </c>
      <c r="F36" s="45" t="s">
        <v>143</v>
      </c>
      <c r="G36" s="45" t="s">
        <v>120</v>
      </c>
      <c r="H36" s="45" t="s">
        <v>120</v>
      </c>
      <c r="I36" s="45">
        <v>2010</v>
      </c>
      <c r="J36" s="45">
        <v>2024</v>
      </c>
      <c r="K36" s="45">
        <v>2010</v>
      </c>
      <c r="L36" s="45">
        <v>6</v>
      </c>
      <c r="M36" s="45">
        <v>10</v>
      </c>
      <c r="N36" s="45">
        <v>0.63</v>
      </c>
      <c r="O36" s="45">
        <v>0.63</v>
      </c>
      <c r="P36" s="45" t="s">
        <v>97</v>
      </c>
      <c r="Q36" s="343"/>
      <c r="R36" s="343"/>
      <c r="S36" s="343"/>
      <c r="T36" s="343"/>
    </row>
    <row r="37" spans="1:113" ht="31.5" customHeight="1" x14ac:dyDescent="0.25">
      <c r="A37" s="43">
        <v>8</v>
      </c>
      <c r="B37" s="43" t="s">
        <v>145</v>
      </c>
      <c r="C37" s="43" t="s">
        <v>145</v>
      </c>
      <c r="D37" s="44" t="s">
        <v>117</v>
      </c>
      <c r="E37" s="45" t="s">
        <v>118</v>
      </c>
      <c r="F37" s="45" t="s">
        <v>143</v>
      </c>
      <c r="G37" s="45" t="s">
        <v>120</v>
      </c>
      <c r="H37" s="45" t="s">
        <v>120</v>
      </c>
      <c r="I37" s="45">
        <v>2005</v>
      </c>
      <c r="J37" s="45">
        <v>2024</v>
      </c>
      <c r="K37" s="45">
        <v>2006</v>
      </c>
      <c r="L37" s="45">
        <v>6</v>
      </c>
      <c r="M37" s="45">
        <v>10</v>
      </c>
      <c r="N37" s="45">
        <v>0.4</v>
      </c>
      <c r="O37" s="45">
        <v>0.4</v>
      </c>
      <c r="P37" s="45">
        <v>2018</v>
      </c>
      <c r="Q37" s="343"/>
      <c r="R37" s="343"/>
      <c r="S37" s="343"/>
      <c r="T37" s="343"/>
    </row>
    <row r="38" spans="1:113" ht="31.5" x14ac:dyDescent="0.25">
      <c r="A38" s="43">
        <v>9</v>
      </c>
      <c r="B38" s="43" t="s">
        <v>146</v>
      </c>
      <c r="C38" s="43" t="s">
        <v>146</v>
      </c>
      <c r="D38" s="44" t="s">
        <v>117</v>
      </c>
      <c r="E38" s="45" t="s">
        <v>118</v>
      </c>
      <c r="F38" s="45" t="s">
        <v>143</v>
      </c>
      <c r="G38" s="45" t="s">
        <v>120</v>
      </c>
      <c r="H38" s="45" t="s">
        <v>120</v>
      </c>
      <c r="I38" s="45">
        <v>2015</v>
      </c>
      <c r="J38" s="45">
        <v>2024</v>
      </c>
      <c r="K38" s="45">
        <v>2017</v>
      </c>
      <c r="L38" s="45">
        <v>6</v>
      </c>
      <c r="M38" s="45">
        <v>10</v>
      </c>
      <c r="N38" s="45">
        <v>0.63</v>
      </c>
      <c r="O38" s="45">
        <v>0.63</v>
      </c>
      <c r="P38" s="45" t="s">
        <v>97</v>
      </c>
      <c r="Q38" s="343"/>
      <c r="R38" s="343"/>
      <c r="S38" s="343"/>
      <c r="T38" s="343"/>
    </row>
    <row r="39" spans="1:113" ht="31.5" x14ac:dyDescent="0.25">
      <c r="A39" s="43">
        <v>10</v>
      </c>
      <c r="B39" s="43" t="s">
        <v>147</v>
      </c>
      <c r="C39" s="43" t="s">
        <v>147</v>
      </c>
      <c r="D39" s="44" t="s">
        <v>117</v>
      </c>
      <c r="E39" s="45" t="s">
        <v>118</v>
      </c>
      <c r="F39" s="45" t="s">
        <v>143</v>
      </c>
      <c r="G39" s="45" t="s">
        <v>120</v>
      </c>
      <c r="H39" s="45" t="s">
        <v>120</v>
      </c>
      <c r="I39" s="45">
        <v>2004</v>
      </c>
      <c r="J39" s="45">
        <v>2024</v>
      </c>
      <c r="K39" s="45">
        <v>2005</v>
      </c>
      <c r="L39" s="45">
        <v>6</v>
      </c>
      <c r="M39" s="45">
        <v>10</v>
      </c>
      <c r="N39" s="45">
        <v>0.4</v>
      </c>
      <c r="O39" s="45">
        <v>0.4</v>
      </c>
      <c r="P39" s="45">
        <v>2017</v>
      </c>
      <c r="Q39" s="343"/>
      <c r="R39" s="343"/>
      <c r="S39" s="343"/>
      <c r="T39" s="343"/>
    </row>
    <row r="40" spans="1:113" ht="31.5" x14ac:dyDescent="0.25">
      <c r="A40" s="43">
        <v>11</v>
      </c>
      <c r="B40" s="43" t="s">
        <v>148</v>
      </c>
      <c r="C40" s="43" t="s">
        <v>148</v>
      </c>
      <c r="D40" s="44" t="s">
        <v>117</v>
      </c>
      <c r="E40" s="45" t="s">
        <v>118</v>
      </c>
      <c r="F40" s="45" t="s">
        <v>119</v>
      </c>
      <c r="G40" s="45" t="s">
        <v>120</v>
      </c>
      <c r="H40" s="45" t="s">
        <v>120</v>
      </c>
      <c r="I40" s="45">
        <v>2011</v>
      </c>
      <c r="J40" s="45">
        <v>2024</v>
      </c>
      <c r="K40" s="45">
        <v>2011</v>
      </c>
      <c r="L40" s="45">
        <v>6</v>
      </c>
      <c r="M40" s="45">
        <v>10</v>
      </c>
      <c r="N40" s="45">
        <v>0.63</v>
      </c>
      <c r="O40" s="45">
        <v>0.63</v>
      </c>
      <c r="P40" s="45">
        <v>2013</v>
      </c>
      <c r="Q40" s="343"/>
      <c r="R40" s="343"/>
      <c r="S40" s="343"/>
      <c r="T40" s="343"/>
    </row>
    <row r="41" spans="1:113" ht="31.5" x14ac:dyDescent="0.25">
      <c r="A41" s="43">
        <v>12</v>
      </c>
      <c r="B41" s="43" t="s">
        <v>149</v>
      </c>
      <c r="C41" s="43" t="s">
        <v>149</v>
      </c>
      <c r="D41" s="44" t="s">
        <v>117</v>
      </c>
      <c r="E41" s="45" t="s">
        <v>118</v>
      </c>
      <c r="F41" s="45" t="s">
        <v>143</v>
      </c>
      <c r="G41" s="45" t="s">
        <v>120</v>
      </c>
      <c r="H41" s="45" t="s">
        <v>120</v>
      </c>
      <c r="I41" s="45">
        <v>2012</v>
      </c>
      <c r="J41" s="45">
        <v>2024</v>
      </c>
      <c r="K41" s="45">
        <v>2012</v>
      </c>
      <c r="L41" s="45">
        <v>6</v>
      </c>
      <c r="M41" s="45">
        <v>10</v>
      </c>
      <c r="N41" s="45">
        <v>0.25</v>
      </c>
      <c r="O41" s="45">
        <v>0.25</v>
      </c>
      <c r="P41" s="45" t="s">
        <v>97</v>
      </c>
      <c r="Q41" s="343"/>
      <c r="R41" s="343"/>
      <c r="S41" s="343"/>
      <c r="T41" s="343"/>
    </row>
    <row r="42" spans="1:113" ht="31.5" x14ac:dyDescent="0.25">
      <c r="A42" s="43">
        <v>13</v>
      </c>
      <c r="B42" s="43" t="s">
        <v>150</v>
      </c>
      <c r="C42" s="43" t="s">
        <v>150</v>
      </c>
      <c r="D42" s="44" t="s">
        <v>117</v>
      </c>
      <c r="E42" s="45" t="s">
        <v>118</v>
      </c>
      <c r="F42" s="45" t="s">
        <v>143</v>
      </c>
      <c r="G42" s="45" t="s">
        <v>120</v>
      </c>
      <c r="H42" s="45" t="s">
        <v>120</v>
      </c>
      <c r="I42" s="45">
        <v>2012</v>
      </c>
      <c r="J42" s="45">
        <v>2024</v>
      </c>
      <c r="K42" s="45">
        <v>2015</v>
      </c>
      <c r="L42" s="45">
        <v>6</v>
      </c>
      <c r="M42" s="45">
        <v>10</v>
      </c>
      <c r="N42" s="45">
        <v>0.25</v>
      </c>
      <c r="O42" s="45">
        <v>0.25</v>
      </c>
      <c r="P42" s="45" t="s">
        <v>97</v>
      </c>
      <c r="Q42" s="344"/>
      <c r="R42" s="344"/>
      <c r="S42" s="344"/>
      <c r="T42" s="344"/>
    </row>
    <row r="43" spans="1:113" x14ac:dyDescent="0.25">
      <c r="A43" s="48"/>
      <c r="B43" s="48"/>
      <c r="C43" s="48"/>
      <c r="D43" s="49"/>
      <c r="E43" s="48"/>
      <c r="F43" s="48"/>
      <c r="G43" s="48"/>
      <c r="H43" s="48"/>
      <c r="I43" s="48"/>
      <c r="J43" s="48"/>
      <c r="K43" s="48"/>
      <c r="L43" s="48"/>
      <c r="M43" s="48"/>
      <c r="N43" s="48">
        <f>SUM(N25:N42)</f>
        <v>6.0250000000000004</v>
      </c>
      <c r="O43" s="48">
        <f>SUM(O25:O42)</f>
        <v>6.12</v>
      </c>
      <c r="P43" s="48"/>
      <c r="Q43" s="48"/>
      <c r="R43" s="48"/>
      <c r="S43" s="50"/>
      <c r="T43" s="50"/>
    </row>
    <row r="44" spans="1:113" s="51" customFormat="1" ht="18.75" x14ac:dyDescent="0.3">
      <c r="B44" s="37" t="s">
        <v>151</v>
      </c>
      <c r="C44" s="37"/>
      <c r="D44" s="37"/>
      <c r="E44" s="37"/>
      <c r="F44" s="52"/>
      <c r="G44" s="37"/>
      <c r="H44" s="37"/>
      <c r="I44" s="37"/>
      <c r="J44" s="37"/>
      <c r="K44" s="37"/>
      <c r="L44" s="37"/>
      <c r="M44" s="37"/>
      <c r="N44" s="52"/>
      <c r="O44" s="37"/>
      <c r="P44" s="37"/>
      <c r="Q44" s="37"/>
      <c r="R44" s="37"/>
    </row>
    <row r="45" spans="1:113" x14ac:dyDescent="0.25">
      <c r="B45" s="341" t="s">
        <v>152</v>
      </c>
      <c r="C45" s="341"/>
      <c r="D45" s="341"/>
      <c r="E45" s="341"/>
      <c r="F45" s="341"/>
      <c r="G45" s="341"/>
      <c r="H45" s="341"/>
      <c r="I45" s="341"/>
      <c r="J45" s="341"/>
      <c r="K45" s="341"/>
      <c r="L45" s="341"/>
      <c r="M45" s="341"/>
      <c r="N45" s="341"/>
      <c r="O45" s="341"/>
      <c r="P45" s="341"/>
      <c r="Q45" s="341"/>
      <c r="R45" s="341"/>
    </row>
    <row r="47" spans="1:113" x14ac:dyDescent="0.25">
      <c r="B47" s="53" t="s">
        <v>153</v>
      </c>
      <c r="C47" s="53"/>
      <c r="D47" s="53"/>
      <c r="E47" s="53"/>
      <c r="H47" s="53"/>
      <c r="I47" s="53"/>
      <c r="J47" s="53"/>
      <c r="K47" s="53"/>
      <c r="L47" s="53"/>
      <c r="M47" s="53"/>
      <c r="N47" s="53"/>
      <c r="O47" s="53"/>
      <c r="P47" s="53"/>
      <c r="Q47" s="53"/>
      <c r="R47" s="53"/>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x14ac:dyDescent="0.25">
      <c r="B48" s="53" t="s">
        <v>154</v>
      </c>
      <c r="C48" s="53"/>
      <c r="D48" s="53"/>
      <c r="E48" s="53"/>
      <c r="H48" s="53"/>
      <c r="I48" s="53"/>
      <c r="J48" s="53"/>
      <c r="K48" s="53"/>
      <c r="L48" s="53"/>
      <c r="M48" s="53"/>
      <c r="N48" s="53"/>
      <c r="O48" s="53"/>
      <c r="P48" s="53"/>
      <c r="Q48" s="53"/>
      <c r="R48" s="53"/>
    </row>
    <row r="49" spans="2:113" x14ac:dyDescent="0.25">
      <c r="B49" s="53" t="s">
        <v>155</v>
      </c>
      <c r="C49" s="53"/>
      <c r="D49" s="53"/>
      <c r="E49" s="53"/>
      <c r="H49" s="53"/>
      <c r="I49" s="53"/>
      <c r="J49" s="53"/>
      <c r="K49" s="53"/>
      <c r="L49" s="53"/>
      <c r="M49" s="53"/>
      <c r="N49" s="53"/>
      <c r="O49" s="53"/>
      <c r="P49" s="53"/>
      <c r="Q49" s="53"/>
      <c r="R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53" t="s">
        <v>117</v>
      </c>
      <c r="C50" s="53"/>
      <c r="D50" s="53"/>
      <c r="E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53" t="s">
        <v>156</v>
      </c>
      <c r="C51" s="53"/>
      <c r="D51" s="53"/>
      <c r="E51" s="53"/>
      <c r="H51" s="53"/>
      <c r="I51" s="53"/>
      <c r="J51" s="53"/>
      <c r="K51" s="53"/>
      <c r="L51" s="53"/>
      <c r="M51" s="53"/>
      <c r="N51" s="53"/>
      <c r="O51" s="53"/>
      <c r="P51" s="53"/>
      <c r="Q51" s="53"/>
      <c r="R51" s="53"/>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53" t="s">
        <v>157</v>
      </c>
      <c r="C52" s="53"/>
      <c r="D52" s="53"/>
      <c r="E52" s="53"/>
      <c r="H52" s="53"/>
      <c r="I52" s="53"/>
      <c r="J52" s="53"/>
      <c r="K52" s="53"/>
      <c r="L52" s="53"/>
      <c r="M52" s="53"/>
      <c r="N52" s="53"/>
      <c r="O52" s="53"/>
      <c r="P52" s="53"/>
      <c r="Q52" s="53"/>
      <c r="R52" s="53"/>
      <c r="S52" s="53"/>
      <c r="T52" s="53"/>
      <c r="U52" s="53"/>
      <c r="V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B53" s="53" t="s">
        <v>158</v>
      </c>
      <c r="C53" s="53"/>
      <c r="D53" s="53"/>
      <c r="E53" s="53"/>
      <c r="H53" s="53"/>
      <c r="I53" s="53"/>
      <c r="J53" s="53"/>
      <c r="K53" s="53"/>
      <c r="L53" s="53"/>
      <c r="M53" s="53"/>
      <c r="N53" s="53"/>
      <c r="O53" s="53"/>
      <c r="P53" s="53"/>
      <c r="Q53" s="53"/>
      <c r="R53" s="53"/>
      <c r="S53" s="53"/>
      <c r="T53" s="53"/>
      <c r="U53" s="53"/>
      <c r="V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B54" s="53" t="s">
        <v>159</v>
      </c>
      <c r="C54" s="53"/>
      <c r="D54" s="53"/>
      <c r="E54" s="53"/>
      <c r="H54" s="53"/>
      <c r="I54" s="53"/>
      <c r="J54" s="53"/>
      <c r="K54" s="53"/>
      <c r="L54" s="53"/>
      <c r="M54" s="53"/>
      <c r="N54" s="53"/>
      <c r="O54" s="53"/>
      <c r="P54" s="53"/>
      <c r="Q54" s="53"/>
      <c r="R54" s="53"/>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row r="55" spans="2:113" x14ac:dyDescent="0.25">
      <c r="B55" s="53" t="s">
        <v>160</v>
      </c>
      <c r="C55" s="53"/>
      <c r="D55" s="53"/>
      <c r="E55" s="53"/>
      <c r="H55" s="53"/>
      <c r="I55" s="53"/>
      <c r="J55" s="53"/>
      <c r="K55" s="53"/>
      <c r="L55" s="53"/>
      <c r="M55" s="53"/>
      <c r="N55" s="53"/>
      <c r="O55" s="53"/>
      <c r="P55" s="53"/>
      <c r="Q55" s="53"/>
      <c r="R55" s="53"/>
      <c r="S55" s="53"/>
      <c r="T55" s="53"/>
      <c r="U55" s="53"/>
      <c r="V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38"/>
      <c r="BL55" s="38"/>
      <c r="BM55" s="38"/>
      <c r="BN55" s="38"/>
      <c r="BO55" s="38"/>
      <c r="BP55" s="38"/>
      <c r="BQ55" s="38"/>
      <c r="BR55" s="38"/>
      <c r="BS55" s="38"/>
      <c r="BT55" s="38"/>
      <c r="BU55" s="38"/>
      <c r="BV55" s="38"/>
      <c r="BW55" s="38"/>
      <c r="BX55" s="38"/>
      <c r="BY55" s="38"/>
      <c r="BZ55" s="38"/>
      <c r="CA55" s="38"/>
      <c r="CB55" s="38"/>
      <c r="CC55" s="38"/>
      <c r="CD55" s="38"/>
      <c r="CE55" s="38"/>
      <c r="CF55" s="38"/>
      <c r="CG55" s="38"/>
      <c r="CH55" s="38"/>
      <c r="CI55" s="38"/>
      <c r="CJ55" s="38"/>
      <c r="CK55" s="38"/>
      <c r="CL55" s="38"/>
      <c r="CM55" s="38"/>
      <c r="CN55" s="38"/>
      <c r="CO55" s="38"/>
      <c r="CP55" s="38"/>
      <c r="CQ55" s="38"/>
      <c r="CR55" s="38"/>
      <c r="CS55" s="38"/>
      <c r="CT55" s="38"/>
      <c r="CU55" s="38"/>
      <c r="CV55" s="38"/>
      <c r="CW55" s="38"/>
      <c r="CX55" s="38"/>
      <c r="CY55" s="38"/>
      <c r="CZ55" s="38"/>
      <c r="DA55" s="38"/>
      <c r="DB55" s="38"/>
      <c r="DC55" s="38"/>
      <c r="DD55" s="38"/>
      <c r="DE55" s="38"/>
      <c r="DF55" s="38"/>
      <c r="DG55" s="38"/>
      <c r="DH55" s="38"/>
      <c r="DI55" s="38"/>
    </row>
    <row r="56" spans="2:113" x14ac:dyDescent="0.25">
      <c r="B56" s="53" t="s">
        <v>161</v>
      </c>
      <c r="C56" s="53"/>
      <c r="D56" s="53"/>
      <c r="E56" s="53"/>
      <c r="H56" s="53"/>
      <c r="I56" s="53"/>
      <c r="J56" s="53"/>
      <c r="K56" s="53"/>
      <c r="L56" s="53"/>
      <c r="M56" s="53"/>
      <c r="N56" s="53"/>
      <c r="O56" s="53"/>
      <c r="P56" s="53"/>
      <c r="Q56" s="53"/>
      <c r="R56" s="53"/>
      <c r="S56" s="53"/>
      <c r="T56" s="53"/>
      <c r="U56" s="53"/>
      <c r="V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38"/>
      <c r="BL56" s="38"/>
      <c r="BM56" s="38"/>
      <c r="BN56" s="38"/>
      <c r="BO56" s="38"/>
      <c r="BP56" s="38"/>
      <c r="BQ56" s="38"/>
      <c r="BR56" s="38"/>
      <c r="BS56" s="38"/>
      <c r="BT56" s="38"/>
      <c r="BU56" s="38"/>
      <c r="BV56" s="38"/>
      <c r="BW56" s="38"/>
      <c r="BX56" s="38"/>
      <c r="BY56" s="38"/>
      <c r="BZ56" s="38"/>
      <c r="CA56" s="38"/>
      <c r="CB56" s="38"/>
      <c r="CC56" s="38"/>
      <c r="CD56" s="38"/>
      <c r="CE56" s="38"/>
      <c r="CF56" s="38"/>
      <c r="CG56" s="38"/>
      <c r="CH56" s="38"/>
      <c r="CI56" s="38"/>
      <c r="CJ56" s="38"/>
      <c r="CK56" s="38"/>
      <c r="CL56" s="38"/>
      <c r="CM56" s="38"/>
      <c r="CN56" s="38"/>
      <c r="CO56" s="38"/>
      <c r="CP56" s="38"/>
      <c r="CQ56" s="38"/>
      <c r="CR56" s="38"/>
      <c r="CS56" s="38"/>
      <c r="CT56" s="38"/>
      <c r="CU56" s="38"/>
      <c r="CV56" s="38"/>
      <c r="CW56" s="38"/>
      <c r="CX56" s="38"/>
      <c r="CY56" s="38"/>
      <c r="CZ56" s="38"/>
      <c r="DA56" s="38"/>
      <c r="DB56" s="38"/>
      <c r="DC56" s="38"/>
      <c r="DD56" s="38"/>
      <c r="DE56" s="38"/>
      <c r="DF56" s="38"/>
      <c r="DG56" s="38"/>
      <c r="DH56" s="38"/>
      <c r="DI56" s="38"/>
    </row>
    <row r="57" spans="2:113" x14ac:dyDescent="0.25">
      <c r="Q57" s="53"/>
      <c r="R57" s="53"/>
      <c r="S57" s="53"/>
      <c r="T57" s="53"/>
      <c r="U57" s="53"/>
      <c r="V57" s="53"/>
      <c r="AN57" s="53"/>
      <c r="AO57" s="53"/>
      <c r="AP57" s="53"/>
      <c r="AQ57" s="53"/>
      <c r="AR57" s="53"/>
      <c r="AS57" s="53"/>
      <c r="AT57" s="53"/>
      <c r="AU57" s="53"/>
      <c r="AV57" s="53"/>
      <c r="AW57" s="53"/>
      <c r="AX57" s="53"/>
      <c r="AY57" s="53"/>
      <c r="AZ57" s="53"/>
      <c r="BA57" s="53"/>
      <c r="BB57" s="53"/>
      <c r="BC57" s="53"/>
      <c r="BD57" s="53"/>
      <c r="BE57" s="53"/>
      <c r="BF57" s="53"/>
      <c r="BG57" s="53"/>
      <c r="BH57" s="53"/>
      <c r="BI57" s="53"/>
      <c r="BJ57" s="53"/>
      <c r="BK57" s="38"/>
      <c r="BL57" s="38"/>
      <c r="BM57" s="38"/>
      <c r="BN57" s="38"/>
      <c r="BO57" s="38"/>
      <c r="BP57" s="38"/>
      <c r="BQ57" s="38"/>
      <c r="BR57" s="38"/>
      <c r="BS57" s="38"/>
      <c r="BT57" s="38"/>
      <c r="BU57" s="38"/>
      <c r="BV57" s="38"/>
      <c r="BW57" s="38"/>
      <c r="BX57" s="38"/>
      <c r="BY57" s="38"/>
      <c r="BZ57" s="38"/>
      <c r="CA57" s="38"/>
      <c r="CB57" s="38"/>
      <c r="CC57" s="38"/>
      <c r="CD57" s="38"/>
      <c r="CE57" s="38"/>
      <c r="CF57" s="38"/>
      <c r="CG57" s="38"/>
      <c r="CH57" s="38"/>
      <c r="CI57" s="38"/>
      <c r="CJ57" s="38"/>
      <c r="CK57" s="38"/>
      <c r="CL57" s="38"/>
      <c r="CM57" s="38"/>
      <c r="CN57" s="38"/>
      <c r="CO57" s="38"/>
      <c r="CP57" s="38"/>
      <c r="CQ57" s="38"/>
      <c r="CR57" s="38"/>
      <c r="CS57" s="38"/>
      <c r="CT57" s="38"/>
      <c r="CU57" s="38"/>
      <c r="CV57" s="38"/>
      <c r="CW57" s="38"/>
      <c r="CX57" s="38"/>
      <c r="CY57" s="38"/>
      <c r="CZ57" s="38"/>
      <c r="DA57" s="38"/>
      <c r="DB57" s="38"/>
      <c r="DC57" s="38"/>
      <c r="DD57" s="38"/>
      <c r="DE57" s="38"/>
      <c r="DF57" s="38"/>
      <c r="DG57" s="38"/>
      <c r="DH57" s="38"/>
      <c r="DI57" s="38"/>
    </row>
    <row r="58" spans="2:113" x14ac:dyDescent="0.25">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38"/>
      <c r="BL58" s="38"/>
      <c r="BM58" s="38"/>
      <c r="BN58" s="38"/>
      <c r="BO58" s="38"/>
      <c r="BP58" s="38"/>
      <c r="BQ58" s="38"/>
      <c r="BR58" s="38"/>
      <c r="BS58" s="38"/>
      <c r="BT58" s="38"/>
      <c r="BU58" s="38"/>
      <c r="BV58" s="38"/>
      <c r="BW58" s="38"/>
      <c r="BX58" s="38"/>
      <c r="BY58" s="38"/>
      <c r="BZ58" s="38"/>
      <c r="CA58" s="38"/>
      <c r="CB58" s="38"/>
      <c r="CC58" s="38"/>
      <c r="CD58" s="38"/>
      <c r="CE58" s="38"/>
      <c r="CF58" s="38"/>
      <c r="CG58" s="38"/>
      <c r="CH58" s="38"/>
      <c r="CI58" s="38"/>
      <c r="CJ58" s="38"/>
      <c r="CK58" s="38"/>
      <c r="CL58" s="38"/>
      <c r="CM58" s="38"/>
      <c r="CN58" s="38"/>
      <c r="CO58" s="38"/>
      <c r="CP58" s="38"/>
      <c r="CQ58" s="38"/>
      <c r="CR58" s="38"/>
      <c r="CS58" s="38"/>
      <c r="CT58" s="38"/>
      <c r="CU58" s="38"/>
      <c r="CV58" s="38"/>
      <c r="CW58" s="38"/>
      <c r="CX58" s="38"/>
      <c r="CY58" s="38"/>
      <c r="CZ58" s="38"/>
      <c r="DA58" s="38"/>
      <c r="DB58" s="38"/>
      <c r="DC58" s="38"/>
      <c r="DD58" s="38"/>
      <c r="DE58" s="38"/>
      <c r="DF58" s="38"/>
      <c r="DG58" s="38"/>
      <c r="DH58" s="38"/>
      <c r="DI58" s="38"/>
    </row>
  </sheetData>
  <autoFilter ref="A24:O42" xr:uid="{00000000-0009-0000-0000-000002000000}"/>
  <mergeCells count="47">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25:A26"/>
    <mergeCell ref="B25:B26"/>
    <mergeCell ref="C25:C26"/>
    <mergeCell ref="P25:P26"/>
    <mergeCell ref="Q25:Q42"/>
    <mergeCell ref="B45:R45"/>
    <mergeCell ref="R25:R42"/>
    <mergeCell ref="S25:S42"/>
    <mergeCell ref="T25:T42"/>
    <mergeCell ref="A27:A28"/>
    <mergeCell ref="B27:B28"/>
    <mergeCell ref="C27:C28"/>
    <mergeCell ref="P27:P28"/>
    <mergeCell ref="A30:A31"/>
    <mergeCell ref="B30:B31"/>
    <mergeCell ref="C30:C31"/>
    <mergeCell ref="P30:P31"/>
    <mergeCell ref="A32:A34"/>
    <mergeCell ref="B32:B34"/>
    <mergeCell ref="C32:C34"/>
    <mergeCell ref="P32:P34"/>
  </mergeCells>
  <pageMargins left="0.78740157480314954" right="0.78740157480314954" top="0.78740157480314954" bottom="0.39370078740157477" header="0.19685039370078738" footer="0.19685039370078738"/>
  <pageSetup paperSize="8" scale="5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30"/>
  <sheetViews>
    <sheetView view="pageBreakPreview" topLeftCell="A10" zoomScale="70" workbookViewId="0">
      <selection activeCell="Q34" sqref="Q34"/>
    </sheetView>
  </sheetViews>
  <sheetFormatPr defaultColWidth="10.7109375" defaultRowHeight="15.75" x14ac:dyDescent="0.25"/>
  <cols>
    <col min="1" max="1" width="10.7109375" style="37"/>
    <col min="2" max="5" width="20.570312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9.5703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10.5703125" style="37" customWidth="1"/>
    <col min="23" max="23" width="10.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1" t="s">
        <v>3</v>
      </c>
      <c r="F7" s="331"/>
      <c r="G7" s="331"/>
      <c r="H7" s="331"/>
      <c r="I7" s="331"/>
      <c r="J7" s="331"/>
      <c r="K7" s="331"/>
      <c r="L7" s="331"/>
      <c r="M7" s="331"/>
      <c r="N7" s="331"/>
      <c r="O7" s="331"/>
      <c r="P7" s="331"/>
      <c r="Q7" s="331"/>
      <c r="R7" s="331"/>
      <c r="S7" s="331"/>
      <c r="T7" s="331"/>
      <c r="U7" s="331"/>
      <c r="V7" s="331"/>
      <c r="W7" s="331"/>
      <c r="X7" s="331"/>
      <c r="Y7" s="33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0" t="str">
        <f>'1. паспорт местоположение'!A9</f>
        <v>Акционерное общество "Россети Янтарь" ДЗО  ПАО "Россети"</v>
      </c>
      <c r="F9" s="340"/>
      <c r="G9" s="340"/>
      <c r="H9" s="340"/>
      <c r="I9" s="340"/>
      <c r="J9" s="340"/>
      <c r="K9" s="340"/>
      <c r="L9" s="340"/>
      <c r="M9" s="340"/>
      <c r="N9" s="340"/>
      <c r="O9" s="340"/>
      <c r="P9" s="340"/>
      <c r="Q9" s="340"/>
      <c r="R9" s="340"/>
      <c r="S9" s="340"/>
      <c r="T9" s="340"/>
      <c r="U9" s="340"/>
      <c r="V9" s="340"/>
      <c r="W9" s="340"/>
      <c r="X9" s="340"/>
      <c r="Y9" s="340"/>
    </row>
    <row r="10" spans="1:27" s="2" customFormat="1" ht="18.75" customHeight="1" x14ac:dyDescent="0.2">
      <c r="E10" s="325" t="s">
        <v>5</v>
      </c>
      <c r="F10" s="325"/>
      <c r="G10" s="325"/>
      <c r="H10" s="325"/>
      <c r="I10" s="325"/>
      <c r="J10" s="325"/>
      <c r="K10" s="325"/>
      <c r="L10" s="325"/>
      <c r="M10" s="325"/>
      <c r="N10" s="325"/>
      <c r="O10" s="325"/>
      <c r="P10" s="325"/>
      <c r="Q10" s="325"/>
      <c r="R10" s="325"/>
      <c r="S10" s="325"/>
      <c r="T10" s="325"/>
      <c r="U10" s="325"/>
      <c r="V10" s="325"/>
      <c r="W10" s="325"/>
      <c r="X10" s="325"/>
      <c r="Y10" s="32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0" t="str">
        <f>'1. паспорт местоположение'!A12</f>
        <v>L_18-0119</v>
      </c>
      <c r="F12" s="340"/>
      <c r="G12" s="340"/>
      <c r="H12" s="340"/>
      <c r="I12" s="340"/>
      <c r="J12" s="340"/>
      <c r="K12" s="340"/>
      <c r="L12" s="340"/>
      <c r="M12" s="340"/>
      <c r="N12" s="340"/>
      <c r="O12" s="340"/>
      <c r="P12" s="340"/>
      <c r="Q12" s="340"/>
      <c r="R12" s="340"/>
      <c r="S12" s="340"/>
      <c r="T12" s="340"/>
      <c r="U12" s="340"/>
      <c r="V12" s="340"/>
      <c r="W12" s="340"/>
      <c r="X12" s="340"/>
      <c r="Y12" s="340"/>
    </row>
    <row r="13" spans="1:27" s="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340" t="str">
        <f>'1. паспорт местоположение'!A15</f>
        <v>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v>
      </c>
      <c r="F15" s="340"/>
      <c r="G15" s="340"/>
      <c r="H15" s="340"/>
      <c r="I15" s="340"/>
      <c r="J15" s="340"/>
      <c r="K15" s="340"/>
      <c r="L15" s="340"/>
      <c r="M15" s="340"/>
      <c r="N15" s="340"/>
      <c r="O15" s="340"/>
      <c r="P15" s="340"/>
      <c r="Q15" s="340"/>
      <c r="R15" s="340"/>
      <c r="S15" s="340"/>
      <c r="T15" s="340"/>
      <c r="U15" s="340"/>
      <c r="V15" s="340"/>
      <c r="W15" s="340"/>
      <c r="X15" s="340"/>
      <c r="Y15" s="340"/>
    </row>
    <row r="16" spans="1:27" s="14" customFormat="1" ht="15" customHeight="1" x14ac:dyDescent="0.2">
      <c r="E16" s="325" t="s">
        <v>9</v>
      </c>
      <c r="F16" s="325"/>
      <c r="G16" s="325"/>
      <c r="H16" s="325"/>
      <c r="I16" s="325"/>
      <c r="J16" s="325"/>
      <c r="K16" s="325"/>
      <c r="L16" s="325"/>
      <c r="M16" s="325"/>
      <c r="N16" s="325"/>
      <c r="O16" s="325"/>
      <c r="P16" s="325"/>
      <c r="Q16" s="325"/>
      <c r="R16" s="325"/>
      <c r="S16" s="325"/>
      <c r="T16" s="325"/>
      <c r="U16" s="325"/>
      <c r="V16" s="325"/>
      <c r="W16" s="325"/>
      <c r="X16" s="325"/>
      <c r="Y16" s="325"/>
    </row>
    <row r="17" spans="1:28"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8" s="14"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8" ht="25.5" customHeight="1" x14ac:dyDescent="0.25">
      <c r="A19" s="329" t="s">
        <v>162</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8" s="38" customFormat="1" ht="21" customHeight="1" x14ac:dyDescent="0.25"/>
    <row r="21" spans="1:28" ht="15.75" customHeight="1" x14ac:dyDescent="0.25">
      <c r="A21" s="362" t="s">
        <v>11</v>
      </c>
      <c r="B21" s="362" t="s">
        <v>163</v>
      </c>
      <c r="C21" s="362"/>
      <c r="D21" s="362" t="s">
        <v>164</v>
      </c>
      <c r="E21" s="362"/>
      <c r="F21" s="362" t="s">
        <v>86</v>
      </c>
      <c r="G21" s="362"/>
      <c r="H21" s="362"/>
      <c r="I21" s="362"/>
      <c r="J21" s="362" t="s">
        <v>165</v>
      </c>
      <c r="K21" s="362" t="s">
        <v>166</v>
      </c>
      <c r="L21" s="362"/>
      <c r="M21" s="362" t="s">
        <v>167</v>
      </c>
      <c r="N21" s="362"/>
      <c r="O21" s="362" t="s">
        <v>168</v>
      </c>
      <c r="P21" s="362"/>
      <c r="Q21" s="362" t="s">
        <v>169</v>
      </c>
      <c r="R21" s="362"/>
      <c r="S21" s="362" t="s">
        <v>170</v>
      </c>
      <c r="T21" s="362" t="s">
        <v>171</v>
      </c>
      <c r="U21" s="362" t="s">
        <v>172</v>
      </c>
      <c r="V21" s="362" t="s">
        <v>173</v>
      </c>
      <c r="W21" s="362"/>
      <c r="X21" s="362" t="s">
        <v>108</v>
      </c>
      <c r="Y21" s="362"/>
      <c r="Z21" s="362" t="s">
        <v>109</v>
      </c>
      <c r="AA21" s="362"/>
    </row>
    <row r="22" spans="1:28" ht="216" customHeight="1" x14ac:dyDescent="0.25">
      <c r="A22" s="362"/>
      <c r="B22" s="362"/>
      <c r="C22" s="362"/>
      <c r="D22" s="362"/>
      <c r="E22" s="362"/>
      <c r="F22" s="362" t="s">
        <v>174</v>
      </c>
      <c r="G22" s="362"/>
      <c r="H22" s="362" t="s">
        <v>175</v>
      </c>
      <c r="I22" s="362"/>
      <c r="J22" s="362"/>
      <c r="K22" s="362"/>
      <c r="L22" s="362"/>
      <c r="M22" s="362"/>
      <c r="N22" s="362"/>
      <c r="O22" s="362"/>
      <c r="P22" s="362"/>
      <c r="Q22" s="362"/>
      <c r="R22" s="362"/>
      <c r="S22" s="362"/>
      <c r="T22" s="362"/>
      <c r="U22" s="362"/>
      <c r="V22" s="362"/>
      <c r="W22" s="362"/>
      <c r="X22" s="41" t="s">
        <v>110</v>
      </c>
      <c r="Y22" s="41" t="s">
        <v>111</v>
      </c>
      <c r="Z22" s="41" t="s">
        <v>112</v>
      </c>
      <c r="AA22" s="41" t="s">
        <v>113</v>
      </c>
    </row>
    <row r="23" spans="1:28" ht="60" customHeight="1" x14ac:dyDescent="0.25">
      <c r="A23" s="362"/>
      <c r="B23" s="41" t="s">
        <v>114</v>
      </c>
      <c r="C23" s="41" t="s">
        <v>115</v>
      </c>
      <c r="D23" s="41" t="s">
        <v>114</v>
      </c>
      <c r="E23" s="41" t="s">
        <v>115</v>
      </c>
      <c r="F23" s="41" t="s">
        <v>114</v>
      </c>
      <c r="G23" s="41" t="s">
        <v>115</v>
      </c>
      <c r="H23" s="41" t="s">
        <v>114</v>
      </c>
      <c r="I23" s="41" t="s">
        <v>115</v>
      </c>
      <c r="J23" s="41" t="s">
        <v>114</v>
      </c>
      <c r="K23" s="41" t="s">
        <v>114</v>
      </c>
      <c r="L23" s="41" t="s">
        <v>115</v>
      </c>
      <c r="M23" s="41" t="s">
        <v>114</v>
      </c>
      <c r="N23" s="41" t="s">
        <v>115</v>
      </c>
      <c r="O23" s="41" t="s">
        <v>114</v>
      </c>
      <c r="P23" s="41" t="s">
        <v>115</v>
      </c>
      <c r="Q23" s="41" t="s">
        <v>114</v>
      </c>
      <c r="R23" s="41" t="s">
        <v>115</v>
      </c>
      <c r="S23" s="41" t="s">
        <v>114</v>
      </c>
      <c r="T23" s="41" t="s">
        <v>114</v>
      </c>
      <c r="U23" s="41" t="s">
        <v>114</v>
      </c>
      <c r="V23" s="41" t="s">
        <v>114</v>
      </c>
      <c r="W23" s="41" t="s">
        <v>115</v>
      </c>
      <c r="X23" s="41" t="s">
        <v>114</v>
      </c>
      <c r="Y23" s="41" t="s">
        <v>114</v>
      </c>
      <c r="Z23" s="41" t="s">
        <v>114</v>
      </c>
      <c r="AA23" s="41" t="s">
        <v>114</v>
      </c>
    </row>
    <row r="24" spans="1:28"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8" ht="31.5" x14ac:dyDescent="0.25">
      <c r="A25" s="45">
        <v>1</v>
      </c>
      <c r="B25" s="45" t="s">
        <v>97</v>
      </c>
      <c r="C25" s="47" t="s">
        <v>176</v>
      </c>
      <c r="D25" s="47" t="s">
        <v>97</v>
      </c>
      <c r="E25" s="47" t="s">
        <v>176</v>
      </c>
      <c r="F25" s="45" t="s">
        <v>97</v>
      </c>
      <c r="G25" s="45">
        <v>10</v>
      </c>
      <c r="H25" s="45" t="s">
        <v>97</v>
      </c>
      <c r="I25" s="45">
        <v>10</v>
      </c>
      <c r="J25" s="45" t="s">
        <v>97</v>
      </c>
      <c r="K25" s="45" t="s">
        <v>97</v>
      </c>
      <c r="L25" s="45">
        <v>1</v>
      </c>
      <c r="M25" s="45" t="s">
        <v>97</v>
      </c>
      <c r="N25" s="45">
        <v>240</v>
      </c>
      <c r="O25" s="45" t="s">
        <v>97</v>
      </c>
      <c r="P25" s="45" t="s">
        <v>177</v>
      </c>
      <c r="Q25" s="45" t="s">
        <v>97</v>
      </c>
      <c r="R25" s="45">
        <v>2.6419999999999999</v>
      </c>
      <c r="S25" s="45" t="s">
        <v>97</v>
      </c>
      <c r="T25" s="45" t="s">
        <v>97</v>
      </c>
      <c r="U25" s="45" t="s">
        <v>97</v>
      </c>
      <c r="V25" s="45" t="s">
        <v>97</v>
      </c>
      <c r="W25" s="45" t="s">
        <v>178</v>
      </c>
      <c r="X25" s="45" t="s">
        <v>97</v>
      </c>
      <c r="Y25" s="45" t="s">
        <v>97</v>
      </c>
      <c r="Z25" s="45" t="s">
        <v>97</v>
      </c>
      <c r="AA25" s="45" t="s">
        <v>97</v>
      </c>
      <c r="AB25" s="37" t="s">
        <v>179</v>
      </c>
    </row>
    <row r="26" spans="1:28" ht="31.5" x14ac:dyDescent="0.25">
      <c r="A26" s="45">
        <v>2</v>
      </c>
      <c r="B26" s="45" t="s">
        <v>97</v>
      </c>
      <c r="C26" s="47" t="s">
        <v>180</v>
      </c>
      <c r="D26" s="47" t="s">
        <v>97</v>
      </c>
      <c r="E26" s="47" t="s">
        <v>180</v>
      </c>
      <c r="F26" s="45" t="s">
        <v>97</v>
      </c>
      <c r="G26" s="45">
        <v>10</v>
      </c>
      <c r="H26" s="45" t="s">
        <v>97</v>
      </c>
      <c r="I26" s="45">
        <v>10</v>
      </c>
      <c r="J26" s="45" t="s">
        <v>97</v>
      </c>
      <c r="K26" s="45" t="s">
        <v>97</v>
      </c>
      <c r="L26" s="45">
        <v>1</v>
      </c>
      <c r="M26" s="45" t="s">
        <v>97</v>
      </c>
      <c r="N26" s="45">
        <v>240</v>
      </c>
      <c r="O26" s="45" t="s">
        <v>97</v>
      </c>
      <c r="P26" s="45" t="s">
        <v>177</v>
      </c>
      <c r="Q26" s="45" t="s">
        <v>97</v>
      </c>
      <c r="R26" s="45">
        <v>1.4039999999999999</v>
      </c>
      <c r="S26" s="45" t="s">
        <v>97</v>
      </c>
      <c r="T26" s="45" t="s">
        <v>97</v>
      </c>
      <c r="U26" s="45" t="s">
        <v>97</v>
      </c>
      <c r="V26" s="45" t="s">
        <v>97</v>
      </c>
      <c r="W26" s="45" t="s">
        <v>178</v>
      </c>
      <c r="X26" s="45" t="s">
        <v>97</v>
      </c>
      <c r="Y26" s="45" t="s">
        <v>97</v>
      </c>
      <c r="Z26" s="45" t="s">
        <v>97</v>
      </c>
      <c r="AA26" s="45" t="s">
        <v>97</v>
      </c>
      <c r="AB26" s="37" t="s">
        <v>179</v>
      </c>
    </row>
    <row r="27" spans="1:28" ht="31.5" x14ac:dyDescent="0.25">
      <c r="A27" s="45">
        <v>3</v>
      </c>
      <c r="B27" s="45" t="s">
        <v>97</v>
      </c>
      <c r="C27" s="47" t="s">
        <v>181</v>
      </c>
      <c r="D27" s="47" t="s">
        <v>97</v>
      </c>
      <c r="E27" s="47" t="s">
        <v>181</v>
      </c>
      <c r="F27" s="45" t="s">
        <v>97</v>
      </c>
      <c r="G27" s="45">
        <v>10</v>
      </c>
      <c r="H27" s="45" t="s">
        <v>97</v>
      </c>
      <c r="I27" s="45">
        <v>10</v>
      </c>
      <c r="J27" s="45" t="s">
        <v>97</v>
      </c>
      <c r="K27" s="45" t="s">
        <v>97</v>
      </c>
      <c r="L27" s="45">
        <v>1</v>
      </c>
      <c r="M27" s="45" t="s">
        <v>97</v>
      </c>
      <c r="N27" s="45">
        <v>240</v>
      </c>
      <c r="O27" s="45" t="s">
        <v>97</v>
      </c>
      <c r="P27" s="45" t="s">
        <v>177</v>
      </c>
      <c r="Q27" s="45" t="s">
        <v>97</v>
      </c>
      <c r="R27" s="45">
        <v>0.67900000000000005</v>
      </c>
      <c r="S27" s="45" t="s">
        <v>97</v>
      </c>
      <c r="T27" s="45" t="s">
        <v>97</v>
      </c>
      <c r="U27" s="45" t="s">
        <v>97</v>
      </c>
      <c r="V27" s="45" t="s">
        <v>97</v>
      </c>
      <c r="W27" s="45" t="s">
        <v>178</v>
      </c>
      <c r="X27" s="45" t="s">
        <v>97</v>
      </c>
      <c r="Y27" s="45" t="s">
        <v>97</v>
      </c>
      <c r="Z27" s="45" t="s">
        <v>97</v>
      </c>
      <c r="AA27" s="45" t="s">
        <v>97</v>
      </c>
      <c r="AB27" s="37" t="s">
        <v>179</v>
      </c>
    </row>
    <row r="28" spans="1:28" ht="31.5" x14ac:dyDescent="0.25">
      <c r="A28" s="45">
        <v>4</v>
      </c>
      <c r="B28" s="45" t="s">
        <v>97</v>
      </c>
      <c r="C28" s="47" t="s">
        <v>182</v>
      </c>
      <c r="D28" s="47" t="s">
        <v>97</v>
      </c>
      <c r="E28" s="47" t="s">
        <v>182</v>
      </c>
      <c r="F28" s="45" t="s">
        <v>97</v>
      </c>
      <c r="G28" s="45">
        <v>10</v>
      </c>
      <c r="H28" s="45" t="s">
        <v>97</v>
      </c>
      <c r="I28" s="45">
        <v>10</v>
      </c>
      <c r="J28" s="45" t="s">
        <v>97</v>
      </c>
      <c r="K28" s="45" t="s">
        <v>97</v>
      </c>
      <c r="L28" s="45">
        <v>1</v>
      </c>
      <c r="M28" s="45" t="s">
        <v>97</v>
      </c>
      <c r="N28" s="45">
        <v>240</v>
      </c>
      <c r="O28" s="45" t="s">
        <v>97</v>
      </c>
      <c r="P28" s="45" t="s">
        <v>177</v>
      </c>
      <c r="Q28" s="45" t="s">
        <v>97</v>
      </c>
      <c r="R28" s="45">
        <v>0.57599999999999996</v>
      </c>
      <c r="S28" s="45" t="s">
        <v>97</v>
      </c>
      <c r="T28" s="45" t="s">
        <v>97</v>
      </c>
      <c r="U28" s="45" t="s">
        <v>97</v>
      </c>
      <c r="V28" s="45" t="s">
        <v>97</v>
      </c>
      <c r="W28" s="45" t="s">
        <v>178</v>
      </c>
      <c r="X28" s="45" t="s">
        <v>97</v>
      </c>
      <c r="Y28" s="45" t="s">
        <v>97</v>
      </c>
      <c r="Z28" s="45" t="s">
        <v>97</v>
      </c>
      <c r="AA28" s="45" t="s">
        <v>97</v>
      </c>
      <c r="AB28" s="37" t="s">
        <v>179</v>
      </c>
    </row>
    <row r="29" spans="1:28" ht="31.5" x14ac:dyDescent="0.25">
      <c r="A29" s="45">
        <v>5</v>
      </c>
      <c r="B29" s="45"/>
      <c r="C29" s="47" t="s">
        <v>183</v>
      </c>
      <c r="D29" s="47"/>
      <c r="E29" s="47" t="s">
        <v>183</v>
      </c>
      <c r="F29" s="45" t="s">
        <v>97</v>
      </c>
      <c r="G29" s="45">
        <v>10</v>
      </c>
      <c r="H29" s="45" t="s">
        <v>97</v>
      </c>
      <c r="I29" s="45">
        <v>10</v>
      </c>
      <c r="J29" s="45" t="s">
        <v>97</v>
      </c>
      <c r="K29" s="45" t="s">
        <v>97</v>
      </c>
      <c r="L29" s="45">
        <v>1</v>
      </c>
      <c r="M29" s="45" t="s">
        <v>97</v>
      </c>
      <c r="N29" s="45">
        <v>240</v>
      </c>
      <c r="O29" s="45" t="s">
        <v>97</v>
      </c>
      <c r="P29" s="45" t="s">
        <v>177</v>
      </c>
      <c r="Q29" s="45" t="s">
        <v>97</v>
      </c>
      <c r="R29" s="45">
        <v>1.7010000000000001</v>
      </c>
      <c r="S29" s="45" t="s">
        <v>97</v>
      </c>
      <c r="T29" s="45" t="s">
        <v>97</v>
      </c>
      <c r="U29" s="45" t="s">
        <v>97</v>
      </c>
      <c r="V29" s="45" t="s">
        <v>97</v>
      </c>
      <c r="W29" s="45" t="s">
        <v>178</v>
      </c>
      <c r="X29" s="45" t="s">
        <v>97</v>
      </c>
      <c r="Y29" s="45" t="s">
        <v>97</v>
      </c>
      <c r="Z29" s="45" t="s">
        <v>97</v>
      </c>
      <c r="AA29" s="45" t="s">
        <v>97</v>
      </c>
      <c r="AB29" s="37" t="s">
        <v>184</v>
      </c>
    </row>
    <row r="30" spans="1:28" x14ac:dyDescent="0.25">
      <c r="R30" s="37">
        <f>SUM(R25:R29)</f>
        <v>7.0019999999999989</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workbookViewId="0">
      <selection activeCell="C30" sqref="C30"/>
    </sheetView>
  </sheetViews>
  <sheetFormatPr defaultColWidth="9.140625" defaultRowHeight="15" x14ac:dyDescent="0.25"/>
  <cols>
    <col min="1" max="1" width="6.140625" style="1" customWidth="1"/>
    <col min="2" max="2" width="53.5703125" style="1" customWidth="1"/>
    <col min="3" max="3" width="21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0" t="str">
        <f>'1. паспорт местоположение'!A5:C5</f>
        <v>Год раскрытия информации: 2026 год</v>
      </c>
      <c r="B5" s="330"/>
      <c r="C5" s="33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31" t="s">
        <v>3</v>
      </c>
      <c r="B7" s="331"/>
      <c r="C7" s="331"/>
      <c r="D7" s="10"/>
      <c r="E7" s="10"/>
      <c r="F7" s="10"/>
      <c r="G7" s="10"/>
      <c r="H7" s="10"/>
      <c r="I7" s="10"/>
      <c r="J7" s="10"/>
      <c r="K7" s="10"/>
      <c r="L7" s="10"/>
      <c r="M7" s="10"/>
      <c r="N7" s="10"/>
      <c r="O7" s="10"/>
      <c r="P7" s="10"/>
      <c r="Q7" s="10"/>
      <c r="R7" s="10"/>
      <c r="S7" s="10"/>
      <c r="T7" s="10"/>
      <c r="U7" s="10"/>
    </row>
    <row r="8" spans="1:29" s="2" customFormat="1" ht="18.75" x14ac:dyDescent="0.2">
      <c r="A8" s="331"/>
      <c r="B8" s="331"/>
      <c r="C8" s="331"/>
      <c r="D8" s="9"/>
      <c r="E8" s="9"/>
      <c r="F8" s="9"/>
      <c r="G8" s="9"/>
      <c r="H8" s="10"/>
      <c r="I8" s="10"/>
      <c r="J8" s="10"/>
      <c r="K8" s="10"/>
      <c r="L8" s="10"/>
      <c r="M8" s="10"/>
      <c r="N8" s="10"/>
      <c r="O8" s="10"/>
      <c r="P8" s="10"/>
      <c r="Q8" s="10"/>
      <c r="R8" s="10"/>
      <c r="S8" s="10"/>
      <c r="T8" s="10"/>
      <c r="U8" s="10"/>
    </row>
    <row r="9" spans="1:29" s="2" customFormat="1" ht="18.75" x14ac:dyDescent="0.2">
      <c r="A9" s="340" t="str">
        <f>'1. паспорт местоположение'!A9:C9</f>
        <v>Акционерное общество "Россети Янтарь" ДЗО  ПАО "Россети"</v>
      </c>
      <c r="B9" s="340"/>
      <c r="C9" s="340"/>
      <c r="D9" s="11"/>
      <c r="E9" s="11"/>
      <c r="F9" s="11"/>
      <c r="G9" s="11"/>
      <c r="H9" s="10"/>
      <c r="I9" s="10"/>
      <c r="J9" s="10"/>
      <c r="K9" s="10"/>
      <c r="L9" s="10"/>
      <c r="M9" s="10"/>
      <c r="N9" s="10"/>
      <c r="O9" s="10"/>
      <c r="P9" s="10"/>
      <c r="Q9" s="10"/>
      <c r="R9" s="10"/>
      <c r="S9" s="10"/>
      <c r="T9" s="10"/>
      <c r="U9" s="10"/>
    </row>
    <row r="10" spans="1:29" s="2" customFormat="1" ht="18.75" x14ac:dyDescent="0.2">
      <c r="A10" s="325" t="s">
        <v>5</v>
      </c>
      <c r="B10" s="325"/>
      <c r="C10" s="325"/>
      <c r="D10" s="12"/>
      <c r="E10" s="12"/>
      <c r="F10" s="12"/>
      <c r="G10" s="12"/>
      <c r="H10" s="10"/>
      <c r="I10" s="10"/>
      <c r="J10" s="10"/>
      <c r="K10" s="10"/>
      <c r="L10" s="10"/>
      <c r="M10" s="10"/>
      <c r="N10" s="10"/>
      <c r="O10" s="10"/>
      <c r="P10" s="10"/>
      <c r="Q10" s="10"/>
      <c r="R10" s="10"/>
      <c r="S10" s="10"/>
      <c r="T10" s="10"/>
      <c r="U10" s="10"/>
    </row>
    <row r="11" spans="1:29" s="2" customFormat="1" ht="18.75" x14ac:dyDescent="0.2">
      <c r="A11" s="331"/>
      <c r="B11" s="331"/>
      <c r="C11" s="331"/>
      <c r="D11" s="9"/>
      <c r="E11" s="9"/>
      <c r="F11" s="9"/>
      <c r="G11" s="9"/>
      <c r="H11" s="10"/>
      <c r="I11" s="10"/>
      <c r="J11" s="10"/>
      <c r="K11" s="10"/>
      <c r="L11" s="10"/>
      <c r="M11" s="10"/>
      <c r="N11" s="10"/>
      <c r="O11" s="10"/>
      <c r="P11" s="10"/>
      <c r="Q11" s="10"/>
      <c r="R11" s="10"/>
      <c r="S11" s="10"/>
      <c r="T11" s="10"/>
      <c r="U11" s="10"/>
    </row>
    <row r="12" spans="1:29" s="2" customFormat="1" ht="18.75" x14ac:dyDescent="0.2">
      <c r="A12" s="340" t="str">
        <f>'1. паспорт местоположение'!A12:C12</f>
        <v>L_18-0119</v>
      </c>
      <c r="B12" s="340"/>
      <c r="C12" s="340"/>
      <c r="D12" s="11"/>
      <c r="E12" s="11"/>
      <c r="F12" s="11"/>
      <c r="G12" s="11"/>
      <c r="H12" s="10"/>
      <c r="I12" s="10"/>
      <c r="J12" s="10"/>
      <c r="K12" s="10"/>
      <c r="L12" s="10"/>
      <c r="M12" s="10"/>
      <c r="N12" s="10"/>
      <c r="O12" s="10"/>
      <c r="P12" s="10"/>
      <c r="Q12" s="10"/>
      <c r="R12" s="10"/>
      <c r="S12" s="10"/>
      <c r="T12" s="10"/>
      <c r="U12" s="10"/>
    </row>
    <row r="13" spans="1:29" s="2" customFormat="1" ht="18.75" x14ac:dyDescent="0.2">
      <c r="A13" s="325" t="s">
        <v>7</v>
      </c>
      <c r="B13" s="325"/>
      <c r="C13" s="32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36"/>
      <c r="B14" s="336"/>
      <c r="C14" s="336"/>
      <c r="D14" s="13"/>
      <c r="E14" s="13"/>
      <c r="F14" s="13"/>
      <c r="G14" s="13"/>
      <c r="H14" s="13"/>
      <c r="I14" s="13"/>
      <c r="J14" s="13"/>
      <c r="K14" s="13"/>
      <c r="L14" s="13"/>
      <c r="M14" s="13"/>
      <c r="N14" s="13"/>
      <c r="O14" s="13"/>
      <c r="P14" s="13"/>
      <c r="Q14" s="13"/>
      <c r="R14" s="13"/>
      <c r="S14" s="13"/>
      <c r="T14" s="13"/>
      <c r="U14" s="13"/>
    </row>
    <row r="15" spans="1:29" s="14" customFormat="1" ht="59.25" customHeight="1" x14ac:dyDescent="0.2">
      <c r="A15" s="361" t="str">
        <f>'1. паспорт местоположение'!A15</f>
        <v>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v>
      </c>
      <c r="B15" s="361"/>
      <c r="C15" s="36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25" t="s">
        <v>9</v>
      </c>
      <c r="B16" s="325"/>
      <c r="C16" s="32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36"/>
      <c r="B17" s="336"/>
      <c r="C17" s="336"/>
      <c r="D17" s="13"/>
      <c r="E17" s="13"/>
      <c r="F17" s="13"/>
      <c r="G17" s="13"/>
      <c r="H17" s="13"/>
      <c r="I17" s="13"/>
      <c r="J17" s="13"/>
      <c r="K17" s="13"/>
      <c r="L17" s="13"/>
      <c r="M17" s="13"/>
      <c r="N17" s="13"/>
      <c r="O17" s="13"/>
      <c r="P17" s="13"/>
      <c r="Q17" s="13"/>
      <c r="R17" s="13"/>
    </row>
    <row r="18" spans="1:21" s="14" customFormat="1" ht="27.75" customHeight="1" x14ac:dyDescent="0.2">
      <c r="A18" s="328" t="s">
        <v>185</v>
      </c>
      <c r="B18" s="328"/>
      <c r="C18" s="328"/>
      <c r="D18" s="16"/>
      <c r="E18" s="16"/>
      <c r="F18" s="16"/>
      <c r="G18" s="16"/>
      <c r="H18" s="16"/>
      <c r="I18" s="16"/>
      <c r="J18" s="16"/>
      <c r="K18" s="16"/>
      <c r="L18" s="16"/>
      <c r="M18" s="16"/>
      <c r="N18" s="16"/>
      <c r="O18" s="16"/>
      <c r="P18" s="16"/>
      <c r="Q18" s="16"/>
      <c r="R18" s="16"/>
      <c r="S18" s="16"/>
      <c r="T18" s="16"/>
      <c r="U18" s="16"/>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7" t="s">
        <v>11</v>
      </c>
      <c r="B20" s="18" t="s">
        <v>12</v>
      </c>
      <c r="C20" s="19" t="s">
        <v>13</v>
      </c>
      <c r="D20" s="12"/>
      <c r="E20" s="12"/>
      <c r="F20" s="12"/>
      <c r="G20" s="12"/>
      <c r="H20" s="13"/>
      <c r="I20" s="13"/>
      <c r="J20" s="13"/>
      <c r="K20" s="13"/>
      <c r="L20" s="13"/>
      <c r="M20" s="13"/>
      <c r="N20" s="13"/>
      <c r="O20" s="13"/>
      <c r="P20" s="13"/>
      <c r="Q20" s="13"/>
      <c r="R20" s="13"/>
    </row>
    <row r="21" spans="1:21" s="14" customFormat="1" ht="16.5" customHeight="1" x14ac:dyDescent="0.2">
      <c r="A21" s="19">
        <v>1</v>
      </c>
      <c r="B21" s="19">
        <v>2</v>
      </c>
      <c r="C21" s="19">
        <v>3</v>
      </c>
      <c r="D21" s="12"/>
      <c r="E21" s="12"/>
      <c r="F21" s="12"/>
      <c r="G21" s="12"/>
      <c r="H21" s="13"/>
      <c r="I21" s="13"/>
      <c r="J21" s="13"/>
      <c r="K21" s="13"/>
      <c r="L21" s="13"/>
      <c r="M21" s="13"/>
      <c r="N21" s="13"/>
      <c r="O21" s="13"/>
      <c r="P21" s="13"/>
      <c r="Q21" s="13"/>
      <c r="R21" s="13"/>
    </row>
    <row r="22" spans="1:21" s="14" customFormat="1" ht="31.5" x14ac:dyDescent="0.2">
      <c r="A22" s="20" t="s">
        <v>14</v>
      </c>
      <c r="B22" s="57" t="s">
        <v>186</v>
      </c>
      <c r="C22" s="57" t="s">
        <v>187</v>
      </c>
      <c r="D22" s="12"/>
      <c r="E22" s="12"/>
      <c r="F22" s="13"/>
      <c r="G22" s="13"/>
      <c r="H22" s="13"/>
      <c r="I22" s="13"/>
      <c r="J22" s="13"/>
      <c r="K22" s="13"/>
      <c r="L22" s="13"/>
      <c r="M22" s="13"/>
      <c r="N22" s="13"/>
      <c r="O22" s="13"/>
      <c r="P22" s="13"/>
    </row>
    <row r="23" spans="1:21" ht="76.5" customHeight="1" x14ac:dyDescent="0.25">
      <c r="A23" s="20" t="s">
        <v>17</v>
      </c>
      <c r="B23" s="17" t="s">
        <v>188</v>
      </c>
      <c r="C23" s="58" t="s">
        <v>189</v>
      </c>
      <c r="D23" s="59"/>
    </row>
    <row r="24" spans="1:21" ht="409.5" x14ac:dyDescent="0.25">
      <c r="A24" s="20" t="s">
        <v>20</v>
      </c>
      <c r="B24" s="17" t="s">
        <v>190</v>
      </c>
      <c r="C24" s="60" t="s">
        <v>191</v>
      </c>
    </row>
    <row r="25" spans="1:21" ht="63" customHeight="1" x14ac:dyDescent="0.25">
      <c r="A25" s="20" t="s">
        <v>23</v>
      </c>
      <c r="B25" s="23" t="s">
        <v>192</v>
      </c>
      <c r="C25" s="61" t="s">
        <v>193</v>
      </c>
    </row>
    <row r="26" spans="1:21" ht="47.25" x14ac:dyDescent="0.25">
      <c r="A26" s="20" t="s">
        <v>26</v>
      </c>
      <c r="B26" s="23" t="s">
        <v>194</v>
      </c>
      <c r="C26" s="60" t="s">
        <v>195</v>
      </c>
    </row>
    <row r="27" spans="1:21" ht="156.75" customHeight="1" x14ac:dyDescent="0.25">
      <c r="A27" s="20" t="s">
        <v>29</v>
      </c>
      <c r="B27" s="23" t="s">
        <v>196</v>
      </c>
      <c r="C27" s="62" t="s">
        <v>626</v>
      </c>
      <c r="D27" s="59"/>
    </row>
    <row r="28" spans="1:21" ht="42.75" customHeight="1" x14ac:dyDescent="0.25">
      <c r="A28" s="20" t="s">
        <v>32</v>
      </c>
      <c r="B28" s="23" t="s">
        <v>197</v>
      </c>
      <c r="C28" s="22">
        <v>2024</v>
      </c>
    </row>
    <row r="29" spans="1:21" ht="42.75" customHeight="1" x14ac:dyDescent="0.25">
      <c r="A29" s="20" t="s">
        <v>34</v>
      </c>
      <c r="B29" s="17" t="s">
        <v>198</v>
      </c>
      <c r="C29" s="22">
        <v>2029</v>
      </c>
    </row>
    <row r="30" spans="1:21" ht="42.75" customHeight="1" x14ac:dyDescent="0.25">
      <c r="A30" s="20" t="s">
        <v>36</v>
      </c>
      <c r="B30" s="17" t="s">
        <v>199</v>
      </c>
      <c r="C30" s="17" t="s">
        <v>200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152"/>
  <sheetViews>
    <sheetView view="pageBreakPreview" topLeftCell="A13" zoomScale="85" workbookViewId="0">
      <selection activeCell="M27" sqref="M27"/>
    </sheetView>
  </sheetViews>
  <sheetFormatPr defaultRowHeight="15" x14ac:dyDescent="0.25"/>
  <cols>
    <col min="1" max="1" width="17.7109375" customWidth="1"/>
    <col min="2" max="2" width="28.5703125" customWidth="1"/>
    <col min="3" max="8" width="11" customWidth="1"/>
    <col min="9" max="10" width="12.2851562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0" t="s">
        <v>201</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1" t="s">
        <v>3</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0"/>
      <c r="AB6" s="10"/>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0"/>
      <c r="AB7" s="10"/>
    </row>
    <row r="8" spans="1:28" x14ac:dyDescent="0.25">
      <c r="A8" s="340" t="s">
        <v>202</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1"/>
      <c r="AB8" s="11"/>
    </row>
    <row r="9" spans="1:28" ht="15.75" x14ac:dyDescent="0.25">
      <c r="A9" s="325" t="s">
        <v>5</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2"/>
      <c r="AB9" s="12"/>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0"/>
      <c r="AB10" s="10"/>
    </row>
    <row r="11" spans="1:28" x14ac:dyDescent="0.25">
      <c r="A11" s="340">
        <v>0</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1"/>
      <c r="AB11" s="11"/>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2"/>
      <c r="AB12" s="12"/>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63"/>
      <c r="AB13" s="63"/>
    </row>
    <row r="14" spans="1:28" x14ac:dyDescent="0.25">
      <c r="A14" s="340" t="s">
        <v>8</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1"/>
      <c r="AB14" s="11"/>
    </row>
    <row r="15" spans="1:28" ht="15.75" x14ac:dyDescent="0.25">
      <c r="A15" s="325" t="s">
        <v>9</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2"/>
      <c r="AB15" s="12"/>
    </row>
    <row r="16" spans="1:28" x14ac:dyDescent="0.25">
      <c r="A16" s="363" t="s">
        <v>203</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64"/>
      <c r="AB16" s="64"/>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64"/>
      <c r="AB17" s="64"/>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64"/>
      <c r="AB18" s="64"/>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64"/>
      <c r="AB19" s="64"/>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64"/>
      <c r="AB20" s="64"/>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64"/>
      <c r="AB21" s="64"/>
    </row>
    <row r="22" spans="1:28" x14ac:dyDescent="0.25">
      <c r="A22" s="364" t="s">
        <v>204</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65"/>
      <c r="AB22" s="65"/>
    </row>
    <row r="23" spans="1:28" ht="32.25" customHeight="1" x14ac:dyDescent="0.25">
      <c r="A23" s="365" t="s">
        <v>205</v>
      </c>
      <c r="B23" s="366"/>
      <c r="C23" s="366"/>
      <c r="D23" s="366"/>
      <c r="E23" s="366"/>
      <c r="F23" s="366"/>
      <c r="G23" s="366"/>
      <c r="H23" s="366"/>
      <c r="I23" s="366"/>
      <c r="J23" s="366"/>
      <c r="K23" s="366"/>
      <c r="L23" s="367"/>
      <c r="M23" s="368" t="s">
        <v>206</v>
      </c>
      <c r="N23" s="368"/>
      <c r="O23" s="368"/>
      <c r="P23" s="368"/>
      <c r="Q23" s="368"/>
      <c r="R23" s="368"/>
      <c r="S23" s="368"/>
      <c r="T23" s="368"/>
      <c r="U23" s="368"/>
      <c r="V23" s="368"/>
      <c r="W23" s="368"/>
      <c r="X23" s="368"/>
      <c r="Y23" s="368"/>
      <c r="Z23" s="368"/>
    </row>
    <row r="24" spans="1:28" ht="151.5" customHeight="1" x14ac:dyDescent="0.25">
      <c r="A24" s="66" t="s">
        <v>207</v>
      </c>
      <c r="B24" s="67" t="s">
        <v>208</v>
      </c>
      <c r="C24" s="66" t="s">
        <v>209</v>
      </c>
      <c r="D24" s="66" t="s">
        <v>210</v>
      </c>
      <c r="E24" s="66" t="s">
        <v>211</v>
      </c>
      <c r="F24" s="66" t="s">
        <v>212</v>
      </c>
      <c r="G24" s="67" t="s">
        <v>213</v>
      </c>
      <c r="H24" s="66" t="s">
        <v>214</v>
      </c>
      <c r="I24" s="66" t="s">
        <v>215</v>
      </c>
      <c r="J24" s="66" t="s">
        <v>216</v>
      </c>
      <c r="K24" s="67" t="s">
        <v>217</v>
      </c>
      <c r="L24" s="67" t="s">
        <v>218</v>
      </c>
      <c r="M24" s="68" t="s">
        <v>219</v>
      </c>
      <c r="N24" s="67" t="s">
        <v>220</v>
      </c>
      <c r="O24" s="66" t="s">
        <v>221</v>
      </c>
      <c r="P24" s="66" t="s">
        <v>222</v>
      </c>
      <c r="Q24" s="66" t="s">
        <v>223</v>
      </c>
      <c r="R24" s="66" t="s">
        <v>214</v>
      </c>
      <c r="S24" s="66" t="s">
        <v>224</v>
      </c>
      <c r="T24" s="66" t="s">
        <v>225</v>
      </c>
      <c r="U24" s="66" t="s">
        <v>226</v>
      </c>
      <c r="V24" s="66" t="s">
        <v>223</v>
      </c>
      <c r="W24" s="69" t="s">
        <v>227</v>
      </c>
      <c r="X24" s="69" t="s">
        <v>228</v>
      </c>
      <c r="Y24" s="69" t="s">
        <v>229</v>
      </c>
      <c r="Z24" s="70" t="s">
        <v>230</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ht="135" x14ac:dyDescent="0.25">
      <c r="A26" s="67"/>
      <c r="B26" s="67" t="s">
        <v>231</v>
      </c>
      <c r="C26" s="71">
        <f>AVERAGE(C27,C50,C73,C96,C119)</f>
        <v>2.3199999999999998</v>
      </c>
      <c r="D26" s="71">
        <f>AVERAGE(D27,D50,D73,D96,D119)</f>
        <v>99.2</v>
      </c>
      <c r="E26" s="66"/>
      <c r="F26" s="71">
        <f>AVERAGE(F27,F50,F73,F96,F119)</f>
        <v>615.48800000000006</v>
      </c>
      <c r="G26" s="66"/>
      <c r="H26" s="67"/>
      <c r="I26" s="72">
        <f>AVERAGE(I27,I73,I96,I119)</f>
        <v>7.8003460748568088E-3</v>
      </c>
      <c r="J26" s="72">
        <f>AVERAGE(J27,J73,J96,J119)</f>
        <v>1.2633137642325534E-3</v>
      </c>
      <c r="K26" s="69"/>
      <c r="L26" s="70"/>
      <c r="M26" s="69">
        <v>2029</v>
      </c>
      <c r="N26" s="70"/>
      <c r="O26" s="73">
        <f>F26*0.99</f>
        <v>609.33312000000001</v>
      </c>
      <c r="P26" s="70">
        <f>C26*0.99</f>
        <v>2.2967999999999997</v>
      </c>
      <c r="Q26" s="69">
        <f>I26*0.99</f>
        <v>7.7223426141082409E-3</v>
      </c>
      <c r="R26" s="70">
        <v>96609</v>
      </c>
      <c r="S26" s="69">
        <f>I26*0.99</f>
        <v>7.7223426141082409E-3</v>
      </c>
      <c r="T26" s="70">
        <f>J26*0.99</f>
        <v>1.2506806265902279E-3</v>
      </c>
      <c r="U26" s="69"/>
      <c r="V26" s="70"/>
      <c r="W26" s="74">
        <f>S26-I26</f>
        <v>-7.8003460748567871E-5</v>
      </c>
      <c r="X26" s="74">
        <f>T26-J26</f>
        <v>-1.2633137642325447E-5</v>
      </c>
      <c r="Y26" s="75" t="s">
        <v>232</v>
      </c>
      <c r="Z26" s="70"/>
    </row>
    <row r="27" spans="1:28" s="76" customFormat="1" ht="30.75" customHeight="1" x14ac:dyDescent="0.25">
      <c r="A27" s="77" t="s">
        <v>233</v>
      </c>
      <c r="B27" s="78"/>
      <c r="C27" s="78">
        <f>SUM(C51:C59)</f>
        <v>0</v>
      </c>
      <c r="D27" s="78">
        <f>SUM(D51:D59)</f>
        <v>0</v>
      </c>
      <c r="E27" s="79"/>
      <c r="F27" s="78">
        <f>SUM(F51:F59)</f>
        <v>0</v>
      </c>
      <c r="G27" s="79"/>
      <c r="H27" s="78">
        <v>118217</v>
      </c>
      <c r="I27" s="78">
        <f>F27/H27</f>
        <v>0</v>
      </c>
      <c r="J27" s="78">
        <f>D27/H27</f>
        <v>0</v>
      </c>
      <c r="K27" s="69"/>
      <c r="L27" s="80"/>
      <c r="M27" s="81"/>
      <c r="N27" s="80"/>
      <c r="O27" s="81"/>
      <c r="P27" s="80"/>
      <c r="Q27" s="81"/>
      <c r="R27" s="80"/>
      <c r="S27" s="81"/>
      <c r="T27" s="80"/>
      <c r="U27" s="81"/>
      <c r="V27" s="80"/>
      <c r="W27" s="81"/>
      <c r="X27" s="80"/>
      <c r="Y27" s="81"/>
      <c r="Z27" s="80"/>
    </row>
    <row r="28" spans="1:28" s="76" customFormat="1" x14ac:dyDescent="0.25">
      <c r="A28" s="69">
        <v>2019</v>
      </c>
      <c r="B28" s="82" t="s">
        <v>234</v>
      </c>
      <c r="C28" s="81">
        <v>0</v>
      </c>
      <c r="D28" s="81">
        <v>0</v>
      </c>
      <c r="E28" s="83"/>
      <c r="F28" s="81">
        <v>0</v>
      </c>
      <c r="G28" s="83"/>
      <c r="H28" s="81"/>
      <c r="I28" s="81">
        <v>0</v>
      </c>
      <c r="J28" s="81">
        <v>0</v>
      </c>
      <c r="K28" s="69" t="s">
        <v>235</v>
      </c>
      <c r="L28" s="70" t="s">
        <v>236</v>
      </c>
      <c r="M28" s="81"/>
      <c r="N28" s="80"/>
      <c r="O28" s="81"/>
      <c r="P28" s="80"/>
      <c r="Q28" s="81"/>
      <c r="R28" s="80"/>
      <c r="S28" s="81"/>
      <c r="T28" s="80"/>
      <c r="U28" s="81"/>
      <c r="V28" s="80"/>
      <c r="W28" s="81"/>
      <c r="X28" s="80"/>
      <c r="Y28" s="81"/>
      <c r="Z28" s="80"/>
    </row>
    <row r="29" spans="1:28" s="76" customFormat="1" x14ac:dyDescent="0.25">
      <c r="A29" s="69"/>
      <c r="B29" s="82" t="s">
        <v>237</v>
      </c>
      <c r="C29" s="78">
        <f>SUM(C53:C61)</f>
        <v>0</v>
      </c>
      <c r="D29" s="81">
        <v>0</v>
      </c>
      <c r="E29" s="83"/>
      <c r="F29" s="81">
        <v>0</v>
      </c>
      <c r="G29" s="83"/>
      <c r="H29" s="81"/>
      <c r="I29" s="81">
        <v>0</v>
      </c>
      <c r="J29" s="81">
        <v>0</v>
      </c>
      <c r="K29" s="69" t="s">
        <v>235</v>
      </c>
      <c r="L29" s="70" t="s">
        <v>236</v>
      </c>
      <c r="M29" s="81"/>
      <c r="N29" s="80"/>
      <c r="O29" s="81"/>
      <c r="P29" s="80"/>
      <c r="Q29" s="81"/>
      <c r="R29" s="80"/>
      <c r="S29" s="81"/>
      <c r="T29" s="80"/>
      <c r="U29" s="81"/>
      <c r="V29" s="80"/>
      <c r="W29" s="81"/>
      <c r="X29" s="80"/>
      <c r="Y29" s="81"/>
      <c r="Z29" s="80"/>
    </row>
    <row r="30" spans="1:28" s="76" customFormat="1" x14ac:dyDescent="0.25">
      <c r="A30" s="69"/>
      <c r="B30" s="82" t="s">
        <v>238</v>
      </c>
      <c r="C30" s="81">
        <v>0</v>
      </c>
      <c r="D30" s="81">
        <v>0</v>
      </c>
      <c r="E30" s="83"/>
      <c r="F30" s="81">
        <v>0</v>
      </c>
      <c r="G30" s="83"/>
      <c r="H30" s="81"/>
      <c r="I30" s="81">
        <v>0</v>
      </c>
      <c r="J30" s="81">
        <v>0</v>
      </c>
      <c r="K30" s="69" t="s">
        <v>235</v>
      </c>
      <c r="L30" s="70" t="s">
        <v>236</v>
      </c>
      <c r="M30" s="81"/>
      <c r="N30" s="80"/>
      <c r="O30" s="81"/>
      <c r="P30" s="80"/>
      <c r="Q30" s="81"/>
      <c r="R30" s="80"/>
      <c r="S30" s="81"/>
      <c r="T30" s="80"/>
      <c r="U30" s="81"/>
      <c r="V30" s="80"/>
      <c r="W30" s="81"/>
      <c r="X30" s="80"/>
      <c r="Y30" s="81"/>
      <c r="Z30" s="80"/>
    </row>
    <row r="31" spans="1:28" s="76" customFormat="1" x14ac:dyDescent="0.25">
      <c r="A31" s="69"/>
      <c r="B31" s="84" t="s">
        <v>239</v>
      </c>
      <c r="C31" s="78">
        <v>0</v>
      </c>
      <c r="D31" s="81">
        <v>0</v>
      </c>
      <c r="E31" s="83"/>
      <c r="F31" s="81">
        <v>0</v>
      </c>
      <c r="G31" s="83"/>
      <c r="H31" s="81"/>
      <c r="I31" s="81">
        <v>0</v>
      </c>
      <c r="J31" s="81">
        <v>0</v>
      </c>
      <c r="K31" s="69" t="s">
        <v>235</v>
      </c>
      <c r="L31" s="70" t="s">
        <v>236</v>
      </c>
      <c r="M31" s="81"/>
      <c r="N31" s="80"/>
      <c r="O31" s="81"/>
      <c r="P31" s="80"/>
      <c r="Q31" s="81"/>
      <c r="R31" s="80"/>
      <c r="S31" s="81"/>
      <c r="T31" s="80"/>
      <c r="U31" s="81"/>
      <c r="V31" s="80"/>
      <c r="W31" s="81"/>
      <c r="X31" s="80"/>
      <c r="Y31" s="81"/>
      <c r="Z31" s="80"/>
    </row>
    <row r="32" spans="1:28" s="76" customFormat="1" x14ac:dyDescent="0.25">
      <c r="A32" s="69"/>
      <c r="B32" s="85" t="s">
        <v>240</v>
      </c>
      <c r="C32" s="81">
        <v>0</v>
      </c>
      <c r="D32" s="81">
        <v>0</v>
      </c>
      <c r="E32" s="83"/>
      <c r="F32" s="81">
        <v>0</v>
      </c>
      <c r="G32" s="83"/>
      <c r="H32" s="81"/>
      <c r="I32" s="81">
        <v>0</v>
      </c>
      <c r="J32" s="81">
        <v>0</v>
      </c>
      <c r="K32" s="69" t="s">
        <v>235</v>
      </c>
      <c r="L32" s="70" t="s">
        <v>236</v>
      </c>
      <c r="M32" s="81"/>
      <c r="N32" s="80"/>
      <c r="O32" s="81"/>
      <c r="P32" s="80"/>
      <c r="Q32" s="81"/>
      <c r="R32" s="80"/>
      <c r="S32" s="81"/>
      <c r="T32" s="80"/>
      <c r="U32" s="81"/>
      <c r="V32" s="80"/>
      <c r="W32" s="81"/>
      <c r="X32" s="80"/>
      <c r="Y32" s="81"/>
      <c r="Z32" s="80"/>
    </row>
    <row r="33" spans="1:26" s="76" customFormat="1" x14ac:dyDescent="0.25">
      <c r="A33" s="69"/>
      <c r="B33" s="82" t="s">
        <v>241</v>
      </c>
      <c r="C33" s="78">
        <v>0</v>
      </c>
      <c r="D33" s="81">
        <v>0</v>
      </c>
      <c r="E33" s="83"/>
      <c r="F33" s="81">
        <v>0</v>
      </c>
      <c r="G33" s="83"/>
      <c r="H33" s="81"/>
      <c r="I33" s="81">
        <v>0</v>
      </c>
      <c r="J33" s="81">
        <v>0</v>
      </c>
      <c r="K33" s="69" t="s">
        <v>235</v>
      </c>
      <c r="L33" s="70" t="s">
        <v>236</v>
      </c>
      <c r="M33" s="81"/>
      <c r="N33" s="80"/>
      <c r="O33" s="81"/>
      <c r="P33" s="80"/>
      <c r="Q33" s="81"/>
      <c r="R33" s="80"/>
      <c r="S33" s="81"/>
      <c r="T33" s="80"/>
      <c r="U33" s="81"/>
      <c r="V33" s="80"/>
      <c r="W33" s="81"/>
      <c r="X33" s="80"/>
      <c r="Y33" s="81"/>
      <c r="Z33" s="80"/>
    </row>
    <row r="34" spans="1:26" s="76" customFormat="1" x14ac:dyDescent="0.25">
      <c r="A34" s="69"/>
      <c r="B34" s="82" t="s">
        <v>242</v>
      </c>
      <c r="C34" s="81">
        <v>0</v>
      </c>
      <c r="D34" s="81">
        <v>0</v>
      </c>
      <c r="E34" s="83"/>
      <c r="F34" s="81">
        <v>0</v>
      </c>
      <c r="G34" s="83"/>
      <c r="H34" s="81"/>
      <c r="I34" s="81">
        <v>0</v>
      </c>
      <c r="J34" s="81">
        <v>0</v>
      </c>
      <c r="K34" s="69" t="s">
        <v>235</v>
      </c>
      <c r="L34" s="70" t="s">
        <v>236</v>
      </c>
      <c r="M34" s="81"/>
      <c r="N34" s="80"/>
      <c r="O34" s="81"/>
      <c r="P34" s="80"/>
      <c r="Q34" s="81"/>
      <c r="R34" s="80"/>
      <c r="S34" s="81"/>
      <c r="T34" s="80"/>
      <c r="U34" s="81"/>
      <c r="V34" s="80"/>
      <c r="W34" s="81"/>
      <c r="X34" s="80"/>
      <c r="Y34" s="81"/>
      <c r="Z34" s="80"/>
    </row>
    <row r="35" spans="1:26" s="76" customFormat="1" x14ac:dyDescent="0.25">
      <c r="A35" s="69"/>
      <c r="B35" s="82" t="s">
        <v>243</v>
      </c>
      <c r="C35" s="78">
        <v>0</v>
      </c>
      <c r="D35" s="81">
        <v>0</v>
      </c>
      <c r="E35" s="83"/>
      <c r="F35" s="81">
        <v>0</v>
      </c>
      <c r="G35" s="83"/>
      <c r="H35" s="81"/>
      <c r="I35" s="81">
        <v>0</v>
      </c>
      <c r="J35" s="81">
        <v>0</v>
      </c>
      <c r="K35" s="69" t="s">
        <v>235</v>
      </c>
      <c r="L35" s="70" t="s">
        <v>236</v>
      </c>
      <c r="M35" s="81"/>
      <c r="N35" s="80"/>
      <c r="O35" s="81"/>
      <c r="P35" s="80"/>
      <c r="Q35" s="81"/>
      <c r="R35" s="80"/>
      <c r="S35" s="81"/>
      <c r="T35" s="80"/>
      <c r="U35" s="81"/>
      <c r="V35" s="80"/>
      <c r="W35" s="81"/>
      <c r="X35" s="80"/>
      <c r="Y35" s="81"/>
      <c r="Z35" s="80"/>
    </row>
    <row r="36" spans="1:26" s="76" customFormat="1" x14ac:dyDescent="0.25">
      <c r="A36" s="69"/>
      <c r="B36" s="82" t="s">
        <v>244</v>
      </c>
      <c r="C36" s="81">
        <v>0</v>
      </c>
      <c r="D36" s="81">
        <v>0</v>
      </c>
      <c r="E36" s="83"/>
      <c r="F36" s="81">
        <v>0</v>
      </c>
      <c r="G36" s="83"/>
      <c r="H36" s="81"/>
      <c r="I36" s="81">
        <v>0</v>
      </c>
      <c r="J36" s="81">
        <v>0</v>
      </c>
      <c r="K36" s="69" t="s">
        <v>235</v>
      </c>
      <c r="L36" s="70" t="s">
        <v>236</v>
      </c>
      <c r="M36" s="81"/>
      <c r="N36" s="80"/>
      <c r="O36" s="81"/>
      <c r="P36" s="80"/>
      <c r="Q36" s="81"/>
      <c r="R36" s="80"/>
      <c r="S36" s="81"/>
      <c r="T36" s="80"/>
      <c r="U36" s="81"/>
      <c r="V36" s="80"/>
      <c r="W36" s="81"/>
      <c r="X36" s="80"/>
      <c r="Y36" s="81"/>
      <c r="Z36" s="80"/>
    </row>
    <row r="37" spans="1:26" s="76" customFormat="1" x14ac:dyDescent="0.25">
      <c r="A37" s="69"/>
      <c r="B37" s="84" t="s">
        <v>148</v>
      </c>
      <c r="C37" s="78">
        <v>0</v>
      </c>
      <c r="D37" s="81">
        <v>0</v>
      </c>
      <c r="E37" s="83"/>
      <c r="F37" s="81">
        <v>0</v>
      </c>
      <c r="G37" s="83"/>
      <c r="H37" s="81"/>
      <c r="I37" s="81">
        <v>0</v>
      </c>
      <c r="J37" s="81">
        <v>0</v>
      </c>
      <c r="K37" s="69" t="s">
        <v>235</v>
      </c>
      <c r="L37" s="70" t="s">
        <v>236</v>
      </c>
      <c r="M37" s="81"/>
      <c r="N37" s="80"/>
      <c r="O37" s="81"/>
      <c r="P37" s="80"/>
      <c r="Q37" s="81"/>
      <c r="R37" s="80"/>
      <c r="S37" s="81"/>
      <c r="T37" s="80"/>
      <c r="U37" s="81"/>
      <c r="V37" s="80"/>
      <c r="W37" s="81"/>
      <c r="X37" s="80"/>
      <c r="Y37" s="81"/>
      <c r="Z37" s="80"/>
    </row>
    <row r="38" spans="1:26" s="76" customFormat="1" x14ac:dyDescent="0.25">
      <c r="A38" s="69"/>
      <c r="B38" s="85" t="s">
        <v>116</v>
      </c>
      <c r="C38" s="81">
        <v>0</v>
      </c>
      <c r="D38" s="81">
        <v>0</v>
      </c>
      <c r="E38" s="83"/>
      <c r="F38" s="81">
        <v>0</v>
      </c>
      <c r="G38" s="83"/>
      <c r="H38" s="81"/>
      <c r="I38" s="81">
        <v>0</v>
      </c>
      <c r="J38" s="81">
        <v>0</v>
      </c>
      <c r="K38" s="69" t="s">
        <v>235</v>
      </c>
      <c r="L38" s="70" t="s">
        <v>236</v>
      </c>
      <c r="M38" s="81"/>
      <c r="N38" s="80"/>
      <c r="O38" s="81"/>
      <c r="P38" s="80"/>
      <c r="Q38" s="81"/>
      <c r="R38" s="80"/>
      <c r="S38" s="81"/>
      <c r="T38" s="80"/>
      <c r="U38" s="81"/>
      <c r="V38" s="80"/>
      <c r="W38" s="81"/>
      <c r="X38" s="80"/>
      <c r="Y38" s="81"/>
      <c r="Z38" s="80"/>
    </row>
    <row r="39" spans="1:26" s="76" customFormat="1" x14ac:dyDescent="0.25">
      <c r="A39" s="69"/>
      <c r="B39" s="82" t="s">
        <v>133</v>
      </c>
      <c r="C39" s="78">
        <v>0</v>
      </c>
      <c r="D39" s="81">
        <v>0</v>
      </c>
      <c r="E39" s="83"/>
      <c r="F39" s="81">
        <v>0</v>
      </c>
      <c r="G39" s="83"/>
      <c r="H39" s="81"/>
      <c r="I39" s="81">
        <v>0</v>
      </c>
      <c r="J39" s="81">
        <v>0</v>
      </c>
      <c r="K39" s="69" t="s">
        <v>235</v>
      </c>
      <c r="L39" s="80" t="s">
        <v>236</v>
      </c>
      <c r="M39" s="81"/>
      <c r="N39" s="80"/>
      <c r="O39" s="81"/>
      <c r="P39" s="80"/>
      <c r="Q39" s="81"/>
      <c r="R39" s="80"/>
      <c r="S39" s="81"/>
      <c r="T39" s="80"/>
      <c r="U39" s="81"/>
      <c r="V39" s="80"/>
      <c r="W39" s="81"/>
      <c r="X39" s="80"/>
      <c r="Y39" s="81"/>
      <c r="Z39" s="80"/>
    </row>
    <row r="40" spans="1:26" s="76" customFormat="1" x14ac:dyDescent="0.25">
      <c r="A40" s="69"/>
      <c r="B40" s="82" t="s">
        <v>146</v>
      </c>
      <c r="C40" s="81">
        <v>0</v>
      </c>
      <c r="D40" s="81">
        <v>0</v>
      </c>
      <c r="E40" s="83"/>
      <c r="F40" s="81">
        <v>0</v>
      </c>
      <c r="G40" s="83"/>
      <c r="H40" s="81"/>
      <c r="I40" s="81">
        <v>0</v>
      </c>
      <c r="J40" s="81">
        <v>0</v>
      </c>
      <c r="K40" s="69" t="s">
        <v>235</v>
      </c>
      <c r="L40" s="80" t="s">
        <v>236</v>
      </c>
      <c r="M40" s="81"/>
      <c r="N40" s="80"/>
      <c r="O40" s="81"/>
      <c r="P40" s="80"/>
      <c r="Q40" s="81"/>
      <c r="R40" s="80"/>
      <c r="S40" s="81"/>
      <c r="T40" s="80"/>
      <c r="U40" s="81"/>
      <c r="V40" s="80"/>
      <c r="W40" s="81"/>
      <c r="X40" s="80"/>
      <c r="Y40" s="81"/>
      <c r="Z40" s="80"/>
    </row>
    <row r="41" spans="1:26" s="76" customFormat="1" x14ac:dyDescent="0.25">
      <c r="A41" s="69"/>
      <c r="B41" s="82" t="s">
        <v>135</v>
      </c>
      <c r="C41" s="78">
        <v>0</v>
      </c>
      <c r="D41" s="81">
        <v>0</v>
      </c>
      <c r="E41" s="83"/>
      <c r="F41" s="81">
        <v>0</v>
      </c>
      <c r="G41" s="83"/>
      <c r="H41" s="81"/>
      <c r="I41" s="81">
        <v>0</v>
      </c>
      <c r="J41" s="81">
        <v>0</v>
      </c>
      <c r="K41" s="69" t="s">
        <v>235</v>
      </c>
      <c r="L41" s="80" t="s">
        <v>236</v>
      </c>
      <c r="M41" s="81"/>
      <c r="N41" s="80"/>
      <c r="O41" s="81"/>
      <c r="P41" s="80"/>
      <c r="Q41" s="81"/>
      <c r="R41" s="80"/>
      <c r="S41" s="81"/>
      <c r="T41" s="80"/>
      <c r="U41" s="81"/>
      <c r="V41" s="80"/>
      <c r="W41" s="81"/>
      <c r="X41" s="80"/>
      <c r="Y41" s="81"/>
      <c r="Z41" s="80"/>
    </row>
    <row r="42" spans="1:26" s="76" customFormat="1" x14ac:dyDescent="0.25">
      <c r="A42" s="69"/>
      <c r="B42" s="82" t="s">
        <v>124</v>
      </c>
      <c r="C42" s="81">
        <v>0</v>
      </c>
      <c r="D42" s="81">
        <v>0</v>
      </c>
      <c r="E42" s="83"/>
      <c r="F42" s="81">
        <v>0</v>
      </c>
      <c r="G42" s="83"/>
      <c r="H42" s="81"/>
      <c r="I42" s="81">
        <v>0</v>
      </c>
      <c r="J42" s="81">
        <v>0</v>
      </c>
      <c r="K42" s="69" t="s">
        <v>235</v>
      </c>
      <c r="L42" s="80" t="s">
        <v>236</v>
      </c>
      <c r="M42" s="81"/>
      <c r="N42" s="80"/>
      <c r="O42" s="81"/>
      <c r="P42" s="80"/>
      <c r="Q42" s="81"/>
      <c r="R42" s="80"/>
      <c r="S42" s="81"/>
      <c r="T42" s="80"/>
      <c r="U42" s="81"/>
      <c r="V42" s="80"/>
      <c r="W42" s="81"/>
      <c r="X42" s="80"/>
      <c r="Y42" s="81"/>
      <c r="Z42" s="80"/>
    </row>
    <row r="43" spans="1:26" s="76" customFormat="1" x14ac:dyDescent="0.25">
      <c r="A43" s="69"/>
      <c r="B43" s="82" t="s">
        <v>142</v>
      </c>
      <c r="C43" s="78">
        <v>0</v>
      </c>
      <c r="D43" s="81">
        <v>0</v>
      </c>
      <c r="E43" s="83"/>
      <c r="F43" s="81">
        <v>0</v>
      </c>
      <c r="G43" s="83"/>
      <c r="H43" s="81"/>
      <c r="I43" s="81">
        <v>0</v>
      </c>
      <c r="J43" s="81">
        <v>0</v>
      </c>
      <c r="K43" s="69" t="s">
        <v>235</v>
      </c>
      <c r="L43" s="80" t="s">
        <v>236</v>
      </c>
      <c r="M43" s="81"/>
      <c r="N43" s="80"/>
      <c r="O43" s="81"/>
      <c r="P43" s="80"/>
      <c r="Q43" s="81"/>
      <c r="R43" s="80"/>
      <c r="S43" s="81"/>
      <c r="T43" s="80"/>
      <c r="U43" s="81"/>
      <c r="V43" s="80"/>
      <c r="W43" s="81"/>
      <c r="X43" s="80"/>
      <c r="Y43" s="81"/>
      <c r="Z43" s="80"/>
    </row>
    <row r="44" spans="1:26" s="76" customFormat="1" x14ac:dyDescent="0.25">
      <c r="A44" s="69"/>
      <c r="B44" s="82" t="s">
        <v>149</v>
      </c>
      <c r="C44" s="81">
        <v>0</v>
      </c>
      <c r="D44" s="81">
        <v>0</v>
      </c>
      <c r="E44" s="83"/>
      <c r="F44" s="81">
        <v>0</v>
      </c>
      <c r="G44" s="83"/>
      <c r="H44" s="81"/>
      <c r="I44" s="81">
        <v>0</v>
      </c>
      <c r="J44" s="81">
        <v>0</v>
      </c>
      <c r="K44" s="69" t="s">
        <v>235</v>
      </c>
      <c r="L44" s="80" t="s">
        <v>236</v>
      </c>
      <c r="M44" s="81"/>
      <c r="N44" s="80"/>
      <c r="O44" s="81"/>
      <c r="P44" s="80"/>
      <c r="Q44" s="81"/>
      <c r="R44" s="80"/>
      <c r="S44" s="81"/>
      <c r="T44" s="80"/>
      <c r="U44" s="81"/>
      <c r="V44" s="80"/>
      <c r="W44" s="81"/>
      <c r="X44" s="80"/>
      <c r="Y44" s="81"/>
      <c r="Z44" s="80"/>
    </row>
    <row r="45" spans="1:26" s="76" customFormat="1" x14ac:dyDescent="0.25">
      <c r="A45" s="69"/>
      <c r="B45" s="82" t="s">
        <v>150</v>
      </c>
      <c r="C45" s="78">
        <v>0</v>
      </c>
      <c r="D45" s="81">
        <v>0</v>
      </c>
      <c r="E45" s="83"/>
      <c r="F45" s="81">
        <v>0</v>
      </c>
      <c r="G45" s="83"/>
      <c r="H45" s="81"/>
      <c r="I45" s="81">
        <v>0</v>
      </c>
      <c r="J45" s="81">
        <v>0</v>
      </c>
      <c r="K45" s="69" t="s">
        <v>235</v>
      </c>
      <c r="L45" s="80" t="s">
        <v>236</v>
      </c>
      <c r="M45" s="81"/>
      <c r="N45" s="80"/>
      <c r="O45" s="81"/>
      <c r="P45" s="80"/>
      <c r="Q45" s="81"/>
      <c r="R45" s="80"/>
      <c r="S45" s="81"/>
      <c r="T45" s="80"/>
      <c r="U45" s="81"/>
      <c r="V45" s="80"/>
      <c r="W45" s="81"/>
      <c r="X45" s="80"/>
      <c r="Y45" s="81"/>
      <c r="Z45" s="80"/>
    </row>
    <row r="46" spans="1:26" s="76" customFormat="1" x14ac:dyDescent="0.25">
      <c r="A46" s="69"/>
      <c r="B46" s="82" t="s">
        <v>147</v>
      </c>
      <c r="C46" s="81">
        <v>0</v>
      </c>
      <c r="D46" s="81">
        <v>0</v>
      </c>
      <c r="E46" s="83"/>
      <c r="F46" s="81">
        <v>0</v>
      </c>
      <c r="G46" s="83"/>
      <c r="H46" s="81"/>
      <c r="I46" s="81">
        <v>0</v>
      </c>
      <c r="J46" s="81">
        <v>0</v>
      </c>
      <c r="K46" s="69" t="s">
        <v>235</v>
      </c>
      <c r="L46" s="80" t="s">
        <v>236</v>
      </c>
      <c r="M46" s="81"/>
      <c r="N46" s="80"/>
      <c r="O46" s="81"/>
      <c r="P46" s="80"/>
      <c r="Q46" s="81"/>
      <c r="R46" s="80"/>
      <c r="S46" s="81"/>
      <c r="T46" s="80"/>
      <c r="U46" s="81"/>
      <c r="V46" s="80"/>
      <c r="W46" s="81"/>
      <c r="X46" s="80"/>
      <c r="Y46" s="81"/>
      <c r="Z46" s="80"/>
    </row>
    <row r="47" spans="1:26" s="76" customFormat="1" x14ac:dyDescent="0.25">
      <c r="A47" s="69"/>
      <c r="B47" s="82" t="s">
        <v>145</v>
      </c>
      <c r="C47" s="78">
        <v>0</v>
      </c>
      <c r="D47" s="81">
        <v>0</v>
      </c>
      <c r="E47" s="83"/>
      <c r="F47" s="81">
        <v>0</v>
      </c>
      <c r="G47" s="83"/>
      <c r="H47" s="81"/>
      <c r="I47" s="81">
        <v>0</v>
      </c>
      <c r="J47" s="81">
        <v>0</v>
      </c>
      <c r="K47" s="69" t="s">
        <v>235</v>
      </c>
      <c r="L47" s="80" t="s">
        <v>236</v>
      </c>
      <c r="M47" s="81"/>
      <c r="N47" s="80"/>
      <c r="O47" s="81"/>
      <c r="P47" s="80"/>
      <c r="Q47" s="81"/>
      <c r="R47" s="80"/>
      <c r="S47" s="81"/>
      <c r="T47" s="80"/>
      <c r="U47" s="81"/>
      <c r="V47" s="80"/>
      <c r="W47" s="81"/>
      <c r="X47" s="80"/>
      <c r="Y47" s="81"/>
      <c r="Z47" s="80"/>
    </row>
    <row r="48" spans="1:26" s="76" customFormat="1" x14ac:dyDescent="0.25">
      <c r="A48" s="69"/>
      <c r="B48" s="82" t="s">
        <v>132</v>
      </c>
      <c r="C48" s="81">
        <v>0</v>
      </c>
      <c r="D48" s="81">
        <v>0</v>
      </c>
      <c r="E48" s="83"/>
      <c r="F48" s="81">
        <v>0</v>
      </c>
      <c r="G48" s="83"/>
      <c r="H48" s="81"/>
      <c r="I48" s="81">
        <v>0</v>
      </c>
      <c r="J48" s="81">
        <v>0</v>
      </c>
      <c r="K48" s="69" t="s">
        <v>235</v>
      </c>
      <c r="L48" s="80" t="s">
        <v>236</v>
      </c>
      <c r="M48" s="81"/>
      <c r="N48" s="80"/>
      <c r="O48" s="81"/>
      <c r="P48" s="80"/>
      <c r="Q48" s="81"/>
      <c r="R48" s="80"/>
      <c r="S48" s="81"/>
      <c r="T48" s="80"/>
      <c r="U48" s="81"/>
      <c r="V48" s="80"/>
      <c r="W48" s="81"/>
      <c r="X48" s="80"/>
      <c r="Y48" s="81"/>
      <c r="Z48" s="80"/>
    </row>
    <row r="49" spans="1:26" s="76" customFormat="1" x14ac:dyDescent="0.25">
      <c r="A49" s="69"/>
      <c r="B49" s="82"/>
      <c r="C49" s="81"/>
      <c r="D49" s="81"/>
      <c r="E49" s="83"/>
      <c r="F49" s="81"/>
      <c r="G49" s="83"/>
      <c r="H49" s="81"/>
      <c r="I49" s="81"/>
      <c r="J49" s="81"/>
      <c r="K49" s="81"/>
      <c r="L49" s="80"/>
      <c r="M49" s="81"/>
      <c r="N49" s="80"/>
      <c r="O49" s="81"/>
      <c r="P49" s="80"/>
      <c r="Q49" s="81"/>
      <c r="R49" s="80"/>
      <c r="S49" s="81"/>
      <c r="T49" s="80"/>
      <c r="U49" s="81"/>
      <c r="V49" s="80"/>
      <c r="W49" s="81"/>
      <c r="X49" s="80"/>
      <c r="Y49" s="81"/>
      <c r="Z49" s="80"/>
    </row>
    <row r="50" spans="1:26" s="76" customFormat="1" ht="30" x14ac:dyDescent="0.25">
      <c r="A50" s="77" t="s">
        <v>245</v>
      </c>
      <c r="B50" s="78"/>
      <c r="C50" s="78">
        <f>SUM(C74:C82)</f>
        <v>0</v>
      </c>
      <c r="D50" s="78">
        <f>SUM(D74:D82)</f>
        <v>0</v>
      </c>
      <c r="E50" s="79"/>
      <c r="F50" s="78">
        <f>SUM(F74:F82)</f>
        <v>0</v>
      </c>
      <c r="G50" s="79"/>
      <c r="H50" s="78">
        <v>116189</v>
      </c>
      <c r="I50" s="78">
        <f>F50/H50</f>
        <v>0</v>
      </c>
      <c r="J50" s="78">
        <f>D50/H50</f>
        <v>0</v>
      </c>
      <c r="K50" s="81"/>
      <c r="L50" s="80"/>
      <c r="M50" s="81"/>
      <c r="N50" s="80"/>
      <c r="O50" s="81"/>
      <c r="P50" s="80"/>
      <c r="Q50" s="81"/>
      <c r="R50" s="80"/>
      <c r="S50" s="81"/>
      <c r="T50" s="80"/>
      <c r="U50" s="81"/>
      <c r="V50" s="80"/>
      <c r="W50" s="81"/>
      <c r="X50" s="80"/>
      <c r="Y50" s="81"/>
      <c r="Z50" s="80"/>
    </row>
    <row r="51" spans="1:26" x14ac:dyDescent="0.25">
      <c r="A51" s="69">
        <v>2018</v>
      </c>
      <c r="B51" s="82" t="s">
        <v>234</v>
      </c>
      <c r="C51" s="69">
        <v>0</v>
      </c>
      <c r="D51" s="70">
        <v>0</v>
      </c>
      <c r="E51" s="86"/>
      <c r="F51" s="70">
        <v>0</v>
      </c>
      <c r="G51" s="86"/>
      <c r="H51" s="70"/>
      <c r="I51" s="69">
        <v>0</v>
      </c>
      <c r="J51" s="70">
        <v>0</v>
      </c>
      <c r="K51" s="69" t="s">
        <v>235</v>
      </c>
      <c r="L51" s="70" t="s">
        <v>236</v>
      </c>
      <c r="M51" s="69"/>
      <c r="N51" s="70"/>
      <c r="O51" s="69"/>
      <c r="P51" s="70"/>
      <c r="Q51" s="69"/>
      <c r="R51" s="70"/>
      <c r="S51" s="69"/>
      <c r="T51" s="70"/>
      <c r="U51" s="69"/>
      <c r="V51" s="70"/>
      <c r="W51" s="69"/>
      <c r="X51" s="70"/>
      <c r="Y51" s="69"/>
      <c r="Z51" s="70"/>
    </row>
    <row r="52" spans="1:26" x14ac:dyDescent="0.25">
      <c r="A52" s="69"/>
      <c r="B52" s="82" t="s">
        <v>237</v>
      </c>
      <c r="C52" s="69">
        <v>0</v>
      </c>
      <c r="D52" s="70">
        <v>0</v>
      </c>
      <c r="E52" s="86"/>
      <c r="F52" s="70">
        <v>0</v>
      </c>
      <c r="G52" s="86"/>
      <c r="H52" s="70"/>
      <c r="I52" s="69">
        <v>0</v>
      </c>
      <c r="J52" s="70">
        <v>0</v>
      </c>
      <c r="K52" s="69" t="s">
        <v>235</v>
      </c>
      <c r="L52" s="70" t="s">
        <v>236</v>
      </c>
      <c r="M52" s="69"/>
      <c r="N52" s="70"/>
      <c r="O52" s="69"/>
      <c r="P52" s="70"/>
      <c r="Q52" s="69"/>
      <c r="R52" s="70"/>
      <c r="S52" s="69"/>
      <c r="T52" s="70"/>
      <c r="U52" s="69"/>
      <c r="V52" s="70"/>
      <c r="W52" s="69"/>
      <c r="X52" s="70"/>
      <c r="Y52" s="69"/>
      <c r="Z52" s="70"/>
    </row>
    <row r="53" spans="1:26" ht="16.5" customHeight="1" x14ac:dyDescent="0.25">
      <c r="A53" s="69"/>
      <c r="B53" s="82" t="s">
        <v>238</v>
      </c>
      <c r="C53" s="69">
        <v>0</v>
      </c>
      <c r="D53" s="70">
        <v>0</v>
      </c>
      <c r="E53" s="86"/>
      <c r="F53" s="70">
        <v>0</v>
      </c>
      <c r="G53" s="86"/>
      <c r="H53" s="70"/>
      <c r="I53" s="69">
        <v>0</v>
      </c>
      <c r="J53" s="70">
        <v>0</v>
      </c>
      <c r="K53" s="69" t="s">
        <v>235</v>
      </c>
      <c r="L53" s="70" t="s">
        <v>236</v>
      </c>
      <c r="M53" s="69"/>
      <c r="N53" s="70"/>
      <c r="O53" s="69"/>
      <c r="P53" s="70"/>
      <c r="Q53" s="69"/>
      <c r="R53" s="70"/>
      <c r="S53" s="69"/>
      <c r="T53" s="70"/>
      <c r="U53" s="69"/>
      <c r="V53" s="70"/>
      <c r="W53" s="69"/>
      <c r="X53" s="70"/>
      <c r="Y53" s="69"/>
      <c r="Z53" s="70"/>
    </row>
    <row r="54" spans="1:26" ht="16.5" customHeight="1" x14ac:dyDescent="0.25">
      <c r="A54" s="69"/>
      <c r="B54" s="84" t="s">
        <v>239</v>
      </c>
      <c r="C54" s="69">
        <v>0</v>
      </c>
      <c r="D54" s="70">
        <v>0</v>
      </c>
      <c r="E54" s="86"/>
      <c r="F54" s="70">
        <v>0</v>
      </c>
      <c r="G54" s="86"/>
      <c r="H54" s="70"/>
      <c r="I54" s="69">
        <v>0</v>
      </c>
      <c r="J54" s="70">
        <v>0</v>
      </c>
      <c r="K54" s="69" t="s">
        <v>235</v>
      </c>
      <c r="L54" s="70" t="s">
        <v>236</v>
      </c>
      <c r="M54" s="69"/>
      <c r="N54" s="70"/>
      <c r="O54" s="69"/>
      <c r="P54" s="70"/>
      <c r="Q54" s="69"/>
      <c r="R54" s="70"/>
      <c r="S54" s="69"/>
      <c r="T54" s="70"/>
      <c r="U54" s="69"/>
      <c r="V54" s="70"/>
      <c r="W54" s="69"/>
      <c r="X54" s="70"/>
      <c r="Y54" s="69"/>
      <c r="Z54" s="70"/>
    </row>
    <row r="55" spans="1:26" ht="16.5" customHeight="1" x14ac:dyDescent="0.25">
      <c r="A55" s="69"/>
      <c r="B55" s="85" t="s">
        <v>240</v>
      </c>
      <c r="C55" s="69">
        <v>0</v>
      </c>
      <c r="D55" s="70">
        <v>0</v>
      </c>
      <c r="E55" s="86"/>
      <c r="F55" s="70">
        <v>0</v>
      </c>
      <c r="G55" s="86"/>
      <c r="H55" s="70"/>
      <c r="I55" s="69">
        <v>0</v>
      </c>
      <c r="J55" s="70">
        <v>0</v>
      </c>
      <c r="K55" s="69" t="s">
        <v>235</v>
      </c>
      <c r="L55" s="70" t="s">
        <v>236</v>
      </c>
      <c r="M55" s="69"/>
      <c r="N55" s="70"/>
      <c r="O55" s="69"/>
      <c r="P55" s="70"/>
      <c r="Q55" s="69"/>
      <c r="R55" s="70"/>
      <c r="S55" s="69"/>
      <c r="T55" s="70"/>
      <c r="U55" s="69"/>
      <c r="V55" s="70"/>
      <c r="W55" s="69"/>
      <c r="X55" s="70"/>
      <c r="Y55" s="69"/>
      <c r="Z55" s="70"/>
    </row>
    <row r="56" spans="1:26" ht="16.5" customHeight="1" x14ac:dyDescent="0.25">
      <c r="A56" s="69"/>
      <c r="B56" s="82" t="s">
        <v>241</v>
      </c>
      <c r="C56" s="69">
        <v>0</v>
      </c>
      <c r="D56" s="70">
        <v>0</v>
      </c>
      <c r="E56" s="86"/>
      <c r="F56" s="70">
        <v>0</v>
      </c>
      <c r="G56" s="86"/>
      <c r="H56" s="70"/>
      <c r="I56" s="69">
        <v>0</v>
      </c>
      <c r="J56" s="70">
        <v>0</v>
      </c>
      <c r="K56" s="69" t="s">
        <v>235</v>
      </c>
      <c r="L56" s="70" t="s">
        <v>236</v>
      </c>
      <c r="M56" s="69"/>
      <c r="N56" s="70"/>
      <c r="O56" s="69"/>
      <c r="P56" s="70"/>
      <c r="Q56" s="69"/>
      <c r="R56" s="70"/>
      <c r="S56" s="69"/>
      <c r="T56" s="70"/>
      <c r="U56" s="69"/>
      <c r="V56" s="70"/>
      <c r="W56" s="69"/>
      <c r="X56" s="70"/>
      <c r="Y56" s="69"/>
      <c r="Z56" s="70"/>
    </row>
    <row r="57" spans="1:26" ht="16.5" customHeight="1" x14ac:dyDescent="0.25">
      <c r="A57" s="69"/>
      <c r="B57" s="82" t="s">
        <v>242</v>
      </c>
      <c r="C57" s="69">
        <v>0</v>
      </c>
      <c r="D57" s="70">
        <v>0</v>
      </c>
      <c r="E57" s="86"/>
      <c r="F57" s="70">
        <v>0</v>
      </c>
      <c r="G57" s="86"/>
      <c r="H57" s="70"/>
      <c r="I57" s="69">
        <v>0</v>
      </c>
      <c r="J57" s="70">
        <v>0</v>
      </c>
      <c r="K57" s="69" t="s">
        <v>235</v>
      </c>
      <c r="L57" s="70" t="s">
        <v>236</v>
      </c>
      <c r="M57" s="69"/>
      <c r="N57" s="70"/>
      <c r="O57" s="69"/>
      <c r="P57" s="70"/>
      <c r="Q57" s="69"/>
      <c r="R57" s="70"/>
      <c r="S57" s="69"/>
      <c r="T57" s="70"/>
      <c r="U57" s="69"/>
      <c r="V57" s="70"/>
      <c r="W57" s="69"/>
      <c r="X57" s="70"/>
      <c r="Y57" s="69"/>
      <c r="Z57" s="70"/>
    </row>
    <row r="58" spans="1:26" ht="16.5" customHeight="1" x14ac:dyDescent="0.25">
      <c r="A58" s="69"/>
      <c r="B58" s="82" t="s">
        <v>243</v>
      </c>
      <c r="C58" s="69">
        <v>0</v>
      </c>
      <c r="D58" s="70">
        <v>0</v>
      </c>
      <c r="E58" s="86"/>
      <c r="F58" s="70">
        <v>0</v>
      </c>
      <c r="G58" s="86"/>
      <c r="H58" s="70"/>
      <c r="I58" s="69">
        <v>0</v>
      </c>
      <c r="J58" s="70">
        <v>0</v>
      </c>
      <c r="K58" s="69" t="s">
        <v>235</v>
      </c>
      <c r="L58" s="70" t="s">
        <v>236</v>
      </c>
      <c r="M58" s="69"/>
      <c r="N58" s="70"/>
      <c r="O58" s="69"/>
      <c r="P58" s="70"/>
      <c r="Q58" s="69"/>
      <c r="R58" s="70"/>
      <c r="S58" s="69"/>
      <c r="T58" s="70"/>
      <c r="U58" s="69"/>
      <c r="V58" s="70"/>
      <c r="W58" s="69"/>
      <c r="X58" s="70"/>
      <c r="Y58" s="69"/>
      <c r="Z58" s="70"/>
    </row>
    <row r="59" spans="1:26" ht="16.5" customHeight="1" x14ac:dyDescent="0.25">
      <c r="A59" s="69"/>
      <c r="B59" s="82" t="s">
        <v>244</v>
      </c>
      <c r="C59" s="69">
        <v>0</v>
      </c>
      <c r="D59" s="70">
        <v>0</v>
      </c>
      <c r="E59" s="86"/>
      <c r="F59" s="70">
        <v>0</v>
      </c>
      <c r="G59" s="86"/>
      <c r="H59" s="70"/>
      <c r="I59" s="69">
        <v>0</v>
      </c>
      <c r="J59" s="70">
        <v>0</v>
      </c>
      <c r="K59" s="69" t="s">
        <v>235</v>
      </c>
      <c r="L59" s="70" t="s">
        <v>236</v>
      </c>
      <c r="M59" s="69"/>
      <c r="N59" s="70"/>
      <c r="O59" s="69"/>
      <c r="P59" s="70"/>
      <c r="Q59" s="69"/>
      <c r="R59" s="70"/>
      <c r="S59" s="69"/>
      <c r="T59" s="70"/>
      <c r="U59" s="69"/>
      <c r="V59" s="70"/>
      <c r="W59" s="69"/>
      <c r="X59" s="70"/>
      <c r="Y59" s="69"/>
      <c r="Z59" s="70"/>
    </row>
    <row r="60" spans="1:26" ht="16.5" customHeight="1" x14ac:dyDescent="0.25">
      <c r="A60" s="69"/>
      <c r="B60" s="84" t="s">
        <v>148</v>
      </c>
      <c r="C60" s="69">
        <v>0</v>
      </c>
      <c r="D60" s="70">
        <v>0</v>
      </c>
      <c r="E60" s="86"/>
      <c r="F60" s="70">
        <v>0</v>
      </c>
      <c r="G60" s="86"/>
      <c r="H60" s="70"/>
      <c r="I60" s="69">
        <v>0</v>
      </c>
      <c r="J60" s="70">
        <v>0</v>
      </c>
      <c r="K60" s="69" t="s">
        <v>235</v>
      </c>
      <c r="L60" s="70" t="s">
        <v>236</v>
      </c>
      <c r="M60" s="69"/>
      <c r="N60" s="70"/>
      <c r="O60" s="69"/>
      <c r="P60" s="70"/>
      <c r="Q60" s="69"/>
      <c r="R60" s="70"/>
      <c r="S60" s="69"/>
      <c r="T60" s="70"/>
      <c r="U60" s="69"/>
      <c r="V60" s="70"/>
      <c r="W60" s="69"/>
      <c r="X60" s="70"/>
      <c r="Y60" s="69"/>
      <c r="Z60" s="70"/>
    </row>
    <row r="61" spans="1:26" ht="16.5" customHeight="1" x14ac:dyDescent="0.25">
      <c r="A61" s="69"/>
      <c r="B61" s="85" t="s">
        <v>116</v>
      </c>
      <c r="C61" s="69">
        <v>0</v>
      </c>
      <c r="D61" s="70">
        <v>0</v>
      </c>
      <c r="E61" s="86"/>
      <c r="F61" s="70">
        <v>0</v>
      </c>
      <c r="G61" s="86"/>
      <c r="H61" s="70"/>
      <c r="I61" s="69">
        <v>0</v>
      </c>
      <c r="J61" s="70">
        <v>0</v>
      </c>
      <c r="K61" s="69" t="s">
        <v>235</v>
      </c>
      <c r="L61" s="70" t="s">
        <v>236</v>
      </c>
      <c r="M61" s="69"/>
      <c r="N61" s="70"/>
      <c r="O61" s="69"/>
      <c r="P61" s="70"/>
      <c r="Q61" s="69"/>
      <c r="R61" s="70"/>
      <c r="S61" s="69"/>
      <c r="T61" s="70"/>
      <c r="U61" s="69"/>
      <c r="V61" s="70"/>
      <c r="W61" s="69"/>
      <c r="X61" s="70"/>
      <c r="Y61" s="69"/>
      <c r="Z61" s="70"/>
    </row>
    <row r="62" spans="1:26" ht="16.5" customHeight="1" x14ac:dyDescent="0.25">
      <c r="A62" s="69"/>
      <c r="B62" s="82" t="s">
        <v>133</v>
      </c>
      <c r="C62" s="69">
        <v>0</v>
      </c>
      <c r="D62" s="70">
        <v>0</v>
      </c>
      <c r="E62" s="86"/>
      <c r="F62" s="70">
        <v>0</v>
      </c>
      <c r="G62" s="86"/>
      <c r="H62" s="70"/>
      <c r="I62" s="69">
        <v>0</v>
      </c>
      <c r="J62" s="70">
        <v>0</v>
      </c>
      <c r="K62" s="69" t="s">
        <v>235</v>
      </c>
      <c r="L62" s="70" t="s">
        <v>236</v>
      </c>
      <c r="M62" s="69"/>
      <c r="N62" s="70"/>
      <c r="O62" s="69"/>
      <c r="P62" s="70"/>
      <c r="Q62" s="69"/>
      <c r="R62" s="70"/>
      <c r="S62" s="69"/>
      <c r="T62" s="70"/>
      <c r="U62" s="69"/>
      <c r="V62" s="70"/>
      <c r="W62" s="69"/>
      <c r="X62" s="70"/>
      <c r="Y62" s="69"/>
      <c r="Z62" s="70"/>
    </row>
    <row r="63" spans="1:26" ht="16.5" customHeight="1" x14ac:dyDescent="0.25">
      <c r="A63" s="69"/>
      <c r="B63" s="82" t="s">
        <v>146</v>
      </c>
      <c r="C63" s="69">
        <v>0</v>
      </c>
      <c r="D63" s="70">
        <v>0</v>
      </c>
      <c r="E63" s="86"/>
      <c r="F63" s="70">
        <v>0</v>
      </c>
      <c r="G63" s="86"/>
      <c r="H63" s="70"/>
      <c r="I63" s="69">
        <v>0</v>
      </c>
      <c r="J63" s="70">
        <v>0</v>
      </c>
      <c r="K63" s="69" t="s">
        <v>235</v>
      </c>
      <c r="L63" s="70" t="s">
        <v>236</v>
      </c>
      <c r="M63" s="69"/>
      <c r="N63" s="70"/>
      <c r="O63" s="69"/>
      <c r="P63" s="70"/>
      <c r="Q63" s="69"/>
      <c r="R63" s="70"/>
      <c r="S63" s="69"/>
      <c r="T63" s="70"/>
      <c r="U63" s="69"/>
      <c r="V63" s="70"/>
      <c r="W63" s="69"/>
      <c r="X63" s="70"/>
      <c r="Y63" s="69"/>
      <c r="Z63" s="70"/>
    </row>
    <row r="64" spans="1:26" ht="16.5" customHeight="1" x14ac:dyDescent="0.25">
      <c r="A64" s="69"/>
      <c r="B64" s="82" t="s">
        <v>135</v>
      </c>
      <c r="C64" s="69">
        <v>0</v>
      </c>
      <c r="D64" s="70">
        <v>0</v>
      </c>
      <c r="E64" s="86"/>
      <c r="F64" s="70">
        <v>0</v>
      </c>
      <c r="G64" s="86"/>
      <c r="H64" s="70"/>
      <c r="I64" s="69">
        <v>0</v>
      </c>
      <c r="J64" s="70">
        <v>0</v>
      </c>
      <c r="K64" s="69" t="s">
        <v>235</v>
      </c>
      <c r="L64" s="70" t="s">
        <v>236</v>
      </c>
      <c r="M64" s="69"/>
      <c r="N64" s="70"/>
      <c r="O64" s="69"/>
      <c r="P64" s="70"/>
      <c r="Q64" s="69"/>
      <c r="R64" s="70"/>
      <c r="S64" s="69"/>
      <c r="T64" s="70"/>
      <c r="U64" s="69"/>
      <c r="V64" s="70"/>
      <c r="W64" s="69"/>
      <c r="X64" s="70"/>
      <c r="Y64" s="69"/>
      <c r="Z64" s="70"/>
    </row>
    <row r="65" spans="1:26" ht="16.5" customHeight="1" x14ac:dyDescent="0.25">
      <c r="A65" s="69"/>
      <c r="B65" s="82" t="s">
        <v>124</v>
      </c>
      <c r="C65" s="69">
        <v>0</v>
      </c>
      <c r="D65" s="70">
        <v>0</v>
      </c>
      <c r="E65" s="86"/>
      <c r="F65" s="70">
        <v>0</v>
      </c>
      <c r="G65" s="86"/>
      <c r="H65" s="70"/>
      <c r="I65" s="69">
        <v>0</v>
      </c>
      <c r="J65" s="70">
        <v>0</v>
      </c>
      <c r="K65" s="69" t="s">
        <v>235</v>
      </c>
      <c r="L65" s="70" t="s">
        <v>236</v>
      </c>
      <c r="M65" s="69"/>
      <c r="N65" s="70"/>
      <c r="O65" s="69"/>
      <c r="P65" s="70"/>
      <c r="Q65" s="69"/>
      <c r="R65" s="70"/>
      <c r="S65" s="69"/>
      <c r="T65" s="70"/>
      <c r="U65" s="69"/>
      <c r="V65" s="70"/>
      <c r="W65" s="69"/>
      <c r="X65" s="70"/>
      <c r="Y65" s="69"/>
      <c r="Z65" s="70"/>
    </row>
    <row r="66" spans="1:26" ht="16.5" customHeight="1" x14ac:dyDescent="0.25">
      <c r="A66" s="69"/>
      <c r="B66" s="82" t="s">
        <v>142</v>
      </c>
      <c r="C66" s="69">
        <v>0</v>
      </c>
      <c r="D66" s="70">
        <v>0</v>
      </c>
      <c r="E66" s="86"/>
      <c r="F66" s="70">
        <v>0</v>
      </c>
      <c r="G66" s="86"/>
      <c r="H66" s="70"/>
      <c r="I66" s="69">
        <v>0</v>
      </c>
      <c r="J66" s="70">
        <v>0</v>
      </c>
      <c r="K66" s="69" t="s">
        <v>235</v>
      </c>
      <c r="L66" s="70" t="s">
        <v>236</v>
      </c>
      <c r="M66" s="69"/>
      <c r="N66" s="70"/>
      <c r="O66" s="69"/>
      <c r="P66" s="70"/>
      <c r="Q66" s="69"/>
      <c r="R66" s="70"/>
      <c r="S66" s="69"/>
      <c r="T66" s="70"/>
      <c r="U66" s="69"/>
      <c r="V66" s="70"/>
      <c r="W66" s="69"/>
      <c r="X66" s="70"/>
      <c r="Y66" s="69"/>
      <c r="Z66" s="70"/>
    </row>
    <row r="67" spans="1:26" ht="16.5" customHeight="1" x14ac:dyDescent="0.25">
      <c r="A67" s="69"/>
      <c r="B67" s="82" t="s">
        <v>149</v>
      </c>
      <c r="C67" s="69">
        <v>0</v>
      </c>
      <c r="D67" s="70">
        <v>0</v>
      </c>
      <c r="E67" s="86"/>
      <c r="F67" s="70">
        <v>0</v>
      </c>
      <c r="G67" s="86"/>
      <c r="H67" s="70"/>
      <c r="I67" s="69">
        <v>0</v>
      </c>
      <c r="J67" s="70">
        <v>0</v>
      </c>
      <c r="K67" s="69" t="s">
        <v>235</v>
      </c>
      <c r="L67" s="70" t="s">
        <v>236</v>
      </c>
      <c r="M67" s="69"/>
      <c r="N67" s="70"/>
      <c r="O67" s="69"/>
      <c r="P67" s="70"/>
      <c r="Q67" s="69"/>
      <c r="R67" s="70"/>
      <c r="S67" s="69"/>
      <c r="T67" s="70"/>
      <c r="U67" s="69"/>
      <c r="V67" s="70"/>
      <c r="W67" s="69"/>
      <c r="X67" s="70"/>
      <c r="Y67" s="69"/>
      <c r="Z67" s="70"/>
    </row>
    <row r="68" spans="1:26" ht="16.5" customHeight="1" x14ac:dyDescent="0.25">
      <c r="A68" s="69"/>
      <c r="B68" s="82" t="s">
        <v>150</v>
      </c>
      <c r="C68" s="69">
        <v>0</v>
      </c>
      <c r="D68" s="70">
        <v>0</v>
      </c>
      <c r="E68" s="86"/>
      <c r="F68" s="70">
        <v>0</v>
      </c>
      <c r="G68" s="86"/>
      <c r="H68" s="70"/>
      <c r="I68" s="69">
        <v>0</v>
      </c>
      <c r="J68" s="70">
        <v>0</v>
      </c>
      <c r="K68" s="69" t="s">
        <v>235</v>
      </c>
      <c r="L68" s="70" t="s">
        <v>236</v>
      </c>
      <c r="M68" s="69"/>
      <c r="N68" s="70"/>
      <c r="O68" s="69"/>
      <c r="P68" s="70"/>
      <c r="Q68" s="69"/>
      <c r="R68" s="70"/>
      <c r="S68" s="69"/>
      <c r="T68" s="70"/>
      <c r="U68" s="69"/>
      <c r="V68" s="70"/>
      <c r="W68" s="69"/>
      <c r="X68" s="70"/>
      <c r="Y68" s="69"/>
      <c r="Z68" s="70"/>
    </row>
    <row r="69" spans="1:26" ht="16.5" customHeight="1" x14ac:dyDescent="0.25">
      <c r="A69" s="69"/>
      <c r="B69" s="82" t="s">
        <v>147</v>
      </c>
      <c r="C69" s="69">
        <v>0</v>
      </c>
      <c r="D69" s="70">
        <v>0</v>
      </c>
      <c r="E69" s="86"/>
      <c r="F69" s="70">
        <v>0</v>
      </c>
      <c r="G69" s="86"/>
      <c r="H69" s="70"/>
      <c r="I69" s="69">
        <v>0</v>
      </c>
      <c r="J69" s="70">
        <v>0</v>
      </c>
      <c r="K69" s="69" t="s">
        <v>235</v>
      </c>
      <c r="L69" s="70" t="s">
        <v>236</v>
      </c>
      <c r="M69" s="69"/>
      <c r="N69" s="70"/>
      <c r="O69" s="69"/>
      <c r="P69" s="70"/>
      <c r="Q69" s="69"/>
      <c r="R69" s="70"/>
      <c r="S69" s="69"/>
      <c r="T69" s="70"/>
      <c r="U69" s="69"/>
      <c r="V69" s="70"/>
      <c r="W69" s="69"/>
      <c r="X69" s="70"/>
      <c r="Y69" s="69"/>
      <c r="Z69" s="70"/>
    </row>
    <row r="70" spans="1:26" ht="16.5" customHeight="1" x14ac:dyDescent="0.25">
      <c r="A70" s="69"/>
      <c r="B70" s="82" t="s">
        <v>145</v>
      </c>
      <c r="C70" s="69">
        <v>0</v>
      </c>
      <c r="D70" s="70">
        <v>0</v>
      </c>
      <c r="E70" s="86"/>
      <c r="F70" s="70">
        <v>0</v>
      </c>
      <c r="G70" s="86"/>
      <c r="H70" s="70"/>
      <c r="I70" s="69">
        <v>0</v>
      </c>
      <c r="J70" s="70">
        <v>0</v>
      </c>
      <c r="K70" s="69" t="s">
        <v>235</v>
      </c>
      <c r="L70" s="70" t="s">
        <v>236</v>
      </c>
      <c r="M70" s="69"/>
      <c r="N70" s="70"/>
      <c r="O70" s="69"/>
      <c r="P70" s="70"/>
      <c r="Q70" s="69"/>
      <c r="R70" s="70"/>
      <c r="S70" s="69"/>
      <c r="T70" s="70"/>
      <c r="U70" s="69"/>
      <c r="V70" s="70"/>
      <c r="W70" s="69"/>
      <c r="X70" s="70"/>
      <c r="Y70" s="69"/>
      <c r="Z70" s="70"/>
    </row>
    <row r="71" spans="1:26" ht="16.5" customHeight="1" x14ac:dyDescent="0.25">
      <c r="A71" s="69"/>
      <c r="B71" s="82" t="s">
        <v>132</v>
      </c>
      <c r="C71" s="69">
        <v>0</v>
      </c>
      <c r="D71" s="70">
        <v>0</v>
      </c>
      <c r="E71" s="86"/>
      <c r="F71" s="70">
        <v>0</v>
      </c>
      <c r="G71" s="86"/>
      <c r="H71" s="70"/>
      <c r="I71" s="69">
        <v>0</v>
      </c>
      <c r="J71" s="70">
        <v>0</v>
      </c>
      <c r="K71" s="69" t="s">
        <v>235</v>
      </c>
      <c r="L71" s="70" t="s">
        <v>236</v>
      </c>
      <c r="M71" s="69"/>
      <c r="N71" s="70"/>
      <c r="O71" s="69"/>
      <c r="P71" s="70"/>
      <c r="Q71" s="69"/>
      <c r="R71" s="70"/>
      <c r="S71" s="69"/>
      <c r="T71" s="70"/>
      <c r="U71" s="69"/>
      <c r="V71" s="70"/>
      <c r="W71" s="69"/>
      <c r="X71" s="70"/>
      <c r="Y71" s="69"/>
      <c r="Z71" s="70"/>
    </row>
    <row r="72" spans="1:26" ht="16.5" customHeight="1" x14ac:dyDescent="0.25">
      <c r="A72" s="69"/>
      <c r="B72" s="70"/>
      <c r="C72" s="69"/>
      <c r="D72" s="70"/>
      <c r="E72" s="86"/>
      <c r="F72" s="70"/>
      <c r="G72" s="86"/>
      <c r="H72" s="70"/>
      <c r="I72" s="69"/>
      <c r="J72" s="70"/>
      <c r="K72" s="69"/>
      <c r="L72" s="70"/>
      <c r="M72" s="69"/>
      <c r="N72" s="70"/>
      <c r="O72" s="69"/>
      <c r="P72" s="70"/>
      <c r="Q72" s="69"/>
      <c r="R72" s="70"/>
      <c r="S72" s="69"/>
      <c r="T72" s="70"/>
      <c r="U72" s="69"/>
      <c r="V72" s="70"/>
      <c r="W72" s="69"/>
      <c r="X72" s="70"/>
      <c r="Y72" s="69"/>
      <c r="Z72" s="70"/>
    </row>
    <row r="73" spans="1:26" s="76" customFormat="1" ht="32.25" customHeight="1" x14ac:dyDescent="0.25">
      <c r="A73" s="77" t="s">
        <v>246</v>
      </c>
      <c r="B73" s="78"/>
      <c r="C73" s="87">
        <f>SUM(C74:C95)</f>
        <v>0</v>
      </c>
      <c r="D73" s="78">
        <f>SUM(D74:D95)</f>
        <v>0</v>
      </c>
      <c r="E73" s="79"/>
      <c r="F73" s="78">
        <f>SUM(F74:F95)</f>
        <v>0</v>
      </c>
      <c r="G73" s="79"/>
      <c r="H73" s="78">
        <v>114940</v>
      </c>
      <c r="I73" s="78">
        <f>F73/H73</f>
        <v>0</v>
      </c>
      <c r="J73" s="78">
        <f>D73/H73</f>
        <v>0</v>
      </c>
      <c r="K73" s="81"/>
      <c r="L73" s="80"/>
      <c r="M73" s="81"/>
      <c r="N73" s="80"/>
      <c r="O73" s="81"/>
      <c r="P73" s="80"/>
      <c r="Q73" s="81"/>
      <c r="R73" s="80"/>
      <c r="S73" s="81"/>
      <c r="T73" s="80"/>
      <c r="U73" s="81"/>
      <c r="V73" s="80"/>
      <c r="W73" s="81"/>
      <c r="X73" s="80"/>
      <c r="Y73" s="81"/>
      <c r="Z73" s="80"/>
    </row>
    <row r="74" spans="1:26" ht="16.5" customHeight="1" x14ac:dyDescent="0.25">
      <c r="A74" s="69">
        <v>2017</v>
      </c>
      <c r="B74" s="82" t="s">
        <v>234</v>
      </c>
      <c r="C74" s="69">
        <v>0</v>
      </c>
      <c r="D74" s="70">
        <v>0</v>
      </c>
      <c r="E74" s="86"/>
      <c r="F74" s="70">
        <v>0</v>
      </c>
      <c r="G74" s="86"/>
      <c r="H74" s="70"/>
      <c r="I74" s="69">
        <v>0</v>
      </c>
      <c r="J74" s="70">
        <v>0</v>
      </c>
      <c r="K74" s="69" t="s">
        <v>235</v>
      </c>
      <c r="L74" s="70" t="s">
        <v>236</v>
      </c>
      <c r="M74" s="69"/>
      <c r="N74" s="70"/>
      <c r="O74" s="69"/>
      <c r="P74" s="70"/>
      <c r="Q74" s="69"/>
      <c r="R74" s="70"/>
      <c r="S74" s="69"/>
      <c r="T74" s="70"/>
      <c r="U74" s="69"/>
      <c r="V74" s="70"/>
      <c r="W74" s="69"/>
      <c r="X74" s="70"/>
      <c r="Y74" s="69"/>
      <c r="Z74" s="70"/>
    </row>
    <row r="75" spans="1:26" ht="16.5" customHeight="1" x14ac:dyDescent="0.25">
      <c r="A75" s="69"/>
      <c r="B75" s="82" t="s">
        <v>237</v>
      </c>
      <c r="C75" s="69">
        <v>0</v>
      </c>
      <c r="D75" s="70">
        <v>0</v>
      </c>
      <c r="E75" s="86"/>
      <c r="F75" s="70">
        <v>0</v>
      </c>
      <c r="G75" s="86"/>
      <c r="H75" s="70"/>
      <c r="I75" s="69">
        <v>0</v>
      </c>
      <c r="J75" s="70">
        <v>0</v>
      </c>
      <c r="K75" s="69" t="s">
        <v>235</v>
      </c>
      <c r="L75" s="70" t="s">
        <v>236</v>
      </c>
      <c r="M75" s="69"/>
      <c r="N75" s="70"/>
      <c r="O75" s="69"/>
      <c r="P75" s="70"/>
      <c r="Q75" s="69"/>
      <c r="R75" s="70"/>
      <c r="S75" s="69"/>
      <c r="T75" s="70"/>
      <c r="U75" s="69"/>
      <c r="V75" s="70"/>
      <c r="W75" s="69"/>
      <c r="X75" s="70"/>
      <c r="Y75" s="69"/>
      <c r="Z75" s="70"/>
    </row>
    <row r="76" spans="1:26" ht="16.5" customHeight="1" x14ac:dyDescent="0.25">
      <c r="A76" s="69"/>
      <c r="B76" s="82" t="s">
        <v>238</v>
      </c>
      <c r="C76" s="69">
        <v>0</v>
      </c>
      <c r="D76" s="70">
        <v>0</v>
      </c>
      <c r="E76" s="86"/>
      <c r="F76" s="70">
        <v>0</v>
      </c>
      <c r="G76" s="86"/>
      <c r="H76" s="70"/>
      <c r="I76" s="69">
        <v>0</v>
      </c>
      <c r="J76" s="70">
        <v>0</v>
      </c>
      <c r="K76" s="69" t="s">
        <v>235</v>
      </c>
      <c r="L76" s="70" t="s">
        <v>236</v>
      </c>
      <c r="M76" s="69"/>
      <c r="N76" s="70"/>
      <c r="O76" s="69"/>
      <c r="P76" s="70"/>
      <c r="Q76" s="69"/>
      <c r="R76" s="70"/>
      <c r="S76" s="69"/>
      <c r="T76" s="70"/>
      <c r="U76" s="69"/>
      <c r="V76" s="70"/>
      <c r="W76" s="69"/>
      <c r="X76" s="70"/>
      <c r="Y76" s="69"/>
      <c r="Z76" s="70"/>
    </row>
    <row r="77" spans="1:26" ht="16.5" customHeight="1" x14ac:dyDescent="0.25">
      <c r="A77" s="69"/>
      <c r="B77" s="84" t="s">
        <v>239</v>
      </c>
      <c r="C77" s="69">
        <v>0</v>
      </c>
      <c r="D77" s="70">
        <v>0</v>
      </c>
      <c r="E77" s="86"/>
      <c r="F77" s="70">
        <v>0</v>
      </c>
      <c r="G77" s="86"/>
      <c r="H77" s="70"/>
      <c r="I77" s="69">
        <v>0</v>
      </c>
      <c r="J77" s="70">
        <v>0</v>
      </c>
      <c r="K77" s="69" t="s">
        <v>235</v>
      </c>
      <c r="L77" s="70" t="s">
        <v>236</v>
      </c>
      <c r="M77" s="69"/>
      <c r="N77" s="70"/>
      <c r="O77" s="69"/>
      <c r="P77" s="70"/>
      <c r="Q77" s="69"/>
      <c r="R77" s="70"/>
      <c r="S77" s="69"/>
      <c r="T77" s="70"/>
      <c r="U77" s="69"/>
      <c r="V77" s="70"/>
      <c r="W77" s="69"/>
      <c r="X77" s="70"/>
      <c r="Y77" s="69"/>
      <c r="Z77" s="70"/>
    </row>
    <row r="78" spans="1:26" ht="16.5" customHeight="1" x14ac:dyDescent="0.25">
      <c r="A78" s="69"/>
      <c r="B78" s="85" t="s">
        <v>240</v>
      </c>
      <c r="C78" s="69">
        <v>0</v>
      </c>
      <c r="D78" s="70">
        <v>0</v>
      </c>
      <c r="E78" s="86"/>
      <c r="F78" s="70">
        <v>0</v>
      </c>
      <c r="G78" s="86"/>
      <c r="H78" s="70"/>
      <c r="I78" s="69">
        <v>0</v>
      </c>
      <c r="J78" s="70">
        <v>0</v>
      </c>
      <c r="K78" s="69" t="s">
        <v>235</v>
      </c>
      <c r="L78" s="70" t="s">
        <v>236</v>
      </c>
      <c r="M78" s="69"/>
      <c r="N78" s="70"/>
      <c r="O78" s="69"/>
      <c r="P78" s="70"/>
      <c r="Q78" s="69"/>
      <c r="R78" s="70"/>
      <c r="S78" s="69"/>
      <c r="T78" s="70"/>
      <c r="U78" s="69"/>
      <c r="V78" s="70"/>
      <c r="W78" s="69"/>
      <c r="X78" s="70"/>
      <c r="Y78" s="69"/>
      <c r="Z78" s="70"/>
    </row>
    <row r="79" spans="1:26" ht="16.5" customHeight="1" x14ac:dyDescent="0.25">
      <c r="A79" s="69"/>
      <c r="B79" s="82" t="s">
        <v>241</v>
      </c>
      <c r="C79" s="69">
        <v>0</v>
      </c>
      <c r="D79" s="70">
        <v>0</v>
      </c>
      <c r="E79" s="86"/>
      <c r="F79" s="70">
        <v>0</v>
      </c>
      <c r="G79" s="86"/>
      <c r="H79" s="70"/>
      <c r="I79" s="69">
        <v>0</v>
      </c>
      <c r="J79" s="70">
        <v>0</v>
      </c>
      <c r="K79" s="69" t="s">
        <v>235</v>
      </c>
      <c r="L79" s="70" t="s">
        <v>236</v>
      </c>
      <c r="M79" s="69"/>
      <c r="N79" s="70"/>
      <c r="O79" s="69"/>
      <c r="P79" s="70"/>
      <c r="Q79" s="69"/>
      <c r="R79" s="70"/>
      <c r="S79" s="69"/>
      <c r="T79" s="70"/>
      <c r="U79" s="69"/>
      <c r="V79" s="70"/>
      <c r="W79" s="69"/>
      <c r="X79" s="70"/>
      <c r="Y79" s="69"/>
      <c r="Z79" s="70"/>
    </row>
    <row r="80" spans="1:26" ht="16.5" customHeight="1" x14ac:dyDescent="0.25">
      <c r="A80" s="69"/>
      <c r="B80" s="82" t="s">
        <v>242</v>
      </c>
      <c r="C80" s="69">
        <v>0</v>
      </c>
      <c r="D80" s="70">
        <v>0</v>
      </c>
      <c r="E80" s="86"/>
      <c r="F80" s="70">
        <v>0</v>
      </c>
      <c r="G80" s="86"/>
      <c r="H80" s="70"/>
      <c r="I80" s="69">
        <v>0</v>
      </c>
      <c r="J80" s="70">
        <v>0</v>
      </c>
      <c r="K80" s="69" t="s">
        <v>235</v>
      </c>
      <c r="L80" s="70" t="s">
        <v>236</v>
      </c>
      <c r="M80" s="69"/>
      <c r="N80" s="70"/>
      <c r="O80" s="69"/>
      <c r="P80" s="70"/>
      <c r="Q80" s="69"/>
      <c r="R80" s="70"/>
      <c r="S80" s="69"/>
      <c r="T80" s="70"/>
      <c r="U80" s="69"/>
      <c r="V80" s="70"/>
      <c r="W80" s="69"/>
      <c r="X80" s="70"/>
      <c r="Y80" s="69"/>
      <c r="Z80" s="70"/>
    </row>
    <row r="81" spans="1:26" ht="16.5" customHeight="1" x14ac:dyDescent="0.25">
      <c r="A81" s="69"/>
      <c r="B81" s="82" t="s">
        <v>243</v>
      </c>
      <c r="C81" s="69">
        <v>0</v>
      </c>
      <c r="D81" s="70">
        <v>0</v>
      </c>
      <c r="E81" s="86"/>
      <c r="F81" s="70">
        <v>0</v>
      </c>
      <c r="G81" s="86"/>
      <c r="H81" s="70"/>
      <c r="I81" s="69">
        <v>0</v>
      </c>
      <c r="J81" s="70">
        <v>0</v>
      </c>
      <c r="K81" s="69" t="s">
        <v>235</v>
      </c>
      <c r="L81" s="70" t="s">
        <v>236</v>
      </c>
      <c r="M81" s="69"/>
      <c r="N81" s="70"/>
      <c r="O81" s="69"/>
      <c r="P81" s="70"/>
      <c r="Q81" s="69"/>
      <c r="R81" s="70"/>
      <c r="S81" s="69"/>
      <c r="T81" s="70"/>
      <c r="U81" s="69"/>
      <c r="V81" s="70"/>
      <c r="W81" s="69"/>
      <c r="X81" s="70"/>
      <c r="Y81" s="69"/>
      <c r="Z81" s="70"/>
    </row>
    <row r="82" spans="1:26" ht="16.5" customHeight="1" x14ac:dyDescent="0.25">
      <c r="A82" s="69"/>
      <c r="B82" s="82" t="s">
        <v>244</v>
      </c>
      <c r="C82" s="69">
        <v>0</v>
      </c>
      <c r="D82" s="70">
        <v>0</v>
      </c>
      <c r="E82" s="86"/>
      <c r="F82" s="70">
        <v>0</v>
      </c>
      <c r="G82" s="86"/>
      <c r="H82" s="70"/>
      <c r="I82" s="69">
        <v>0</v>
      </c>
      <c r="J82" s="70">
        <v>0</v>
      </c>
      <c r="K82" s="69" t="s">
        <v>235</v>
      </c>
      <c r="L82" s="70" t="s">
        <v>236</v>
      </c>
      <c r="M82" s="69"/>
      <c r="N82" s="70"/>
      <c r="O82" s="69"/>
      <c r="P82" s="70"/>
      <c r="Q82" s="69"/>
      <c r="R82" s="70"/>
      <c r="S82" s="69"/>
      <c r="T82" s="70"/>
      <c r="U82" s="69"/>
      <c r="V82" s="70"/>
      <c r="W82" s="69"/>
      <c r="X82" s="70"/>
      <c r="Y82" s="69"/>
      <c r="Z82" s="70"/>
    </row>
    <row r="83" spans="1:26" ht="16.5" customHeight="1" x14ac:dyDescent="0.25">
      <c r="A83" s="69"/>
      <c r="B83" s="84" t="s">
        <v>148</v>
      </c>
      <c r="C83" s="69">
        <v>0</v>
      </c>
      <c r="D83" s="70">
        <v>0</v>
      </c>
      <c r="E83" s="86"/>
      <c r="F83" s="70">
        <v>0</v>
      </c>
      <c r="G83" s="86"/>
      <c r="H83" s="70"/>
      <c r="I83" s="69">
        <v>0</v>
      </c>
      <c r="J83" s="70">
        <v>0</v>
      </c>
      <c r="K83" s="69" t="s">
        <v>235</v>
      </c>
      <c r="L83" s="70" t="s">
        <v>236</v>
      </c>
      <c r="M83" s="69"/>
      <c r="N83" s="70"/>
      <c r="O83" s="69"/>
      <c r="P83" s="70"/>
      <c r="Q83" s="69"/>
      <c r="R83" s="70"/>
      <c r="S83" s="69"/>
      <c r="T83" s="70"/>
      <c r="U83" s="69"/>
      <c r="V83" s="70"/>
      <c r="W83" s="69"/>
      <c r="X83" s="70"/>
      <c r="Y83" s="69"/>
      <c r="Z83" s="70"/>
    </row>
    <row r="84" spans="1:26" ht="16.5" customHeight="1" x14ac:dyDescent="0.25">
      <c r="A84" s="69"/>
      <c r="B84" s="85" t="s">
        <v>116</v>
      </c>
      <c r="C84" s="69">
        <v>0</v>
      </c>
      <c r="D84" s="70">
        <v>0</v>
      </c>
      <c r="E84" s="86"/>
      <c r="F84" s="70">
        <v>0</v>
      </c>
      <c r="G84" s="86"/>
      <c r="H84" s="70"/>
      <c r="I84" s="69">
        <v>0</v>
      </c>
      <c r="J84" s="70">
        <v>0</v>
      </c>
      <c r="K84" s="69" t="s">
        <v>235</v>
      </c>
      <c r="L84" s="70" t="s">
        <v>236</v>
      </c>
      <c r="M84" s="69"/>
      <c r="N84" s="70"/>
      <c r="O84" s="69"/>
      <c r="P84" s="70"/>
      <c r="Q84" s="69"/>
      <c r="R84" s="70"/>
      <c r="S84" s="69"/>
      <c r="T84" s="70"/>
      <c r="U84" s="69"/>
      <c r="V84" s="70"/>
      <c r="W84" s="69"/>
      <c r="X84" s="70"/>
      <c r="Y84" s="69"/>
      <c r="Z84" s="70"/>
    </row>
    <row r="85" spans="1:26" ht="16.5" customHeight="1" x14ac:dyDescent="0.25">
      <c r="A85" s="69"/>
      <c r="B85" s="82" t="s">
        <v>133</v>
      </c>
      <c r="C85" s="69">
        <v>0</v>
      </c>
      <c r="D85" s="70">
        <v>0</v>
      </c>
      <c r="E85" s="86"/>
      <c r="F85" s="70">
        <v>0</v>
      </c>
      <c r="G85" s="86"/>
      <c r="H85" s="70"/>
      <c r="I85" s="69">
        <v>0</v>
      </c>
      <c r="J85" s="70">
        <v>0</v>
      </c>
      <c r="K85" s="69" t="s">
        <v>235</v>
      </c>
      <c r="L85" s="70" t="s">
        <v>236</v>
      </c>
      <c r="M85" s="69"/>
      <c r="N85" s="70"/>
      <c r="O85" s="69"/>
      <c r="P85" s="70"/>
      <c r="Q85" s="69"/>
      <c r="R85" s="70"/>
      <c r="S85" s="69"/>
      <c r="T85" s="70"/>
      <c r="U85" s="69"/>
      <c r="V85" s="70"/>
      <c r="W85" s="69"/>
      <c r="X85" s="70"/>
      <c r="Y85" s="69"/>
      <c r="Z85" s="70"/>
    </row>
    <row r="86" spans="1:26" ht="16.5" customHeight="1" x14ac:dyDescent="0.25">
      <c r="A86" s="69"/>
      <c r="B86" s="82" t="s">
        <v>146</v>
      </c>
      <c r="C86" s="69">
        <v>0</v>
      </c>
      <c r="D86" s="70">
        <v>0</v>
      </c>
      <c r="E86" s="86"/>
      <c r="F86" s="70">
        <v>0</v>
      </c>
      <c r="G86" s="86"/>
      <c r="H86" s="70"/>
      <c r="I86" s="69">
        <v>0</v>
      </c>
      <c r="J86" s="70">
        <v>0</v>
      </c>
      <c r="K86" s="69" t="s">
        <v>235</v>
      </c>
      <c r="L86" s="70" t="s">
        <v>236</v>
      </c>
      <c r="M86" s="69"/>
      <c r="N86" s="70"/>
      <c r="O86" s="69"/>
      <c r="P86" s="70"/>
      <c r="Q86" s="69"/>
      <c r="R86" s="70"/>
      <c r="S86" s="69"/>
      <c r="T86" s="70"/>
      <c r="U86" s="69"/>
      <c r="V86" s="70"/>
      <c r="W86" s="69"/>
      <c r="X86" s="70"/>
      <c r="Y86" s="69"/>
      <c r="Z86" s="70"/>
    </row>
    <row r="87" spans="1:26" ht="16.5" customHeight="1" x14ac:dyDescent="0.25">
      <c r="A87" s="69"/>
      <c r="B87" s="82" t="s">
        <v>135</v>
      </c>
      <c r="C87" s="69">
        <v>0</v>
      </c>
      <c r="D87" s="70">
        <v>0</v>
      </c>
      <c r="E87" s="86"/>
      <c r="F87" s="70">
        <v>0</v>
      </c>
      <c r="G87" s="86"/>
      <c r="H87" s="70"/>
      <c r="I87" s="69">
        <v>0</v>
      </c>
      <c r="J87" s="70">
        <v>0</v>
      </c>
      <c r="K87" s="69" t="s">
        <v>235</v>
      </c>
      <c r="L87" s="70" t="s">
        <v>236</v>
      </c>
      <c r="M87" s="69"/>
      <c r="N87" s="70"/>
      <c r="O87" s="69"/>
      <c r="P87" s="70"/>
      <c r="Q87" s="69"/>
      <c r="R87" s="70"/>
      <c r="S87" s="69"/>
      <c r="T87" s="70"/>
      <c r="U87" s="69"/>
      <c r="V87" s="70"/>
      <c r="W87" s="69"/>
      <c r="X87" s="70"/>
      <c r="Y87" s="69"/>
      <c r="Z87" s="70"/>
    </row>
    <row r="88" spans="1:26" ht="16.5" customHeight="1" x14ac:dyDescent="0.25">
      <c r="A88" s="69"/>
      <c r="B88" s="82" t="s">
        <v>124</v>
      </c>
      <c r="C88" s="69">
        <v>0</v>
      </c>
      <c r="D88" s="70">
        <v>0</v>
      </c>
      <c r="E88" s="86"/>
      <c r="F88" s="70">
        <v>0</v>
      </c>
      <c r="G88" s="86"/>
      <c r="H88" s="70"/>
      <c r="I88" s="69">
        <v>0</v>
      </c>
      <c r="J88" s="70">
        <v>0</v>
      </c>
      <c r="K88" s="69" t="s">
        <v>235</v>
      </c>
      <c r="L88" s="70" t="s">
        <v>236</v>
      </c>
      <c r="M88" s="69"/>
      <c r="N88" s="70"/>
      <c r="O88" s="69"/>
      <c r="P88" s="70"/>
      <c r="Q88" s="69"/>
      <c r="R88" s="70"/>
      <c r="S88" s="69"/>
      <c r="T88" s="70"/>
      <c r="U88" s="69"/>
      <c r="V88" s="70"/>
      <c r="W88" s="69"/>
      <c r="X88" s="70"/>
      <c r="Y88" s="69"/>
      <c r="Z88" s="70"/>
    </row>
    <row r="89" spans="1:26" ht="16.5" customHeight="1" x14ac:dyDescent="0.25">
      <c r="A89" s="69"/>
      <c r="B89" s="82" t="s">
        <v>142</v>
      </c>
      <c r="C89" s="69">
        <v>0</v>
      </c>
      <c r="D89" s="70">
        <v>0</v>
      </c>
      <c r="E89" s="86"/>
      <c r="F89" s="70">
        <v>0</v>
      </c>
      <c r="G89" s="86"/>
      <c r="H89" s="70"/>
      <c r="I89" s="69">
        <v>0</v>
      </c>
      <c r="J89" s="70">
        <v>0</v>
      </c>
      <c r="K89" s="69" t="s">
        <v>235</v>
      </c>
      <c r="L89" s="70" t="s">
        <v>236</v>
      </c>
      <c r="M89" s="69"/>
      <c r="N89" s="70"/>
      <c r="O89" s="69"/>
      <c r="P89" s="70"/>
      <c r="Q89" s="69"/>
      <c r="R89" s="70"/>
      <c r="S89" s="69"/>
      <c r="T89" s="70"/>
      <c r="U89" s="69"/>
      <c r="V89" s="70"/>
      <c r="W89" s="69"/>
      <c r="X89" s="70"/>
      <c r="Y89" s="69"/>
      <c r="Z89" s="70"/>
    </row>
    <row r="90" spans="1:26" ht="16.5" customHeight="1" x14ac:dyDescent="0.25">
      <c r="A90" s="69"/>
      <c r="B90" s="82" t="s">
        <v>149</v>
      </c>
      <c r="C90" s="69">
        <v>0</v>
      </c>
      <c r="D90" s="70">
        <v>0</v>
      </c>
      <c r="E90" s="86"/>
      <c r="F90" s="70">
        <v>0</v>
      </c>
      <c r="G90" s="86"/>
      <c r="H90" s="70"/>
      <c r="I90" s="69">
        <v>0</v>
      </c>
      <c r="J90" s="70">
        <v>0</v>
      </c>
      <c r="K90" s="69" t="s">
        <v>235</v>
      </c>
      <c r="L90" s="70" t="s">
        <v>236</v>
      </c>
      <c r="M90" s="69"/>
      <c r="N90" s="70"/>
      <c r="O90" s="69"/>
      <c r="P90" s="70"/>
      <c r="Q90" s="69"/>
      <c r="R90" s="70"/>
      <c r="S90" s="69"/>
      <c r="T90" s="70"/>
      <c r="U90" s="69"/>
      <c r="V90" s="70"/>
      <c r="W90" s="69"/>
      <c r="X90" s="70"/>
      <c r="Y90" s="69"/>
      <c r="Z90" s="70"/>
    </row>
    <row r="91" spans="1:26" ht="16.5" customHeight="1" x14ac:dyDescent="0.25">
      <c r="A91" s="69"/>
      <c r="B91" s="82" t="s">
        <v>150</v>
      </c>
      <c r="C91" s="69">
        <v>0</v>
      </c>
      <c r="D91" s="70">
        <v>0</v>
      </c>
      <c r="E91" s="86"/>
      <c r="F91" s="70">
        <v>0</v>
      </c>
      <c r="G91" s="86"/>
      <c r="H91" s="70"/>
      <c r="I91" s="69">
        <v>0</v>
      </c>
      <c r="J91" s="70">
        <v>0</v>
      </c>
      <c r="K91" s="69" t="s">
        <v>235</v>
      </c>
      <c r="L91" s="70" t="s">
        <v>236</v>
      </c>
      <c r="M91" s="69"/>
      <c r="N91" s="70"/>
      <c r="O91" s="69"/>
      <c r="P91" s="70"/>
      <c r="Q91" s="69"/>
      <c r="R91" s="70"/>
      <c r="S91" s="69"/>
      <c r="T91" s="70"/>
      <c r="U91" s="69"/>
      <c r="V91" s="70"/>
      <c r="W91" s="69"/>
      <c r="X91" s="70"/>
      <c r="Y91" s="69"/>
      <c r="Z91" s="70"/>
    </row>
    <row r="92" spans="1:26" ht="16.5" customHeight="1" x14ac:dyDescent="0.25">
      <c r="A92" s="69"/>
      <c r="B92" s="82" t="s">
        <v>147</v>
      </c>
      <c r="C92" s="69">
        <v>0</v>
      </c>
      <c r="D92" s="70">
        <v>0</v>
      </c>
      <c r="E92" s="86"/>
      <c r="F92" s="70">
        <v>0</v>
      </c>
      <c r="G92" s="86"/>
      <c r="H92" s="70"/>
      <c r="I92" s="69">
        <v>0</v>
      </c>
      <c r="J92" s="70">
        <v>0</v>
      </c>
      <c r="K92" s="69" t="s">
        <v>235</v>
      </c>
      <c r="L92" s="70" t="s">
        <v>236</v>
      </c>
      <c r="M92" s="69"/>
      <c r="N92" s="70"/>
      <c r="O92" s="69"/>
      <c r="P92" s="70"/>
      <c r="Q92" s="69"/>
      <c r="R92" s="70"/>
      <c r="S92" s="69"/>
      <c r="T92" s="70"/>
      <c r="U92" s="69"/>
      <c r="V92" s="70"/>
      <c r="W92" s="69"/>
      <c r="X92" s="70"/>
      <c r="Y92" s="69"/>
      <c r="Z92" s="70"/>
    </row>
    <row r="93" spans="1:26" ht="16.5" customHeight="1" x14ac:dyDescent="0.25">
      <c r="A93" s="69"/>
      <c r="B93" s="82" t="s">
        <v>145</v>
      </c>
      <c r="C93" s="69">
        <v>0</v>
      </c>
      <c r="D93" s="70">
        <v>0</v>
      </c>
      <c r="E93" s="86"/>
      <c r="F93" s="70">
        <v>0</v>
      </c>
      <c r="G93" s="86"/>
      <c r="H93" s="70"/>
      <c r="I93" s="69">
        <v>0</v>
      </c>
      <c r="J93" s="70">
        <v>0</v>
      </c>
      <c r="K93" s="69" t="s">
        <v>235</v>
      </c>
      <c r="L93" s="70" t="s">
        <v>236</v>
      </c>
      <c r="M93" s="69"/>
      <c r="N93" s="70"/>
      <c r="O93" s="69"/>
      <c r="P93" s="70"/>
      <c r="Q93" s="69"/>
      <c r="R93" s="70"/>
      <c r="S93" s="69"/>
      <c r="T93" s="70"/>
      <c r="U93" s="69"/>
      <c r="V93" s="70"/>
      <c r="W93" s="69"/>
      <c r="X93" s="70"/>
      <c r="Y93" s="69"/>
      <c r="Z93" s="70"/>
    </row>
    <row r="94" spans="1:26" ht="16.5" customHeight="1" x14ac:dyDescent="0.25">
      <c r="A94" s="69"/>
      <c r="B94" s="82" t="s">
        <v>132</v>
      </c>
      <c r="C94" s="69">
        <v>0</v>
      </c>
      <c r="D94" s="70">
        <v>0</v>
      </c>
      <c r="E94" s="86"/>
      <c r="F94" s="70">
        <v>0</v>
      </c>
      <c r="G94" s="86"/>
      <c r="H94" s="70"/>
      <c r="I94" s="69">
        <v>0</v>
      </c>
      <c r="J94" s="70">
        <v>0</v>
      </c>
      <c r="K94" s="69" t="s">
        <v>235</v>
      </c>
      <c r="L94" s="70" t="s">
        <v>236</v>
      </c>
      <c r="M94" s="69"/>
      <c r="N94" s="70"/>
      <c r="O94" s="69"/>
      <c r="P94" s="70"/>
      <c r="Q94" s="69"/>
      <c r="R94" s="70"/>
      <c r="S94" s="69"/>
      <c r="T94" s="70"/>
      <c r="U94" s="69"/>
      <c r="V94" s="70"/>
      <c r="W94" s="69"/>
      <c r="X94" s="70"/>
      <c r="Y94" s="69"/>
      <c r="Z94" s="70"/>
    </row>
    <row r="95" spans="1:26" ht="16.5" customHeight="1" x14ac:dyDescent="0.25">
      <c r="A95" s="69"/>
      <c r="B95" s="82"/>
      <c r="C95" s="69"/>
      <c r="D95" s="70"/>
      <c r="E95" s="86"/>
      <c r="F95" s="70"/>
      <c r="G95" s="86"/>
      <c r="H95" s="70"/>
      <c r="I95" s="69"/>
      <c r="J95" s="70"/>
      <c r="K95" s="69"/>
      <c r="L95" s="70"/>
      <c r="M95" s="69"/>
      <c r="N95" s="70"/>
      <c r="O95" s="69"/>
      <c r="P95" s="70"/>
      <c r="Q95" s="69"/>
      <c r="R95" s="70"/>
      <c r="S95" s="69"/>
      <c r="T95" s="70"/>
      <c r="U95" s="69"/>
      <c r="V95" s="70"/>
      <c r="W95" s="69"/>
      <c r="X95" s="70"/>
      <c r="Y95" s="69"/>
      <c r="Z95" s="70"/>
    </row>
    <row r="96" spans="1:26" s="76" customFormat="1" ht="31.5" customHeight="1" x14ac:dyDescent="0.25">
      <c r="A96" s="77" t="s">
        <v>247</v>
      </c>
      <c r="B96" s="78"/>
      <c r="C96" s="88">
        <f>SUM(C97:C105)</f>
        <v>8.08</v>
      </c>
      <c r="D96" s="78">
        <f>SUM(D97:D105)</f>
        <v>292</v>
      </c>
      <c r="E96" s="79"/>
      <c r="F96" s="78">
        <f>SUM(F97:F105)</f>
        <v>2359.36</v>
      </c>
      <c r="G96" s="79"/>
      <c r="H96" s="78">
        <v>99264</v>
      </c>
      <c r="I96" s="78">
        <f>F96/H96</f>
        <v>2.3768536428110897E-2</v>
      </c>
      <c r="J96" s="78">
        <f>D96/H96</f>
        <v>2.9416505480335266E-3</v>
      </c>
      <c r="K96" s="81"/>
      <c r="L96" s="80"/>
      <c r="M96" s="81"/>
      <c r="N96" s="80"/>
      <c r="O96" s="81"/>
      <c r="P96" s="80"/>
      <c r="Q96" s="81"/>
      <c r="R96" s="80"/>
      <c r="S96" s="81"/>
      <c r="T96" s="80"/>
      <c r="U96" s="81"/>
      <c r="V96" s="80"/>
      <c r="W96" s="81"/>
      <c r="X96" s="80"/>
      <c r="Y96" s="81"/>
      <c r="Z96" s="80"/>
    </row>
    <row r="97" spans="1:26" ht="16.5" customHeight="1" x14ac:dyDescent="0.25">
      <c r="A97" s="69">
        <v>2016</v>
      </c>
      <c r="B97" s="82" t="s">
        <v>234</v>
      </c>
      <c r="C97" s="69">
        <v>0</v>
      </c>
      <c r="D97" s="70">
        <v>0</v>
      </c>
      <c r="E97" s="86"/>
      <c r="F97" s="70">
        <v>0</v>
      </c>
      <c r="G97" s="86"/>
      <c r="H97" s="70"/>
      <c r="I97" s="69">
        <v>0</v>
      </c>
      <c r="J97" s="70">
        <v>0</v>
      </c>
      <c r="K97" s="69" t="s">
        <v>235</v>
      </c>
      <c r="L97" s="70" t="s">
        <v>236</v>
      </c>
      <c r="M97" s="69"/>
      <c r="N97" s="70"/>
      <c r="O97" s="69"/>
      <c r="P97" s="70"/>
      <c r="Q97" s="69"/>
      <c r="R97" s="70"/>
      <c r="S97" s="69"/>
      <c r="T97" s="70"/>
      <c r="U97" s="69"/>
      <c r="V97" s="70"/>
      <c r="W97" s="69"/>
      <c r="X97" s="70"/>
      <c r="Y97" s="69"/>
      <c r="Z97" s="70"/>
    </row>
    <row r="98" spans="1:26" ht="16.5" customHeight="1" x14ac:dyDescent="0.25">
      <c r="A98" s="69"/>
      <c r="B98" s="82" t="s">
        <v>237</v>
      </c>
      <c r="C98" s="69">
        <v>0</v>
      </c>
      <c r="D98" s="70">
        <v>0</v>
      </c>
      <c r="E98" s="86"/>
      <c r="F98" s="70">
        <v>0</v>
      </c>
      <c r="G98" s="86"/>
      <c r="H98" s="70"/>
      <c r="I98" s="69">
        <v>0</v>
      </c>
      <c r="J98" s="70">
        <v>0</v>
      </c>
      <c r="K98" s="69" t="s">
        <v>235</v>
      </c>
      <c r="L98" s="70" t="s">
        <v>236</v>
      </c>
      <c r="M98" s="69"/>
      <c r="N98" s="70"/>
      <c r="O98" s="69"/>
      <c r="P98" s="70"/>
      <c r="Q98" s="69"/>
      <c r="R98" s="70"/>
      <c r="S98" s="69"/>
      <c r="T98" s="70"/>
      <c r="U98" s="69"/>
      <c r="V98" s="70"/>
      <c r="W98" s="69"/>
      <c r="X98" s="70"/>
      <c r="Y98" s="69"/>
      <c r="Z98" s="70"/>
    </row>
    <row r="99" spans="1:26" ht="41.25" customHeight="1" x14ac:dyDescent="0.25">
      <c r="A99" s="69"/>
      <c r="B99" s="82" t="s">
        <v>238</v>
      </c>
      <c r="C99" s="69">
        <v>8.08</v>
      </c>
      <c r="D99" s="70">
        <v>292</v>
      </c>
      <c r="E99" s="86">
        <v>0.5</v>
      </c>
      <c r="F99" s="70">
        <f>C99*D99</f>
        <v>2359.36</v>
      </c>
      <c r="G99" s="86">
        <f>C99*E99</f>
        <v>4.04</v>
      </c>
      <c r="H99" s="70">
        <v>96609</v>
      </c>
      <c r="I99" s="69">
        <f>F99/H99</f>
        <v>2.4421741245639641E-2</v>
      </c>
      <c r="J99" s="70">
        <f>D99/H99</f>
        <v>3.0224927284207477E-3</v>
      </c>
      <c r="K99" s="70" t="s">
        <v>248</v>
      </c>
      <c r="L99" s="70" t="s">
        <v>249</v>
      </c>
      <c r="M99" s="69"/>
      <c r="N99" s="70"/>
      <c r="O99" s="69"/>
      <c r="P99" s="70"/>
      <c r="Q99" s="69"/>
      <c r="R99" s="70"/>
      <c r="S99" s="69"/>
      <c r="T99" s="70"/>
      <c r="U99" s="69"/>
      <c r="V99" s="70"/>
      <c r="W99" s="69"/>
      <c r="X99" s="70"/>
      <c r="Y99" s="69"/>
      <c r="Z99" s="70"/>
    </row>
    <row r="100" spans="1:26" ht="16.5" customHeight="1" x14ac:dyDescent="0.25">
      <c r="A100" s="69"/>
      <c r="B100" s="84" t="s">
        <v>239</v>
      </c>
      <c r="C100" s="69">
        <v>0</v>
      </c>
      <c r="D100" s="70">
        <v>0</v>
      </c>
      <c r="E100" s="86"/>
      <c r="F100" s="70">
        <v>0</v>
      </c>
      <c r="G100" s="86"/>
      <c r="H100" s="70"/>
      <c r="I100" s="69">
        <v>0</v>
      </c>
      <c r="J100" s="70">
        <v>0</v>
      </c>
      <c r="K100" s="69" t="s">
        <v>235</v>
      </c>
      <c r="L100" s="70" t="s">
        <v>236</v>
      </c>
      <c r="M100" s="69"/>
      <c r="N100" s="70"/>
      <c r="O100" s="69"/>
      <c r="P100" s="70"/>
      <c r="Q100" s="69"/>
      <c r="R100" s="70"/>
      <c r="S100" s="69"/>
      <c r="T100" s="70"/>
      <c r="U100" s="69"/>
      <c r="V100" s="70"/>
      <c r="W100" s="69"/>
      <c r="X100" s="70"/>
      <c r="Y100" s="69"/>
      <c r="Z100" s="70"/>
    </row>
    <row r="101" spans="1:26" ht="16.5" customHeight="1" x14ac:dyDescent="0.25">
      <c r="A101" s="69"/>
      <c r="B101" s="85" t="s">
        <v>240</v>
      </c>
      <c r="C101" s="69">
        <v>0</v>
      </c>
      <c r="D101" s="70">
        <v>0</v>
      </c>
      <c r="E101" s="86"/>
      <c r="F101" s="70">
        <v>0</v>
      </c>
      <c r="G101" s="86"/>
      <c r="H101" s="70"/>
      <c r="I101" s="69">
        <v>0</v>
      </c>
      <c r="J101" s="70">
        <v>0</v>
      </c>
      <c r="K101" s="69" t="s">
        <v>235</v>
      </c>
      <c r="L101" s="70" t="s">
        <v>236</v>
      </c>
      <c r="M101" s="69"/>
      <c r="N101" s="70"/>
      <c r="O101" s="69"/>
      <c r="P101" s="70"/>
      <c r="Q101" s="69"/>
      <c r="R101" s="70"/>
      <c r="S101" s="69"/>
      <c r="T101" s="70"/>
      <c r="U101" s="69"/>
      <c r="V101" s="70"/>
      <c r="W101" s="69"/>
      <c r="X101" s="70"/>
      <c r="Y101" s="69"/>
      <c r="Z101" s="70"/>
    </row>
    <row r="102" spans="1:26" ht="16.5" customHeight="1" x14ac:dyDescent="0.25">
      <c r="A102" s="69"/>
      <c r="B102" s="82" t="s">
        <v>241</v>
      </c>
      <c r="C102" s="69">
        <v>0</v>
      </c>
      <c r="D102" s="70">
        <v>0</v>
      </c>
      <c r="E102" s="86"/>
      <c r="F102" s="70">
        <v>0</v>
      </c>
      <c r="G102" s="86"/>
      <c r="H102" s="70"/>
      <c r="I102" s="69">
        <v>0</v>
      </c>
      <c r="J102" s="70">
        <v>0</v>
      </c>
      <c r="K102" s="69" t="s">
        <v>235</v>
      </c>
      <c r="L102" s="70" t="s">
        <v>236</v>
      </c>
      <c r="M102" s="69"/>
      <c r="N102" s="70"/>
      <c r="O102" s="69"/>
      <c r="P102" s="70"/>
      <c r="Q102" s="69"/>
      <c r="R102" s="70"/>
      <c r="S102" s="69"/>
      <c r="T102" s="70"/>
      <c r="U102" s="69"/>
      <c r="V102" s="70"/>
      <c r="W102" s="69"/>
      <c r="X102" s="70"/>
      <c r="Y102" s="69"/>
      <c r="Z102" s="70"/>
    </row>
    <row r="103" spans="1:26" ht="16.5" customHeight="1" x14ac:dyDescent="0.25">
      <c r="A103" s="69"/>
      <c r="B103" s="82" t="s">
        <v>242</v>
      </c>
      <c r="C103" s="69">
        <v>0</v>
      </c>
      <c r="D103" s="70">
        <v>0</v>
      </c>
      <c r="E103" s="86"/>
      <c r="F103" s="70">
        <v>0</v>
      </c>
      <c r="G103" s="86"/>
      <c r="H103" s="70"/>
      <c r="I103" s="69">
        <v>0</v>
      </c>
      <c r="J103" s="70">
        <v>0</v>
      </c>
      <c r="K103" s="69" t="s">
        <v>235</v>
      </c>
      <c r="L103" s="70" t="s">
        <v>236</v>
      </c>
      <c r="M103" s="69"/>
      <c r="N103" s="70"/>
      <c r="O103" s="69"/>
      <c r="P103" s="70"/>
      <c r="Q103" s="69"/>
      <c r="R103" s="70"/>
      <c r="S103" s="69"/>
      <c r="T103" s="70"/>
      <c r="U103" s="69"/>
      <c r="V103" s="70"/>
      <c r="W103" s="69"/>
      <c r="X103" s="70"/>
      <c r="Y103" s="69"/>
      <c r="Z103" s="70"/>
    </row>
    <row r="104" spans="1:26" ht="16.5" customHeight="1" x14ac:dyDescent="0.25">
      <c r="A104" s="69"/>
      <c r="B104" s="82" t="s">
        <v>243</v>
      </c>
      <c r="C104" s="69">
        <v>0</v>
      </c>
      <c r="D104" s="70">
        <v>0</v>
      </c>
      <c r="E104" s="86"/>
      <c r="F104" s="70">
        <v>0</v>
      </c>
      <c r="G104" s="86"/>
      <c r="H104" s="70"/>
      <c r="I104" s="69">
        <v>0</v>
      </c>
      <c r="J104" s="70">
        <v>0</v>
      </c>
      <c r="K104" s="69" t="s">
        <v>235</v>
      </c>
      <c r="L104" s="70" t="s">
        <v>236</v>
      </c>
      <c r="M104" s="69"/>
      <c r="N104" s="70"/>
      <c r="O104" s="69"/>
      <c r="P104" s="70"/>
      <c r="Q104" s="69"/>
      <c r="R104" s="70"/>
      <c r="S104" s="69"/>
      <c r="T104" s="70"/>
      <c r="U104" s="69"/>
      <c r="V104" s="70"/>
      <c r="W104" s="69"/>
      <c r="X104" s="70"/>
      <c r="Y104" s="69"/>
      <c r="Z104" s="70"/>
    </row>
    <row r="105" spans="1:26" ht="16.5" customHeight="1" x14ac:dyDescent="0.25">
      <c r="A105" s="69"/>
      <c r="B105" s="82" t="s">
        <v>244</v>
      </c>
      <c r="C105" s="69">
        <v>0</v>
      </c>
      <c r="D105" s="70">
        <v>0</v>
      </c>
      <c r="E105" s="86"/>
      <c r="F105" s="70">
        <v>0</v>
      </c>
      <c r="G105" s="86"/>
      <c r="H105" s="70"/>
      <c r="I105" s="69">
        <v>0</v>
      </c>
      <c r="J105" s="70">
        <v>0</v>
      </c>
      <c r="K105" s="69" t="s">
        <v>235</v>
      </c>
      <c r="L105" s="70" t="s">
        <v>236</v>
      </c>
      <c r="M105" s="69"/>
      <c r="N105" s="70"/>
      <c r="O105" s="69"/>
      <c r="P105" s="70"/>
      <c r="Q105" s="69"/>
      <c r="R105" s="70"/>
      <c r="S105" s="69"/>
      <c r="T105" s="70"/>
      <c r="U105" s="69"/>
      <c r="V105" s="70"/>
      <c r="W105" s="69"/>
      <c r="X105" s="70"/>
      <c r="Y105" s="69"/>
      <c r="Z105" s="70"/>
    </row>
    <row r="106" spans="1:26" ht="16.5" customHeight="1" x14ac:dyDescent="0.25">
      <c r="A106" s="69"/>
      <c r="B106" s="84" t="s">
        <v>148</v>
      </c>
      <c r="C106" s="69">
        <v>0</v>
      </c>
      <c r="D106" s="70">
        <v>0</v>
      </c>
      <c r="E106" s="86"/>
      <c r="F106" s="70">
        <v>0</v>
      </c>
      <c r="G106" s="86"/>
      <c r="H106" s="70"/>
      <c r="I106" s="69">
        <v>0</v>
      </c>
      <c r="J106" s="70">
        <v>0</v>
      </c>
      <c r="K106" s="69" t="s">
        <v>235</v>
      </c>
      <c r="L106" s="70" t="s">
        <v>236</v>
      </c>
      <c r="M106" s="69"/>
      <c r="N106" s="70"/>
      <c r="O106" s="69"/>
      <c r="P106" s="70"/>
      <c r="Q106" s="69"/>
      <c r="R106" s="70"/>
      <c r="S106" s="69"/>
      <c r="T106" s="70"/>
      <c r="U106" s="69"/>
      <c r="V106" s="70"/>
      <c r="W106" s="69"/>
      <c r="X106" s="70"/>
      <c r="Y106" s="69"/>
      <c r="Z106" s="70"/>
    </row>
    <row r="107" spans="1:26" ht="16.5" customHeight="1" x14ac:dyDescent="0.25">
      <c r="A107" s="69"/>
      <c r="B107" s="85" t="s">
        <v>116</v>
      </c>
      <c r="C107" s="69">
        <v>0</v>
      </c>
      <c r="D107" s="70">
        <v>0</v>
      </c>
      <c r="E107" s="86"/>
      <c r="F107" s="70">
        <v>0</v>
      </c>
      <c r="G107" s="86"/>
      <c r="H107" s="70"/>
      <c r="I107" s="69">
        <v>0</v>
      </c>
      <c r="J107" s="70">
        <v>0</v>
      </c>
      <c r="K107" s="69" t="s">
        <v>235</v>
      </c>
      <c r="L107" s="70" t="s">
        <v>236</v>
      </c>
      <c r="M107" s="69"/>
      <c r="N107" s="70"/>
      <c r="O107" s="69"/>
      <c r="P107" s="70"/>
      <c r="Q107" s="69"/>
      <c r="R107" s="70"/>
      <c r="S107" s="69"/>
      <c r="T107" s="70"/>
      <c r="U107" s="69"/>
      <c r="V107" s="70"/>
      <c r="W107" s="69"/>
      <c r="X107" s="70"/>
      <c r="Y107" s="69"/>
      <c r="Z107" s="70"/>
    </row>
    <row r="108" spans="1:26" ht="16.5" customHeight="1" x14ac:dyDescent="0.25">
      <c r="A108" s="69"/>
      <c r="B108" s="82" t="s">
        <v>133</v>
      </c>
      <c r="C108" s="69">
        <v>0</v>
      </c>
      <c r="D108" s="70">
        <v>0</v>
      </c>
      <c r="E108" s="86"/>
      <c r="F108" s="70">
        <v>0</v>
      </c>
      <c r="G108" s="86"/>
      <c r="H108" s="70"/>
      <c r="I108" s="69">
        <v>0</v>
      </c>
      <c r="J108" s="70">
        <v>0</v>
      </c>
      <c r="K108" s="69" t="s">
        <v>235</v>
      </c>
      <c r="L108" s="70" t="s">
        <v>236</v>
      </c>
      <c r="M108" s="69"/>
      <c r="N108" s="70"/>
      <c r="O108" s="69"/>
      <c r="P108" s="70"/>
      <c r="Q108" s="69"/>
      <c r="R108" s="70"/>
      <c r="S108" s="69"/>
      <c r="T108" s="70"/>
      <c r="U108" s="69"/>
      <c r="V108" s="70"/>
      <c r="W108" s="69"/>
      <c r="X108" s="70"/>
      <c r="Y108" s="69"/>
      <c r="Z108" s="70"/>
    </row>
    <row r="109" spans="1:26" ht="16.5" customHeight="1" x14ac:dyDescent="0.25">
      <c r="A109" s="69"/>
      <c r="B109" s="82" t="s">
        <v>146</v>
      </c>
      <c r="C109" s="69">
        <v>0</v>
      </c>
      <c r="D109" s="70">
        <v>0</v>
      </c>
      <c r="E109" s="86"/>
      <c r="F109" s="70">
        <v>0</v>
      </c>
      <c r="G109" s="86"/>
      <c r="H109" s="70"/>
      <c r="I109" s="69">
        <v>0</v>
      </c>
      <c r="J109" s="70">
        <v>0</v>
      </c>
      <c r="K109" s="69" t="s">
        <v>235</v>
      </c>
      <c r="L109" s="70" t="s">
        <v>236</v>
      </c>
      <c r="M109" s="69"/>
      <c r="N109" s="70"/>
      <c r="O109" s="69"/>
      <c r="P109" s="70"/>
      <c r="Q109" s="69"/>
      <c r="R109" s="70"/>
      <c r="S109" s="69"/>
      <c r="T109" s="70"/>
      <c r="U109" s="69"/>
      <c r="V109" s="70"/>
      <c r="W109" s="69"/>
      <c r="X109" s="70"/>
      <c r="Y109" s="69"/>
      <c r="Z109" s="70"/>
    </row>
    <row r="110" spans="1:26" ht="16.5" customHeight="1" x14ac:dyDescent="0.25">
      <c r="A110" s="69"/>
      <c r="B110" s="82" t="s">
        <v>135</v>
      </c>
      <c r="C110" s="69">
        <v>0</v>
      </c>
      <c r="D110" s="70">
        <v>0</v>
      </c>
      <c r="E110" s="86"/>
      <c r="F110" s="70">
        <v>0</v>
      </c>
      <c r="G110" s="86"/>
      <c r="H110" s="70"/>
      <c r="I110" s="69">
        <v>0</v>
      </c>
      <c r="J110" s="70">
        <v>0</v>
      </c>
      <c r="K110" s="69" t="s">
        <v>235</v>
      </c>
      <c r="L110" s="70" t="s">
        <v>236</v>
      </c>
      <c r="M110" s="69"/>
      <c r="N110" s="70"/>
      <c r="O110" s="69"/>
      <c r="P110" s="70"/>
      <c r="Q110" s="69"/>
      <c r="R110" s="70"/>
      <c r="S110" s="69"/>
      <c r="T110" s="70"/>
      <c r="U110" s="69"/>
      <c r="V110" s="70"/>
      <c r="W110" s="69"/>
      <c r="X110" s="70"/>
      <c r="Y110" s="69"/>
      <c r="Z110" s="70"/>
    </row>
    <row r="111" spans="1:26" ht="16.5" customHeight="1" x14ac:dyDescent="0.25">
      <c r="A111" s="69"/>
      <c r="B111" s="82" t="s">
        <v>124</v>
      </c>
      <c r="C111" s="69">
        <v>0</v>
      </c>
      <c r="D111" s="70">
        <v>0</v>
      </c>
      <c r="E111" s="86"/>
      <c r="F111" s="70">
        <v>0</v>
      </c>
      <c r="G111" s="86"/>
      <c r="H111" s="70"/>
      <c r="I111" s="69">
        <v>0</v>
      </c>
      <c r="J111" s="70">
        <v>0</v>
      </c>
      <c r="K111" s="69" t="s">
        <v>235</v>
      </c>
      <c r="L111" s="70" t="s">
        <v>236</v>
      </c>
      <c r="M111" s="69"/>
      <c r="N111" s="70"/>
      <c r="O111" s="69"/>
      <c r="P111" s="70"/>
      <c r="Q111" s="69"/>
      <c r="R111" s="70"/>
      <c r="S111" s="69"/>
      <c r="T111" s="70"/>
      <c r="U111" s="69"/>
      <c r="V111" s="70"/>
      <c r="W111" s="69"/>
      <c r="X111" s="70"/>
      <c r="Y111" s="69"/>
      <c r="Z111" s="70"/>
    </row>
    <row r="112" spans="1:26" ht="16.5" customHeight="1" x14ac:dyDescent="0.25">
      <c r="A112" s="69"/>
      <c r="B112" s="82" t="s">
        <v>142</v>
      </c>
      <c r="C112" s="69">
        <v>0</v>
      </c>
      <c r="D112" s="70">
        <v>0</v>
      </c>
      <c r="E112" s="86"/>
      <c r="F112" s="70">
        <v>0</v>
      </c>
      <c r="G112" s="86"/>
      <c r="H112" s="70"/>
      <c r="I112" s="69">
        <v>0</v>
      </c>
      <c r="J112" s="70">
        <v>0</v>
      </c>
      <c r="K112" s="69" t="s">
        <v>235</v>
      </c>
      <c r="L112" s="70" t="s">
        <v>236</v>
      </c>
      <c r="M112" s="69"/>
      <c r="N112" s="70"/>
      <c r="O112" s="69"/>
      <c r="P112" s="70"/>
      <c r="Q112" s="69"/>
      <c r="R112" s="70"/>
      <c r="S112" s="69"/>
      <c r="T112" s="70"/>
      <c r="U112" s="69"/>
      <c r="V112" s="70"/>
      <c r="W112" s="69"/>
      <c r="X112" s="70"/>
      <c r="Y112" s="69"/>
      <c r="Z112" s="70"/>
    </row>
    <row r="113" spans="1:26" ht="16.5" customHeight="1" x14ac:dyDescent="0.25">
      <c r="A113" s="69"/>
      <c r="B113" s="82" t="s">
        <v>149</v>
      </c>
      <c r="C113" s="69">
        <v>0</v>
      </c>
      <c r="D113" s="70">
        <v>0</v>
      </c>
      <c r="E113" s="86"/>
      <c r="F113" s="70">
        <v>0</v>
      </c>
      <c r="G113" s="86"/>
      <c r="H113" s="70"/>
      <c r="I113" s="69">
        <v>0</v>
      </c>
      <c r="J113" s="70">
        <v>0</v>
      </c>
      <c r="K113" s="69" t="s">
        <v>235</v>
      </c>
      <c r="L113" s="70" t="s">
        <v>236</v>
      </c>
      <c r="M113" s="69"/>
      <c r="N113" s="70"/>
      <c r="O113" s="69"/>
      <c r="P113" s="70"/>
      <c r="Q113" s="69"/>
      <c r="R113" s="70"/>
      <c r="S113" s="69"/>
      <c r="T113" s="70"/>
      <c r="U113" s="69"/>
      <c r="V113" s="70"/>
      <c r="W113" s="69"/>
      <c r="X113" s="70"/>
      <c r="Y113" s="69"/>
      <c r="Z113" s="70"/>
    </row>
    <row r="114" spans="1:26" ht="16.5" customHeight="1" x14ac:dyDescent="0.25">
      <c r="A114" s="69"/>
      <c r="B114" s="82" t="s">
        <v>150</v>
      </c>
      <c r="C114" s="69">
        <v>0</v>
      </c>
      <c r="D114" s="70">
        <v>0</v>
      </c>
      <c r="E114" s="86"/>
      <c r="F114" s="70">
        <v>0</v>
      </c>
      <c r="G114" s="86"/>
      <c r="H114" s="70"/>
      <c r="I114" s="69">
        <v>0</v>
      </c>
      <c r="J114" s="70">
        <v>0</v>
      </c>
      <c r="K114" s="69" t="s">
        <v>235</v>
      </c>
      <c r="L114" s="70" t="s">
        <v>236</v>
      </c>
      <c r="M114" s="69"/>
      <c r="N114" s="70"/>
      <c r="O114" s="69"/>
      <c r="P114" s="70"/>
      <c r="Q114" s="69"/>
      <c r="R114" s="70"/>
      <c r="S114" s="69"/>
      <c r="T114" s="70"/>
      <c r="U114" s="69"/>
      <c r="V114" s="70"/>
      <c r="W114" s="69"/>
      <c r="X114" s="70"/>
      <c r="Y114" s="69"/>
      <c r="Z114" s="70"/>
    </row>
    <row r="115" spans="1:26" ht="16.5" customHeight="1" x14ac:dyDescent="0.25">
      <c r="A115" s="69"/>
      <c r="B115" s="82" t="s">
        <v>147</v>
      </c>
      <c r="C115" s="69">
        <v>0</v>
      </c>
      <c r="D115" s="70">
        <v>0</v>
      </c>
      <c r="E115" s="86"/>
      <c r="F115" s="70">
        <v>0</v>
      </c>
      <c r="G115" s="86"/>
      <c r="H115" s="70"/>
      <c r="I115" s="69">
        <v>0</v>
      </c>
      <c r="J115" s="70">
        <v>0</v>
      </c>
      <c r="K115" s="69" t="s">
        <v>235</v>
      </c>
      <c r="L115" s="70" t="s">
        <v>236</v>
      </c>
      <c r="M115" s="69"/>
      <c r="N115" s="70"/>
      <c r="O115" s="69"/>
      <c r="P115" s="70"/>
      <c r="Q115" s="69"/>
      <c r="R115" s="70"/>
      <c r="S115" s="69"/>
      <c r="T115" s="70"/>
      <c r="U115" s="69"/>
      <c r="V115" s="70"/>
      <c r="W115" s="69"/>
      <c r="X115" s="70"/>
      <c r="Y115" s="69"/>
      <c r="Z115" s="70"/>
    </row>
    <row r="116" spans="1:26" ht="16.5" customHeight="1" x14ac:dyDescent="0.25">
      <c r="A116" s="69"/>
      <c r="B116" s="82" t="s">
        <v>145</v>
      </c>
      <c r="C116" s="69">
        <v>0</v>
      </c>
      <c r="D116" s="70">
        <v>0</v>
      </c>
      <c r="E116" s="86"/>
      <c r="F116" s="70">
        <v>0</v>
      </c>
      <c r="G116" s="86"/>
      <c r="H116" s="70"/>
      <c r="I116" s="69">
        <v>0</v>
      </c>
      <c r="J116" s="70">
        <v>0</v>
      </c>
      <c r="K116" s="69" t="s">
        <v>235</v>
      </c>
      <c r="L116" s="70" t="s">
        <v>236</v>
      </c>
      <c r="M116" s="69"/>
      <c r="N116" s="70"/>
      <c r="O116" s="69"/>
      <c r="P116" s="70"/>
      <c r="Q116" s="69"/>
      <c r="R116" s="70"/>
      <c r="S116" s="69"/>
      <c r="T116" s="70"/>
      <c r="U116" s="69"/>
      <c r="V116" s="70"/>
      <c r="W116" s="69"/>
      <c r="X116" s="70"/>
      <c r="Y116" s="69"/>
      <c r="Z116" s="70"/>
    </row>
    <row r="117" spans="1:26" ht="16.5" customHeight="1" x14ac:dyDescent="0.25">
      <c r="A117" s="69"/>
      <c r="B117" s="82" t="s">
        <v>132</v>
      </c>
      <c r="C117" s="69">
        <v>0</v>
      </c>
      <c r="D117" s="70">
        <v>0</v>
      </c>
      <c r="E117" s="86"/>
      <c r="F117" s="70">
        <v>0</v>
      </c>
      <c r="G117" s="86"/>
      <c r="H117" s="70"/>
      <c r="I117" s="69">
        <v>0</v>
      </c>
      <c r="J117" s="70">
        <v>0</v>
      </c>
      <c r="K117" s="69" t="s">
        <v>235</v>
      </c>
      <c r="L117" s="70" t="s">
        <v>236</v>
      </c>
      <c r="M117" s="69"/>
      <c r="N117" s="70"/>
      <c r="O117" s="69"/>
      <c r="P117" s="70"/>
      <c r="Q117" s="69"/>
      <c r="R117" s="70"/>
      <c r="S117" s="69"/>
      <c r="T117" s="70"/>
      <c r="U117" s="69"/>
      <c r="V117" s="70"/>
      <c r="W117" s="69"/>
      <c r="X117" s="70"/>
      <c r="Y117" s="69"/>
      <c r="Z117" s="70"/>
    </row>
    <row r="118" spans="1:26" ht="16.5" customHeight="1" x14ac:dyDescent="0.25">
      <c r="A118" s="69"/>
      <c r="B118" s="70"/>
      <c r="C118" s="69"/>
      <c r="D118" s="70"/>
      <c r="E118" s="86"/>
      <c r="F118" s="70"/>
      <c r="G118" s="86"/>
      <c r="H118" s="70"/>
      <c r="I118" s="69"/>
      <c r="J118" s="70"/>
      <c r="K118" s="69"/>
      <c r="L118" s="70"/>
      <c r="M118" s="69"/>
      <c r="N118" s="70"/>
      <c r="O118" s="69"/>
      <c r="P118" s="70"/>
      <c r="Q118" s="69"/>
      <c r="R118" s="70"/>
      <c r="S118" s="69"/>
      <c r="T118" s="70"/>
      <c r="U118" s="69"/>
      <c r="V118" s="70"/>
      <c r="W118" s="69"/>
      <c r="X118" s="70"/>
      <c r="Y118" s="69"/>
      <c r="Z118" s="70"/>
    </row>
    <row r="119" spans="1:26" s="76" customFormat="1" ht="30.75" customHeight="1" x14ac:dyDescent="0.25">
      <c r="A119" s="77" t="s">
        <v>250</v>
      </c>
      <c r="B119" s="78"/>
      <c r="C119" s="89">
        <f>SUM(C120:C142)</f>
        <v>3.52</v>
      </c>
      <c r="D119" s="78">
        <f>SUM(D120:D143)</f>
        <v>204</v>
      </c>
      <c r="E119" s="79"/>
      <c r="F119" s="78">
        <f>SUM(F120:F143)</f>
        <v>718.08</v>
      </c>
      <c r="G119" s="79"/>
      <c r="H119" s="78">
        <v>96609</v>
      </c>
      <c r="I119" s="90">
        <f>F119/H119</f>
        <v>7.432847871316337E-3</v>
      </c>
      <c r="J119" s="78">
        <f>D119/H119</f>
        <v>2.1116045088966865E-3</v>
      </c>
      <c r="K119" s="81"/>
      <c r="L119" s="80"/>
      <c r="M119" s="81"/>
      <c r="N119" s="80"/>
      <c r="O119" s="81"/>
      <c r="P119" s="80"/>
      <c r="Q119" s="81"/>
      <c r="R119" s="80"/>
      <c r="S119" s="81"/>
      <c r="T119" s="80"/>
      <c r="U119" s="81"/>
      <c r="V119" s="80"/>
      <c r="W119" s="81"/>
      <c r="X119" s="80"/>
      <c r="Y119" s="81"/>
      <c r="Z119" s="80"/>
    </row>
    <row r="120" spans="1:26" ht="16.5" customHeight="1" x14ac:dyDescent="0.25">
      <c r="A120" s="91">
        <v>2015</v>
      </c>
      <c r="B120" s="82" t="s">
        <v>234</v>
      </c>
      <c r="C120" s="69">
        <v>0</v>
      </c>
      <c r="D120" s="70">
        <v>0</v>
      </c>
      <c r="E120" s="86"/>
      <c r="F120" s="70">
        <v>0</v>
      </c>
      <c r="G120" s="86"/>
      <c r="H120" s="70"/>
      <c r="I120" s="69">
        <v>0</v>
      </c>
      <c r="J120" s="70">
        <v>0</v>
      </c>
      <c r="K120" s="69" t="s">
        <v>235</v>
      </c>
      <c r="L120" s="70" t="s">
        <v>236</v>
      </c>
      <c r="M120" s="69"/>
      <c r="N120" s="70"/>
      <c r="O120" s="69"/>
      <c r="P120" s="70"/>
      <c r="Q120" s="69"/>
      <c r="R120" s="70"/>
      <c r="S120" s="69"/>
      <c r="T120" s="70"/>
      <c r="U120" s="69"/>
      <c r="V120" s="70"/>
      <c r="W120" s="69"/>
      <c r="X120" s="70"/>
      <c r="Y120" s="69"/>
      <c r="Z120" s="70"/>
    </row>
    <row r="121" spans="1:26" ht="16.5" customHeight="1" x14ac:dyDescent="0.25">
      <c r="A121" s="91"/>
      <c r="B121" s="82" t="s">
        <v>237</v>
      </c>
      <c r="C121" s="69">
        <v>0</v>
      </c>
      <c r="D121" s="70">
        <v>0</v>
      </c>
      <c r="E121" s="86"/>
      <c r="F121" s="70">
        <v>0</v>
      </c>
      <c r="G121" s="86"/>
      <c r="H121" s="70"/>
      <c r="I121" s="69">
        <v>0</v>
      </c>
      <c r="J121" s="70">
        <v>0</v>
      </c>
      <c r="K121" s="69" t="s">
        <v>235</v>
      </c>
      <c r="L121" s="70" t="s">
        <v>236</v>
      </c>
      <c r="M121" s="69"/>
      <c r="N121" s="70"/>
      <c r="O121" s="69"/>
      <c r="P121" s="70"/>
      <c r="Q121" s="69"/>
      <c r="R121" s="70"/>
      <c r="S121" s="69"/>
      <c r="T121" s="70"/>
      <c r="U121" s="69"/>
      <c r="V121" s="70"/>
      <c r="W121" s="69"/>
      <c r="X121" s="70"/>
      <c r="Y121" s="69"/>
      <c r="Z121" s="70"/>
    </row>
    <row r="122" spans="1:26" ht="37.5" customHeight="1" x14ac:dyDescent="0.25">
      <c r="A122" s="91"/>
      <c r="B122" s="82" t="s">
        <v>238</v>
      </c>
      <c r="C122" s="69">
        <v>3.52</v>
      </c>
      <c r="D122" s="70">
        <v>204</v>
      </c>
      <c r="E122" s="86">
        <v>0.127</v>
      </c>
      <c r="F122" s="70">
        <f>C122*D122</f>
        <v>718.08</v>
      </c>
      <c r="G122" s="86">
        <f>C122*E122</f>
        <v>0.44703999999999999</v>
      </c>
      <c r="H122" s="70">
        <v>96609</v>
      </c>
      <c r="I122" s="69">
        <f>F122/H122</f>
        <v>7.432847871316337E-3</v>
      </c>
      <c r="J122" s="70">
        <f>D122/H122</f>
        <v>2.1116045088966865E-3</v>
      </c>
      <c r="K122" s="70" t="s">
        <v>251</v>
      </c>
      <c r="L122" s="70" t="s">
        <v>249</v>
      </c>
      <c r="M122" s="69"/>
      <c r="N122" s="70"/>
      <c r="O122" s="69"/>
      <c r="P122" s="70"/>
      <c r="Q122" s="69"/>
      <c r="R122" s="70"/>
      <c r="S122" s="69"/>
      <c r="T122" s="70"/>
      <c r="U122" s="69"/>
      <c r="V122" s="70"/>
      <c r="W122" s="69"/>
      <c r="X122" s="70"/>
      <c r="Y122" s="69"/>
      <c r="Z122" s="70"/>
    </row>
    <row r="123" spans="1:26" ht="16.5" customHeight="1" x14ac:dyDescent="0.25">
      <c r="A123" s="91"/>
      <c r="B123" s="84" t="s">
        <v>239</v>
      </c>
      <c r="C123" s="69">
        <v>0</v>
      </c>
      <c r="D123" s="70">
        <v>0</v>
      </c>
      <c r="E123" s="86"/>
      <c r="F123" s="70">
        <v>0</v>
      </c>
      <c r="G123" s="86"/>
      <c r="H123" s="70"/>
      <c r="I123" s="69">
        <v>0</v>
      </c>
      <c r="J123" s="70">
        <v>0</v>
      </c>
      <c r="K123" s="69" t="s">
        <v>235</v>
      </c>
      <c r="L123" s="70" t="s">
        <v>236</v>
      </c>
      <c r="M123" s="69"/>
      <c r="N123" s="70"/>
      <c r="O123" s="69"/>
      <c r="P123" s="70"/>
      <c r="Q123" s="69"/>
      <c r="R123" s="70"/>
      <c r="S123" s="69"/>
      <c r="T123" s="70"/>
      <c r="U123" s="69"/>
      <c r="V123" s="70"/>
      <c r="W123" s="69"/>
      <c r="X123" s="70"/>
      <c r="Y123" s="69"/>
      <c r="Z123" s="70"/>
    </row>
    <row r="124" spans="1:26" ht="16.5" customHeight="1" x14ac:dyDescent="0.25">
      <c r="A124" s="91"/>
      <c r="B124" s="85" t="s">
        <v>240</v>
      </c>
      <c r="C124" s="69">
        <v>0</v>
      </c>
      <c r="D124" s="70">
        <v>0</v>
      </c>
      <c r="E124" s="86"/>
      <c r="F124" s="70">
        <v>0</v>
      </c>
      <c r="G124" s="86"/>
      <c r="H124" s="70"/>
      <c r="I124" s="69">
        <v>0</v>
      </c>
      <c r="J124" s="70">
        <v>0</v>
      </c>
      <c r="K124" s="69" t="s">
        <v>235</v>
      </c>
      <c r="L124" s="70" t="s">
        <v>236</v>
      </c>
      <c r="M124" s="69"/>
      <c r="N124" s="70"/>
      <c r="O124" s="69"/>
      <c r="P124" s="70"/>
      <c r="Q124" s="69"/>
      <c r="R124" s="70"/>
      <c r="S124" s="69"/>
      <c r="T124" s="70"/>
      <c r="U124" s="69"/>
      <c r="V124" s="70"/>
      <c r="W124" s="69"/>
      <c r="X124" s="70"/>
      <c r="Y124" s="69"/>
      <c r="Z124" s="70"/>
    </row>
    <row r="125" spans="1:26" ht="16.5" customHeight="1" x14ac:dyDescent="0.25">
      <c r="A125" s="91"/>
      <c r="B125" s="82" t="s">
        <v>241</v>
      </c>
      <c r="C125" s="69">
        <v>0</v>
      </c>
      <c r="D125" s="70">
        <v>0</v>
      </c>
      <c r="E125" s="86"/>
      <c r="F125" s="70">
        <v>0</v>
      </c>
      <c r="G125" s="86"/>
      <c r="H125" s="70"/>
      <c r="I125" s="69">
        <v>0</v>
      </c>
      <c r="J125" s="70">
        <v>0</v>
      </c>
      <c r="K125" s="69" t="s">
        <v>235</v>
      </c>
      <c r="L125" s="70" t="s">
        <v>236</v>
      </c>
      <c r="M125" s="69"/>
      <c r="N125" s="70"/>
      <c r="O125" s="69"/>
      <c r="P125" s="70"/>
      <c r="Q125" s="69"/>
      <c r="R125" s="70"/>
      <c r="S125" s="69"/>
      <c r="T125" s="70"/>
      <c r="U125" s="69"/>
      <c r="V125" s="70"/>
      <c r="W125" s="69"/>
      <c r="X125" s="70"/>
      <c r="Y125" s="69"/>
      <c r="Z125" s="70"/>
    </row>
    <row r="126" spans="1:26" ht="16.5" customHeight="1" x14ac:dyDescent="0.25">
      <c r="A126" s="91"/>
      <c r="B126" s="82" t="s">
        <v>242</v>
      </c>
      <c r="C126" s="69">
        <v>0</v>
      </c>
      <c r="D126" s="70">
        <v>0</v>
      </c>
      <c r="E126" s="86"/>
      <c r="F126" s="70">
        <v>0</v>
      </c>
      <c r="G126" s="86"/>
      <c r="H126" s="70"/>
      <c r="I126" s="69">
        <v>0</v>
      </c>
      <c r="J126" s="70">
        <v>0</v>
      </c>
      <c r="K126" s="69" t="s">
        <v>235</v>
      </c>
      <c r="L126" s="70" t="s">
        <v>236</v>
      </c>
      <c r="M126" s="69"/>
      <c r="N126" s="70"/>
      <c r="O126" s="69"/>
      <c r="P126" s="70"/>
      <c r="Q126" s="69"/>
      <c r="R126" s="70"/>
      <c r="S126" s="69"/>
      <c r="T126" s="70"/>
      <c r="U126" s="69"/>
      <c r="V126" s="70"/>
      <c r="W126" s="69"/>
      <c r="X126" s="70"/>
      <c r="Y126" s="69"/>
      <c r="Z126" s="70"/>
    </row>
    <row r="127" spans="1:26" ht="16.5" customHeight="1" x14ac:dyDescent="0.25">
      <c r="A127" s="91"/>
      <c r="B127" s="82" t="s">
        <v>243</v>
      </c>
      <c r="C127" s="69">
        <v>0</v>
      </c>
      <c r="D127" s="70">
        <v>0</v>
      </c>
      <c r="E127" s="86"/>
      <c r="F127" s="70">
        <v>0</v>
      </c>
      <c r="G127" s="86"/>
      <c r="H127" s="70"/>
      <c r="I127" s="69">
        <v>0</v>
      </c>
      <c r="J127" s="70">
        <v>0</v>
      </c>
      <c r="K127" s="69" t="s">
        <v>235</v>
      </c>
      <c r="L127" s="70" t="s">
        <v>236</v>
      </c>
      <c r="M127" s="69"/>
      <c r="N127" s="70"/>
      <c r="O127" s="69"/>
      <c r="P127" s="70"/>
      <c r="Q127" s="69"/>
      <c r="R127" s="70"/>
      <c r="S127" s="69"/>
      <c r="T127" s="70"/>
      <c r="U127" s="69"/>
      <c r="V127" s="70"/>
      <c r="W127" s="69"/>
      <c r="X127" s="70"/>
      <c r="Y127" s="69"/>
      <c r="Z127" s="70"/>
    </row>
    <row r="128" spans="1:26" ht="16.5" customHeight="1" x14ac:dyDescent="0.25">
      <c r="A128" s="91"/>
      <c r="B128" s="82" t="s">
        <v>244</v>
      </c>
      <c r="C128" s="69">
        <v>0</v>
      </c>
      <c r="D128" s="70">
        <v>0</v>
      </c>
      <c r="E128" s="86"/>
      <c r="F128" s="70">
        <v>0</v>
      </c>
      <c r="G128" s="86"/>
      <c r="H128" s="70"/>
      <c r="I128" s="69">
        <v>0</v>
      </c>
      <c r="J128" s="70">
        <v>0</v>
      </c>
      <c r="K128" s="69" t="s">
        <v>235</v>
      </c>
      <c r="L128" s="70" t="s">
        <v>236</v>
      </c>
      <c r="M128" s="69"/>
      <c r="N128" s="70"/>
      <c r="O128" s="69"/>
      <c r="P128" s="70"/>
      <c r="Q128" s="69"/>
      <c r="R128" s="70"/>
      <c r="S128" s="69"/>
      <c r="T128" s="70"/>
      <c r="U128" s="69"/>
      <c r="V128" s="70"/>
      <c r="W128" s="69"/>
      <c r="X128" s="70"/>
      <c r="Y128" s="69"/>
      <c r="Z128" s="70"/>
    </row>
    <row r="129" spans="1:26" ht="16.5" customHeight="1" x14ac:dyDescent="0.25">
      <c r="A129" s="91"/>
      <c r="B129" s="84" t="s">
        <v>148</v>
      </c>
      <c r="C129" s="69">
        <v>0</v>
      </c>
      <c r="D129" s="70">
        <v>0</v>
      </c>
      <c r="E129" s="86"/>
      <c r="F129" s="70">
        <v>0</v>
      </c>
      <c r="G129" s="86"/>
      <c r="H129" s="70"/>
      <c r="I129" s="69">
        <v>0</v>
      </c>
      <c r="J129" s="70">
        <v>0</v>
      </c>
      <c r="K129" s="69" t="s">
        <v>235</v>
      </c>
      <c r="L129" s="70" t="s">
        <v>236</v>
      </c>
      <c r="M129" s="69"/>
      <c r="N129" s="70"/>
      <c r="O129" s="69"/>
      <c r="P129" s="70"/>
      <c r="Q129" s="69"/>
      <c r="R129" s="70"/>
      <c r="S129" s="69"/>
      <c r="T129" s="70"/>
      <c r="U129" s="69"/>
      <c r="V129" s="70"/>
      <c r="W129" s="69"/>
      <c r="X129" s="70"/>
      <c r="Y129" s="69"/>
      <c r="Z129" s="70"/>
    </row>
    <row r="130" spans="1:26" ht="16.5" customHeight="1" x14ac:dyDescent="0.25">
      <c r="A130" s="91"/>
      <c r="B130" s="85" t="s">
        <v>116</v>
      </c>
      <c r="C130" s="69">
        <v>0</v>
      </c>
      <c r="D130" s="70">
        <v>0</v>
      </c>
      <c r="E130" s="86"/>
      <c r="F130" s="70">
        <v>0</v>
      </c>
      <c r="G130" s="86"/>
      <c r="H130" s="70"/>
      <c r="I130" s="69">
        <v>0</v>
      </c>
      <c r="J130" s="70">
        <v>0</v>
      </c>
      <c r="K130" s="69" t="s">
        <v>235</v>
      </c>
      <c r="L130" s="70" t="s">
        <v>236</v>
      </c>
      <c r="M130" s="69"/>
      <c r="N130" s="70"/>
      <c r="O130" s="69"/>
      <c r="P130" s="70"/>
      <c r="Q130" s="69"/>
      <c r="R130" s="70"/>
      <c r="S130" s="69"/>
      <c r="T130" s="70"/>
      <c r="U130" s="69"/>
      <c r="V130" s="70"/>
      <c r="W130" s="69"/>
      <c r="X130" s="70"/>
      <c r="Y130" s="69"/>
      <c r="Z130" s="70"/>
    </row>
    <row r="131" spans="1:26" ht="16.5" customHeight="1" x14ac:dyDescent="0.25">
      <c r="A131" s="91"/>
      <c r="B131" s="82" t="s">
        <v>133</v>
      </c>
      <c r="C131" s="69">
        <v>0</v>
      </c>
      <c r="D131" s="70">
        <v>0</v>
      </c>
      <c r="E131" s="86"/>
      <c r="F131" s="70">
        <v>0</v>
      </c>
      <c r="G131" s="86"/>
      <c r="H131" s="70"/>
      <c r="I131" s="69">
        <v>0</v>
      </c>
      <c r="J131" s="70">
        <v>0</v>
      </c>
      <c r="K131" s="69" t="s">
        <v>235</v>
      </c>
      <c r="L131" s="70" t="s">
        <v>236</v>
      </c>
      <c r="M131" s="69"/>
      <c r="N131" s="70"/>
      <c r="O131" s="69"/>
      <c r="P131" s="70"/>
      <c r="Q131" s="69"/>
      <c r="R131" s="70"/>
      <c r="S131" s="69"/>
      <c r="T131" s="70"/>
      <c r="U131" s="69"/>
      <c r="V131" s="70"/>
      <c r="W131" s="69"/>
      <c r="X131" s="70"/>
      <c r="Y131" s="69"/>
      <c r="Z131" s="70"/>
    </row>
    <row r="132" spans="1:26" ht="16.5" customHeight="1" x14ac:dyDescent="0.25">
      <c r="A132" s="91"/>
      <c r="B132" s="82" t="s">
        <v>146</v>
      </c>
      <c r="C132" s="69">
        <v>0</v>
      </c>
      <c r="D132" s="70">
        <v>0</v>
      </c>
      <c r="E132" s="86"/>
      <c r="F132" s="70">
        <v>0</v>
      </c>
      <c r="G132" s="86"/>
      <c r="H132" s="70"/>
      <c r="I132" s="69">
        <v>0</v>
      </c>
      <c r="J132" s="70">
        <v>0</v>
      </c>
      <c r="K132" s="69" t="s">
        <v>235</v>
      </c>
      <c r="L132" s="70" t="s">
        <v>236</v>
      </c>
      <c r="M132" s="69"/>
      <c r="N132" s="70"/>
      <c r="O132" s="69"/>
      <c r="P132" s="70"/>
      <c r="Q132" s="69"/>
      <c r="R132" s="70"/>
      <c r="S132" s="69"/>
      <c r="T132" s="70"/>
      <c r="U132" s="69"/>
      <c r="V132" s="70"/>
      <c r="W132" s="69"/>
      <c r="X132" s="70"/>
      <c r="Y132" s="69"/>
      <c r="Z132" s="70"/>
    </row>
    <row r="133" spans="1:26" ht="16.5" customHeight="1" x14ac:dyDescent="0.25">
      <c r="A133" s="91"/>
      <c r="B133" s="82" t="s">
        <v>135</v>
      </c>
      <c r="C133" s="69">
        <v>0</v>
      </c>
      <c r="D133" s="70">
        <v>0</v>
      </c>
      <c r="E133" s="86"/>
      <c r="F133" s="70">
        <v>0</v>
      </c>
      <c r="G133" s="86"/>
      <c r="H133" s="70"/>
      <c r="I133" s="69">
        <v>0</v>
      </c>
      <c r="J133" s="70">
        <v>0</v>
      </c>
      <c r="K133" s="69" t="s">
        <v>235</v>
      </c>
      <c r="L133" s="70" t="s">
        <v>236</v>
      </c>
      <c r="M133" s="69"/>
      <c r="N133" s="70"/>
      <c r="O133" s="69"/>
      <c r="P133" s="70"/>
      <c r="Q133" s="69"/>
      <c r="R133" s="70"/>
      <c r="S133" s="69"/>
      <c r="T133" s="70"/>
      <c r="U133" s="69"/>
      <c r="V133" s="70"/>
      <c r="W133" s="69"/>
      <c r="X133" s="70"/>
      <c r="Y133" s="69"/>
      <c r="Z133" s="70"/>
    </row>
    <row r="134" spans="1:26" ht="16.5" customHeight="1" x14ac:dyDescent="0.25">
      <c r="A134" s="91"/>
      <c r="B134" s="82" t="s">
        <v>124</v>
      </c>
      <c r="C134" s="69">
        <v>0</v>
      </c>
      <c r="D134" s="70">
        <v>0</v>
      </c>
      <c r="E134" s="86"/>
      <c r="F134" s="70">
        <v>0</v>
      </c>
      <c r="G134" s="86"/>
      <c r="H134" s="70"/>
      <c r="I134" s="69">
        <v>0</v>
      </c>
      <c r="J134" s="70">
        <v>0</v>
      </c>
      <c r="K134" s="69" t="s">
        <v>235</v>
      </c>
      <c r="L134" s="70" t="s">
        <v>236</v>
      </c>
      <c r="M134" s="69"/>
      <c r="N134" s="70"/>
      <c r="O134" s="69"/>
      <c r="P134" s="70"/>
      <c r="Q134" s="69"/>
      <c r="R134" s="70"/>
      <c r="S134" s="69"/>
      <c r="T134" s="70"/>
      <c r="U134" s="69"/>
      <c r="V134" s="70"/>
      <c r="W134" s="69"/>
      <c r="X134" s="70"/>
      <c r="Y134" s="69"/>
      <c r="Z134" s="70"/>
    </row>
    <row r="135" spans="1:26" ht="16.5" customHeight="1" x14ac:dyDescent="0.25">
      <c r="A135" s="91"/>
      <c r="B135" s="82" t="s">
        <v>142</v>
      </c>
      <c r="C135" s="69">
        <v>0</v>
      </c>
      <c r="D135" s="70">
        <v>0</v>
      </c>
      <c r="E135" s="86"/>
      <c r="F135" s="70">
        <v>0</v>
      </c>
      <c r="G135" s="86"/>
      <c r="H135" s="70"/>
      <c r="I135" s="69">
        <v>0</v>
      </c>
      <c r="J135" s="70">
        <v>0</v>
      </c>
      <c r="K135" s="69" t="s">
        <v>235</v>
      </c>
      <c r="L135" s="70" t="s">
        <v>236</v>
      </c>
      <c r="M135" s="69"/>
      <c r="N135" s="70"/>
      <c r="O135" s="69"/>
      <c r="P135" s="70"/>
      <c r="Q135" s="69"/>
      <c r="R135" s="70"/>
      <c r="S135" s="69"/>
      <c r="T135" s="70"/>
      <c r="U135" s="69"/>
      <c r="V135" s="70"/>
      <c r="W135" s="69"/>
      <c r="X135" s="70"/>
      <c r="Y135" s="69"/>
      <c r="Z135" s="70"/>
    </row>
    <row r="136" spans="1:26" ht="16.5" customHeight="1" x14ac:dyDescent="0.25">
      <c r="A136" s="91"/>
      <c r="B136" s="82" t="s">
        <v>149</v>
      </c>
      <c r="C136" s="69">
        <v>0</v>
      </c>
      <c r="D136" s="70">
        <v>0</v>
      </c>
      <c r="E136" s="86"/>
      <c r="F136" s="70">
        <v>0</v>
      </c>
      <c r="G136" s="86"/>
      <c r="H136" s="70"/>
      <c r="I136" s="69">
        <v>0</v>
      </c>
      <c r="J136" s="70">
        <v>0</v>
      </c>
      <c r="K136" s="69" t="s">
        <v>235</v>
      </c>
      <c r="L136" s="70" t="s">
        <v>236</v>
      </c>
      <c r="M136" s="69"/>
      <c r="N136" s="70"/>
      <c r="O136" s="69"/>
      <c r="P136" s="70"/>
      <c r="Q136" s="69"/>
      <c r="R136" s="70"/>
      <c r="S136" s="69"/>
      <c r="T136" s="70"/>
      <c r="U136" s="69"/>
      <c r="V136" s="70"/>
      <c r="W136" s="69"/>
      <c r="X136" s="70"/>
      <c r="Y136" s="69"/>
      <c r="Z136" s="70"/>
    </row>
    <row r="137" spans="1:26" ht="16.5" customHeight="1" x14ac:dyDescent="0.25">
      <c r="A137" s="91"/>
      <c r="B137" s="82" t="s">
        <v>150</v>
      </c>
      <c r="C137" s="69">
        <v>0</v>
      </c>
      <c r="D137" s="70">
        <v>0</v>
      </c>
      <c r="E137" s="86"/>
      <c r="F137" s="70">
        <v>0</v>
      </c>
      <c r="G137" s="86"/>
      <c r="H137" s="70"/>
      <c r="I137" s="69">
        <v>0</v>
      </c>
      <c r="J137" s="70">
        <v>0</v>
      </c>
      <c r="K137" s="69" t="s">
        <v>235</v>
      </c>
      <c r="L137" s="70" t="s">
        <v>236</v>
      </c>
      <c r="M137" s="69"/>
      <c r="N137" s="70"/>
      <c r="O137" s="69"/>
      <c r="P137" s="70"/>
      <c r="Q137" s="69"/>
      <c r="R137" s="70"/>
      <c r="S137" s="69"/>
      <c r="T137" s="70"/>
      <c r="U137" s="69"/>
      <c r="V137" s="70"/>
      <c r="W137" s="69"/>
      <c r="X137" s="70"/>
      <c r="Y137" s="69"/>
      <c r="Z137" s="70"/>
    </row>
    <row r="138" spans="1:26" ht="16.5" customHeight="1" x14ac:dyDescent="0.25">
      <c r="A138" s="91"/>
      <c r="B138" s="82" t="s">
        <v>147</v>
      </c>
      <c r="C138" s="69">
        <v>0</v>
      </c>
      <c r="D138" s="70">
        <v>0</v>
      </c>
      <c r="E138" s="86"/>
      <c r="F138" s="70">
        <v>0</v>
      </c>
      <c r="G138" s="86"/>
      <c r="H138" s="70"/>
      <c r="I138" s="69">
        <v>0</v>
      </c>
      <c r="J138" s="70">
        <v>0</v>
      </c>
      <c r="K138" s="69" t="s">
        <v>235</v>
      </c>
      <c r="L138" s="70" t="s">
        <v>236</v>
      </c>
      <c r="M138" s="69"/>
      <c r="N138" s="70"/>
      <c r="O138" s="69"/>
      <c r="P138" s="70"/>
      <c r="Q138" s="69"/>
      <c r="R138" s="70"/>
      <c r="S138" s="69"/>
      <c r="T138" s="70"/>
      <c r="U138" s="69"/>
      <c r="V138" s="70"/>
      <c r="W138" s="69"/>
      <c r="X138" s="70"/>
      <c r="Y138" s="69"/>
      <c r="Z138" s="70"/>
    </row>
    <row r="139" spans="1:26" ht="16.5" customHeight="1" x14ac:dyDescent="0.25">
      <c r="A139" s="91"/>
      <c r="B139" s="82" t="s">
        <v>145</v>
      </c>
      <c r="C139" s="69">
        <v>0</v>
      </c>
      <c r="D139" s="70">
        <v>0</v>
      </c>
      <c r="E139" s="86"/>
      <c r="F139" s="70">
        <v>0</v>
      </c>
      <c r="G139" s="86"/>
      <c r="H139" s="70"/>
      <c r="I139" s="69">
        <v>0</v>
      </c>
      <c r="J139" s="70">
        <v>0</v>
      </c>
      <c r="K139" s="69" t="s">
        <v>235</v>
      </c>
      <c r="L139" s="70" t="s">
        <v>236</v>
      </c>
      <c r="M139" s="69"/>
      <c r="N139" s="70"/>
      <c r="O139" s="69"/>
      <c r="P139" s="70"/>
      <c r="Q139" s="69"/>
      <c r="R139" s="70"/>
      <c r="S139" s="69"/>
      <c r="T139" s="70"/>
      <c r="U139" s="69"/>
      <c r="V139" s="70"/>
      <c r="W139" s="69"/>
      <c r="X139" s="70"/>
      <c r="Y139" s="69"/>
      <c r="Z139" s="70"/>
    </row>
    <row r="140" spans="1:26" ht="16.5" customHeight="1" x14ac:dyDescent="0.25">
      <c r="A140" s="91"/>
      <c r="B140" s="82" t="s">
        <v>132</v>
      </c>
      <c r="C140" s="69">
        <v>0</v>
      </c>
      <c r="D140" s="70">
        <v>0</v>
      </c>
      <c r="E140" s="86"/>
      <c r="F140" s="70">
        <v>0</v>
      </c>
      <c r="G140" s="86"/>
      <c r="H140" s="70"/>
      <c r="I140" s="69">
        <v>0</v>
      </c>
      <c r="J140" s="70">
        <v>0</v>
      </c>
      <c r="K140" s="69" t="s">
        <v>235</v>
      </c>
      <c r="L140" s="70" t="s">
        <v>236</v>
      </c>
      <c r="M140" s="69"/>
      <c r="N140" s="70"/>
      <c r="O140" s="69"/>
      <c r="P140" s="70"/>
      <c r="Q140" s="69"/>
      <c r="R140" s="70"/>
      <c r="S140" s="69"/>
      <c r="T140" s="70"/>
      <c r="U140" s="69"/>
      <c r="V140" s="70"/>
      <c r="W140" s="69"/>
      <c r="X140" s="70"/>
      <c r="Y140" s="69"/>
      <c r="Z140" s="70"/>
    </row>
    <row r="141" spans="1:26"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3"/>
      <c r="Y141" s="92"/>
      <c r="Z141" s="92"/>
    </row>
    <row r="142" spans="1:26" x14ac:dyDescent="0.25">
      <c r="A142" s="94"/>
      <c r="B142" s="94"/>
      <c r="C142" s="94"/>
      <c r="D142" s="94"/>
      <c r="E142" s="94"/>
      <c r="F142" s="94"/>
      <c r="G142" s="94"/>
      <c r="H142" s="94"/>
      <c r="I142" s="94"/>
      <c r="J142" s="94"/>
      <c r="K142" s="95"/>
      <c r="L142" s="96"/>
      <c r="M142" s="94"/>
      <c r="N142" s="94"/>
      <c r="O142" s="94"/>
      <c r="P142" s="94"/>
      <c r="Q142" s="94"/>
      <c r="R142" s="94"/>
      <c r="S142" s="94"/>
      <c r="T142" s="94"/>
      <c r="U142" s="94"/>
      <c r="V142" s="94"/>
      <c r="W142" s="94"/>
      <c r="X142" s="94"/>
      <c r="Y142" s="94"/>
      <c r="Z142" s="94"/>
    </row>
    <row r="143" spans="1:26" x14ac:dyDescent="0.25">
      <c r="A143" s="97"/>
      <c r="B143" s="97"/>
      <c r="C143" s="97"/>
      <c r="D143" s="97"/>
      <c r="E143" s="97"/>
      <c r="F143" s="97"/>
      <c r="G143" s="97"/>
      <c r="H143" s="97"/>
      <c r="I143" s="97"/>
      <c r="J143" s="97"/>
      <c r="K143" s="98"/>
      <c r="L143" s="99"/>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8"/>
      <c r="L144" s="100"/>
      <c r="M144" s="97"/>
      <c r="N144" s="97"/>
      <c r="O144" s="97"/>
      <c r="P144" s="97"/>
      <c r="Q144" s="97"/>
      <c r="R144" s="97"/>
      <c r="S144" s="97"/>
      <c r="T144" s="97"/>
      <c r="U144" s="97"/>
      <c r="V144" s="97"/>
      <c r="W144" s="97"/>
      <c r="X144" s="97"/>
      <c r="Y144" s="97"/>
      <c r="Z144" s="97"/>
    </row>
    <row r="145" spans="25:26" ht="15" customHeight="1" x14ac:dyDescent="0.25">
      <c r="Y145" s="97"/>
      <c r="Z145" s="97"/>
    </row>
    <row r="146" spans="25:26" x14ac:dyDescent="0.25">
      <c r="Y146" s="97"/>
      <c r="Z146" s="97"/>
    </row>
    <row r="147" spans="25:26" ht="15" customHeight="1" x14ac:dyDescent="0.25"/>
    <row r="148" spans="25:26" ht="15" customHeight="1" x14ac:dyDescent="0.25"/>
    <row r="149" spans="25:26" ht="15" customHeight="1" x14ac:dyDescent="0.25"/>
    <row r="150" spans="25:26" ht="15" customHeight="1" x14ac:dyDescent="0.25"/>
    <row r="151" spans="25:26" ht="15" customHeight="1" x14ac:dyDescent="0.25"/>
    <row r="152" spans="25:26" ht="15" customHeight="1" x14ac:dyDescent="0.25"/>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56"/>
      <c r="Q5" s="56"/>
      <c r="R5" s="56"/>
      <c r="S5" s="56"/>
      <c r="T5" s="56"/>
      <c r="U5" s="56"/>
      <c r="V5" s="56"/>
      <c r="W5" s="56"/>
      <c r="X5" s="56"/>
      <c r="Y5" s="56"/>
      <c r="Z5" s="56"/>
      <c r="AA5" s="56"/>
      <c r="AB5" s="56"/>
    </row>
    <row r="6" spans="1:28" s="2" customFormat="1" ht="18.75" x14ac:dyDescent="0.3">
      <c r="A6" s="6"/>
      <c r="B6" s="6"/>
      <c r="N6" s="5"/>
    </row>
    <row r="7" spans="1:28" s="2" customFormat="1" ht="18.75" x14ac:dyDescent="0.2">
      <c r="A7" s="331" t="s">
        <v>3</v>
      </c>
      <c r="B7" s="331"/>
      <c r="C7" s="331"/>
      <c r="D7" s="331"/>
      <c r="E7" s="331"/>
      <c r="F7" s="331"/>
      <c r="G7" s="331"/>
      <c r="H7" s="331"/>
      <c r="I7" s="331"/>
      <c r="J7" s="331"/>
      <c r="K7" s="331"/>
      <c r="L7" s="331"/>
      <c r="M7" s="331"/>
      <c r="N7" s="331"/>
      <c r="O7" s="331"/>
      <c r="P7" s="10"/>
      <c r="Q7" s="10"/>
      <c r="R7" s="10"/>
      <c r="S7" s="10"/>
      <c r="T7" s="10"/>
      <c r="U7" s="10"/>
      <c r="V7" s="10"/>
      <c r="W7" s="10"/>
      <c r="X7" s="10"/>
      <c r="Y7" s="10"/>
      <c r="Z7" s="10"/>
    </row>
    <row r="8" spans="1:28" s="2" customFormat="1" ht="18.75" x14ac:dyDescent="0.2">
      <c r="A8" s="331"/>
      <c r="B8" s="331"/>
      <c r="C8" s="331"/>
      <c r="D8" s="331"/>
      <c r="E8" s="331"/>
      <c r="F8" s="331"/>
      <c r="G8" s="331"/>
      <c r="H8" s="331"/>
      <c r="I8" s="331"/>
      <c r="J8" s="331"/>
      <c r="K8" s="331"/>
      <c r="L8" s="331"/>
      <c r="M8" s="331"/>
      <c r="N8" s="331"/>
      <c r="O8" s="331"/>
      <c r="P8" s="10"/>
      <c r="Q8" s="10"/>
      <c r="R8" s="10"/>
      <c r="S8" s="10"/>
      <c r="T8" s="10"/>
      <c r="U8" s="10"/>
      <c r="V8" s="10"/>
      <c r="W8" s="10"/>
      <c r="X8" s="10"/>
      <c r="Y8" s="10"/>
      <c r="Z8" s="10"/>
    </row>
    <row r="9" spans="1:28" s="2" customFormat="1" ht="18.75" x14ac:dyDescent="0.2">
      <c r="A9" s="340" t="str">
        <f>'1. паспорт местоположение'!A9:C9</f>
        <v>Акционерное общество "Россети Янтарь" ДЗО  ПАО "Россети"</v>
      </c>
      <c r="B9" s="340"/>
      <c r="C9" s="340"/>
      <c r="D9" s="340"/>
      <c r="E9" s="340"/>
      <c r="F9" s="340"/>
      <c r="G9" s="340"/>
      <c r="H9" s="340"/>
      <c r="I9" s="340"/>
      <c r="J9" s="340"/>
      <c r="K9" s="340"/>
      <c r="L9" s="340"/>
      <c r="M9" s="340"/>
      <c r="N9" s="340"/>
      <c r="O9" s="340"/>
      <c r="P9" s="10"/>
      <c r="Q9" s="10"/>
      <c r="R9" s="10"/>
      <c r="S9" s="10"/>
      <c r="T9" s="10"/>
      <c r="U9" s="10"/>
      <c r="V9" s="10"/>
      <c r="W9" s="10"/>
      <c r="X9" s="10"/>
      <c r="Y9" s="10"/>
      <c r="Z9" s="10"/>
    </row>
    <row r="10" spans="1:28" s="2" customFormat="1" ht="18.75" x14ac:dyDescent="0.2">
      <c r="A10" s="325" t="s">
        <v>5</v>
      </c>
      <c r="B10" s="325"/>
      <c r="C10" s="325"/>
      <c r="D10" s="325"/>
      <c r="E10" s="325"/>
      <c r="F10" s="325"/>
      <c r="G10" s="325"/>
      <c r="H10" s="325"/>
      <c r="I10" s="325"/>
      <c r="J10" s="325"/>
      <c r="K10" s="325"/>
      <c r="L10" s="325"/>
      <c r="M10" s="325"/>
      <c r="N10" s="325"/>
      <c r="O10" s="325"/>
      <c r="P10" s="10"/>
      <c r="Q10" s="10"/>
      <c r="R10" s="10"/>
      <c r="S10" s="10"/>
      <c r="T10" s="10"/>
      <c r="U10" s="10"/>
      <c r="V10" s="10"/>
      <c r="W10" s="10"/>
      <c r="X10" s="10"/>
      <c r="Y10" s="10"/>
      <c r="Z10" s="10"/>
    </row>
    <row r="11" spans="1:28" s="2" customFormat="1" ht="18.75" x14ac:dyDescent="0.2">
      <c r="A11" s="331"/>
      <c r="B11" s="331"/>
      <c r="C11" s="331"/>
      <c r="D11" s="331"/>
      <c r="E11" s="331"/>
      <c r="F11" s="331"/>
      <c r="G11" s="331"/>
      <c r="H11" s="331"/>
      <c r="I11" s="331"/>
      <c r="J11" s="331"/>
      <c r="K11" s="331"/>
      <c r="L11" s="331"/>
      <c r="M11" s="331"/>
      <c r="N11" s="331"/>
      <c r="O11" s="331"/>
      <c r="P11" s="10"/>
      <c r="Q11" s="10"/>
      <c r="R11" s="10"/>
      <c r="S11" s="10"/>
      <c r="T11" s="10"/>
      <c r="U11" s="10"/>
      <c r="V11" s="10"/>
      <c r="W11" s="10"/>
      <c r="X11" s="10"/>
      <c r="Y11" s="10"/>
      <c r="Z11" s="10"/>
    </row>
    <row r="12" spans="1:28" s="2" customFormat="1" ht="18.75" x14ac:dyDescent="0.2">
      <c r="A12" s="340" t="str">
        <f>'1. паспорт местоположение'!A12:C12</f>
        <v>L_18-0119</v>
      </c>
      <c r="B12" s="340"/>
      <c r="C12" s="340"/>
      <c r="D12" s="340"/>
      <c r="E12" s="340"/>
      <c r="F12" s="340"/>
      <c r="G12" s="340"/>
      <c r="H12" s="340"/>
      <c r="I12" s="340"/>
      <c r="J12" s="340"/>
      <c r="K12" s="340"/>
      <c r="L12" s="340"/>
      <c r="M12" s="340"/>
      <c r="N12" s="340"/>
      <c r="O12" s="340"/>
      <c r="P12" s="10"/>
      <c r="Q12" s="10"/>
      <c r="R12" s="10"/>
      <c r="S12" s="10"/>
      <c r="T12" s="10"/>
      <c r="U12" s="10"/>
      <c r="V12" s="10"/>
      <c r="W12" s="10"/>
      <c r="X12" s="10"/>
      <c r="Y12" s="10"/>
      <c r="Z12" s="10"/>
    </row>
    <row r="13" spans="1:28" s="2" customFormat="1" ht="18.75" x14ac:dyDescent="0.2">
      <c r="A13" s="325" t="s">
        <v>7</v>
      </c>
      <c r="B13" s="325"/>
      <c r="C13" s="325"/>
      <c r="D13" s="325"/>
      <c r="E13" s="325"/>
      <c r="F13" s="325"/>
      <c r="G13" s="325"/>
      <c r="H13" s="325"/>
      <c r="I13" s="325"/>
      <c r="J13" s="325"/>
      <c r="K13" s="325"/>
      <c r="L13" s="325"/>
      <c r="M13" s="325"/>
      <c r="N13" s="325"/>
      <c r="O13" s="325"/>
      <c r="P13" s="10"/>
      <c r="Q13" s="10"/>
      <c r="R13" s="10"/>
      <c r="S13" s="10"/>
      <c r="T13" s="10"/>
      <c r="U13" s="10"/>
      <c r="V13" s="10"/>
      <c r="W13" s="10"/>
      <c r="X13" s="10"/>
      <c r="Y13" s="10"/>
      <c r="Z13" s="10"/>
    </row>
    <row r="14" spans="1:28" s="2" customFormat="1" ht="15.75" customHeight="1" x14ac:dyDescent="0.2">
      <c r="A14" s="336"/>
      <c r="B14" s="336"/>
      <c r="C14" s="336"/>
      <c r="D14" s="336"/>
      <c r="E14" s="336"/>
      <c r="F14" s="336"/>
      <c r="G14" s="336"/>
      <c r="H14" s="336"/>
      <c r="I14" s="336"/>
      <c r="J14" s="336"/>
      <c r="K14" s="336"/>
      <c r="L14" s="336"/>
      <c r="M14" s="336"/>
      <c r="N14" s="336"/>
      <c r="O14" s="336"/>
      <c r="P14" s="13"/>
      <c r="Q14" s="13"/>
      <c r="R14" s="13"/>
      <c r="S14" s="13"/>
      <c r="T14" s="13"/>
      <c r="U14" s="13"/>
      <c r="V14" s="13"/>
      <c r="W14" s="13"/>
      <c r="X14" s="13"/>
      <c r="Y14" s="13"/>
      <c r="Z14" s="13"/>
    </row>
    <row r="15" spans="1:28" s="14" customFormat="1" ht="66.75" customHeight="1" x14ac:dyDescent="0.2">
      <c r="A15" s="373" t="str">
        <f>'1. паспорт местоположение'!A15</f>
        <v>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v>
      </c>
      <c r="B15" s="373"/>
      <c r="C15" s="373"/>
      <c r="D15" s="373"/>
      <c r="E15" s="373"/>
      <c r="F15" s="373"/>
      <c r="G15" s="373"/>
      <c r="H15" s="373"/>
      <c r="I15" s="373"/>
      <c r="J15" s="373"/>
      <c r="K15" s="373"/>
      <c r="L15" s="373"/>
      <c r="M15" s="373"/>
      <c r="N15" s="373"/>
      <c r="O15" s="373"/>
      <c r="P15" s="11"/>
      <c r="Q15" s="11"/>
      <c r="R15" s="11"/>
      <c r="S15" s="11"/>
      <c r="T15" s="11"/>
      <c r="U15" s="11"/>
      <c r="V15" s="11"/>
      <c r="W15" s="11"/>
      <c r="X15" s="11"/>
      <c r="Y15" s="11"/>
      <c r="Z15" s="11"/>
    </row>
    <row r="16" spans="1:28" s="14" customFormat="1" ht="15" customHeight="1" x14ac:dyDescent="0.2">
      <c r="A16" s="325" t="s">
        <v>9</v>
      </c>
      <c r="B16" s="325"/>
      <c r="C16" s="325"/>
      <c r="D16" s="325"/>
      <c r="E16" s="325"/>
      <c r="F16" s="325"/>
      <c r="G16" s="325"/>
      <c r="H16" s="325"/>
      <c r="I16" s="325"/>
      <c r="J16" s="325"/>
      <c r="K16" s="325"/>
      <c r="L16" s="325"/>
      <c r="M16" s="325"/>
      <c r="N16" s="325"/>
      <c r="O16" s="325"/>
      <c r="P16" s="12"/>
      <c r="Q16" s="12"/>
      <c r="R16" s="12"/>
      <c r="S16" s="12"/>
      <c r="T16" s="12"/>
      <c r="U16" s="12"/>
      <c r="V16" s="12"/>
      <c r="W16" s="12"/>
      <c r="X16" s="12"/>
      <c r="Y16" s="12"/>
      <c r="Z16" s="12"/>
    </row>
    <row r="17" spans="1:26" s="14" customFormat="1" ht="15" customHeight="1" x14ac:dyDescent="0.2">
      <c r="A17" s="336"/>
      <c r="B17" s="336"/>
      <c r="C17" s="336"/>
      <c r="D17" s="336"/>
      <c r="E17" s="336"/>
      <c r="F17" s="336"/>
      <c r="G17" s="336"/>
      <c r="H17" s="336"/>
      <c r="I17" s="336"/>
      <c r="J17" s="336"/>
      <c r="K17" s="336"/>
      <c r="L17" s="336"/>
      <c r="M17" s="336"/>
      <c r="N17" s="336"/>
      <c r="O17" s="336"/>
      <c r="P17" s="13"/>
      <c r="Q17" s="13"/>
      <c r="R17" s="13"/>
      <c r="S17" s="13"/>
      <c r="T17" s="13"/>
      <c r="U17" s="13"/>
      <c r="V17" s="13"/>
      <c r="W17" s="13"/>
    </row>
    <row r="18" spans="1:26" s="14" customFormat="1" ht="91.5" customHeight="1" x14ac:dyDescent="0.2">
      <c r="A18" s="369" t="s">
        <v>252</v>
      </c>
      <c r="B18" s="369"/>
      <c r="C18" s="369"/>
      <c r="D18" s="369"/>
      <c r="E18" s="369"/>
      <c r="F18" s="369"/>
      <c r="G18" s="369"/>
      <c r="H18" s="369"/>
      <c r="I18" s="369"/>
      <c r="J18" s="369"/>
      <c r="K18" s="369"/>
      <c r="L18" s="369"/>
      <c r="M18" s="369"/>
      <c r="N18" s="369"/>
      <c r="O18" s="369"/>
      <c r="P18" s="16"/>
      <c r="Q18" s="16"/>
      <c r="R18" s="16"/>
      <c r="S18" s="16"/>
      <c r="T18" s="16"/>
      <c r="U18" s="16"/>
      <c r="V18" s="16"/>
      <c r="W18" s="16"/>
      <c r="X18" s="16"/>
      <c r="Y18" s="16"/>
      <c r="Z18" s="16"/>
    </row>
    <row r="19" spans="1:26" s="14" customFormat="1" ht="78" customHeight="1" x14ac:dyDescent="0.2">
      <c r="A19" s="335" t="s">
        <v>11</v>
      </c>
      <c r="B19" s="335" t="s">
        <v>253</v>
      </c>
      <c r="C19" s="335" t="s">
        <v>254</v>
      </c>
      <c r="D19" s="335" t="s">
        <v>255</v>
      </c>
      <c r="E19" s="370" t="s">
        <v>256</v>
      </c>
      <c r="F19" s="371"/>
      <c r="G19" s="371"/>
      <c r="H19" s="371"/>
      <c r="I19" s="372"/>
      <c r="J19" s="335" t="s">
        <v>257</v>
      </c>
      <c r="K19" s="335"/>
      <c r="L19" s="335"/>
      <c r="M19" s="335"/>
      <c r="N19" s="335"/>
      <c r="O19" s="335"/>
      <c r="P19" s="13"/>
      <c r="Q19" s="13"/>
      <c r="R19" s="13"/>
      <c r="S19" s="13"/>
      <c r="T19" s="13"/>
      <c r="U19" s="13"/>
      <c r="V19" s="13"/>
      <c r="W19" s="13"/>
    </row>
    <row r="20" spans="1:26" s="14" customFormat="1" ht="51" customHeight="1" x14ac:dyDescent="0.2">
      <c r="A20" s="335"/>
      <c r="B20" s="335"/>
      <c r="C20" s="335"/>
      <c r="D20" s="335"/>
      <c r="E20" s="318" t="s">
        <v>258</v>
      </c>
      <c r="F20" s="318" t="s">
        <v>259</v>
      </c>
      <c r="G20" s="318" t="s">
        <v>260</v>
      </c>
      <c r="H20" s="318" t="s">
        <v>261</v>
      </c>
      <c r="I20" s="318" t="s">
        <v>262</v>
      </c>
      <c r="J20" s="318">
        <v>2025</v>
      </c>
      <c r="K20" s="318">
        <v>2026</v>
      </c>
      <c r="L20" s="318">
        <v>2027</v>
      </c>
      <c r="M20" s="318">
        <v>2028</v>
      </c>
      <c r="N20" s="318">
        <v>2029</v>
      </c>
      <c r="O20" s="318">
        <v>2030</v>
      </c>
      <c r="P20" s="13"/>
      <c r="Q20" s="13"/>
      <c r="R20" s="13"/>
      <c r="S20" s="13"/>
      <c r="T20" s="13"/>
      <c r="U20" s="13"/>
      <c r="V20" s="13"/>
      <c r="W20" s="13"/>
    </row>
    <row r="21" spans="1:26" s="14"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3"/>
      <c r="Q21" s="13"/>
      <c r="R21" s="13"/>
      <c r="S21" s="13"/>
      <c r="T21" s="13"/>
      <c r="U21" s="13"/>
      <c r="V21" s="13"/>
      <c r="W21" s="13"/>
    </row>
    <row r="22" spans="1:26" s="14" customFormat="1" ht="33" customHeight="1" x14ac:dyDescent="0.2">
      <c r="A22" s="20" t="s">
        <v>14</v>
      </c>
      <c r="B22" s="318">
        <v>2026</v>
      </c>
      <c r="C22" s="101">
        <v>0</v>
      </c>
      <c r="D22" s="101">
        <v>0</v>
      </c>
      <c r="E22" s="101">
        <v>0</v>
      </c>
      <c r="F22" s="101">
        <v>0</v>
      </c>
      <c r="G22" s="101">
        <v>0</v>
      </c>
      <c r="H22" s="101">
        <v>0</v>
      </c>
      <c r="I22" s="101">
        <v>0</v>
      </c>
      <c r="J22" s="102">
        <v>0</v>
      </c>
      <c r="K22" s="102">
        <v>0</v>
      </c>
      <c r="L22" s="102">
        <v>0</v>
      </c>
      <c r="M22" s="102">
        <v>0</v>
      </c>
      <c r="N22" s="102">
        <v>0</v>
      </c>
      <c r="O22" s="102">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1"/>
  <sheetViews>
    <sheetView zoomScale="80" workbookViewId="0">
      <selection activeCell="C129" sqref="C129:I129"/>
    </sheetView>
  </sheetViews>
  <sheetFormatPr defaultColWidth="9.140625" defaultRowHeight="15.75" x14ac:dyDescent="0.2"/>
  <cols>
    <col min="1" max="1" width="61.7109375" style="104" customWidth="1"/>
    <col min="2" max="2" width="18.5703125" style="105" customWidth="1"/>
    <col min="3" max="13" width="16.85546875" style="105" customWidth="1"/>
    <col min="14" max="33" width="16.85546875" style="105" hidden="1" customWidth="1"/>
    <col min="34" max="45" width="9.140625" style="103" customWidth="1"/>
    <col min="46" max="238" width="9.140625" style="103"/>
    <col min="239" max="239" width="61.7109375" style="103" customWidth="1"/>
    <col min="240" max="240" width="18.5703125" style="103" customWidth="1"/>
    <col min="241" max="280" width="16.85546875" style="103" customWidth="1"/>
    <col min="281" max="282" width="18.5703125" style="103" customWidth="1"/>
    <col min="283" max="283" width="21.7109375" style="103" customWidth="1"/>
    <col min="284" max="494" width="9.140625" style="103"/>
    <col min="495" max="495" width="61.7109375" style="103" customWidth="1"/>
    <col min="496" max="496" width="18.5703125" style="103" customWidth="1"/>
    <col min="497" max="536" width="16.85546875" style="103" customWidth="1"/>
    <col min="537" max="538" width="18.5703125" style="103" customWidth="1"/>
    <col min="539" max="539" width="21.7109375" style="103" customWidth="1"/>
    <col min="540" max="750" width="9.140625" style="103"/>
    <col min="751" max="751" width="61.7109375" style="103" customWidth="1"/>
    <col min="752" max="752" width="18.5703125" style="103" customWidth="1"/>
    <col min="753" max="792" width="16.85546875" style="103" customWidth="1"/>
    <col min="793" max="794" width="18.5703125" style="103" customWidth="1"/>
    <col min="795" max="795" width="21.7109375" style="103" customWidth="1"/>
    <col min="796" max="1006" width="9.140625" style="103"/>
    <col min="1007" max="1007" width="61.7109375" style="103" customWidth="1"/>
    <col min="1008" max="1008" width="18.5703125" style="103" customWidth="1"/>
    <col min="1009" max="1048" width="16.85546875" style="103" customWidth="1"/>
    <col min="1049" max="1050" width="18.5703125" style="103" customWidth="1"/>
    <col min="1051" max="1051" width="21.7109375" style="103" customWidth="1"/>
    <col min="1052" max="1262" width="9.140625" style="103"/>
    <col min="1263" max="1263" width="61.7109375" style="103" customWidth="1"/>
    <col min="1264" max="1264" width="18.5703125" style="103" customWidth="1"/>
    <col min="1265" max="1304" width="16.85546875" style="103" customWidth="1"/>
    <col min="1305" max="1306" width="18.5703125" style="103" customWidth="1"/>
    <col min="1307" max="1307" width="21.7109375" style="103" customWidth="1"/>
    <col min="1308" max="1518" width="9.140625" style="103"/>
    <col min="1519" max="1519" width="61.7109375" style="103" customWidth="1"/>
    <col min="1520" max="1520" width="18.5703125" style="103" customWidth="1"/>
    <col min="1521" max="1560" width="16.85546875" style="103" customWidth="1"/>
    <col min="1561" max="1562" width="18.5703125" style="103" customWidth="1"/>
    <col min="1563" max="1563" width="21.7109375" style="103" customWidth="1"/>
    <col min="1564" max="1774" width="9.140625" style="103"/>
    <col min="1775" max="1775" width="61.7109375" style="103" customWidth="1"/>
    <col min="1776" max="1776" width="18.5703125" style="103" customWidth="1"/>
    <col min="1777" max="1816" width="16.85546875" style="103" customWidth="1"/>
    <col min="1817" max="1818" width="18.5703125" style="103" customWidth="1"/>
    <col min="1819" max="1819" width="21.7109375" style="103" customWidth="1"/>
    <col min="1820" max="2030" width="9.140625" style="103"/>
    <col min="2031" max="2031" width="61.7109375" style="103" customWidth="1"/>
    <col min="2032" max="2032" width="18.5703125" style="103" customWidth="1"/>
    <col min="2033" max="2072" width="16.85546875" style="103" customWidth="1"/>
    <col min="2073" max="2074" width="18.5703125" style="103" customWidth="1"/>
    <col min="2075" max="2075" width="21.7109375" style="103" customWidth="1"/>
    <col min="2076" max="2286" width="9.140625" style="103"/>
    <col min="2287" max="2287" width="61.7109375" style="103" customWidth="1"/>
    <col min="2288" max="2288" width="18.5703125" style="103" customWidth="1"/>
    <col min="2289" max="2328" width="16.85546875" style="103" customWidth="1"/>
    <col min="2329" max="2330" width="18.5703125" style="103" customWidth="1"/>
    <col min="2331" max="2331" width="21.7109375" style="103" customWidth="1"/>
    <col min="2332" max="2542" width="9.140625" style="103"/>
    <col min="2543" max="2543" width="61.7109375" style="103" customWidth="1"/>
    <col min="2544" max="2544" width="18.5703125" style="103" customWidth="1"/>
    <col min="2545" max="2584" width="16.85546875" style="103" customWidth="1"/>
    <col min="2585" max="2586" width="18.5703125" style="103" customWidth="1"/>
    <col min="2587" max="2587" width="21.7109375" style="103" customWidth="1"/>
    <col min="2588" max="2798" width="9.140625" style="103"/>
    <col min="2799" max="2799" width="61.7109375" style="103" customWidth="1"/>
    <col min="2800" max="2800" width="18.5703125" style="103" customWidth="1"/>
    <col min="2801" max="2840" width="16.85546875" style="103" customWidth="1"/>
    <col min="2841" max="2842" width="18.5703125" style="103" customWidth="1"/>
    <col min="2843" max="2843" width="21.7109375" style="103" customWidth="1"/>
    <col min="2844" max="3054" width="9.140625" style="103"/>
    <col min="3055" max="3055" width="61.7109375" style="103" customWidth="1"/>
    <col min="3056" max="3056" width="18.5703125" style="103" customWidth="1"/>
    <col min="3057" max="3096" width="16.85546875" style="103" customWidth="1"/>
    <col min="3097" max="3098" width="18.5703125" style="103" customWidth="1"/>
    <col min="3099" max="3099" width="21.7109375" style="103" customWidth="1"/>
    <col min="3100" max="3310" width="9.140625" style="103"/>
    <col min="3311" max="3311" width="61.7109375" style="103" customWidth="1"/>
    <col min="3312" max="3312" width="18.5703125" style="103" customWidth="1"/>
    <col min="3313" max="3352" width="16.85546875" style="103" customWidth="1"/>
    <col min="3353" max="3354" width="18.5703125" style="103" customWidth="1"/>
    <col min="3355" max="3355" width="21.7109375" style="103" customWidth="1"/>
    <col min="3356" max="3566" width="9.140625" style="103"/>
    <col min="3567" max="3567" width="61.7109375" style="103" customWidth="1"/>
    <col min="3568" max="3568" width="18.5703125" style="103" customWidth="1"/>
    <col min="3569" max="3608" width="16.85546875" style="103" customWidth="1"/>
    <col min="3609" max="3610" width="18.5703125" style="103" customWidth="1"/>
    <col min="3611" max="3611" width="21.7109375" style="103" customWidth="1"/>
    <col min="3612" max="3822" width="9.140625" style="103"/>
    <col min="3823" max="3823" width="61.7109375" style="103" customWidth="1"/>
    <col min="3824" max="3824" width="18.5703125" style="103" customWidth="1"/>
    <col min="3825" max="3864" width="16.85546875" style="103" customWidth="1"/>
    <col min="3865" max="3866" width="18.5703125" style="103" customWidth="1"/>
    <col min="3867" max="3867" width="21.7109375" style="103" customWidth="1"/>
    <col min="3868" max="4078" width="9.140625" style="103"/>
    <col min="4079" max="4079" width="61.7109375" style="103" customWidth="1"/>
    <col min="4080" max="4080" width="18.5703125" style="103" customWidth="1"/>
    <col min="4081" max="4120" width="16.85546875" style="103" customWidth="1"/>
    <col min="4121" max="4122" width="18.5703125" style="103" customWidth="1"/>
    <col min="4123" max="4123" width="21.7109375" style="103" customWidth="1"/>
    <col min="4124" max="4334" width="9.140625" style="103"/>
    <col min="4335" max="4335" width="61.7109375" style="103" customWidth="1"/>
    <col min="4336" max="4336" width="18.5703125" style="103" customWidth="1"/>
    <col min="4337" max="4376" width="16.85546875" style="103" customWidth="1"/>
    <col min="4377" max="4378" width="18.5703125" style="103" customWidth="1"/>
    <col min="4379" max="4379" width="21.7109375" style="103" customWidth="1"/>
    <col min="4380" max="4590" width="9.140625" style="103"/>
    <col min="4591" max="4591" width="61.7109375" style="103" customWidth="1"/>
    <col min="4592" max="4592" width="18.5703125" style="103" customWidth="1"/>
    <col min="4593" max="4632" width="16.85546875" style="103" customWidth="1"/>
    <col min="4633" max="4634" width="18.5703125" style="103" customWidth="1"/>
    <col min="4635" max="4635" width="21.7109375" style="103" customWidth="1"/>
    <col min="4636" max="4846" width="9.140625" style="103"/>
    <col min="4847" max="4847" width="61.7109375" style="103" customWidth="1"/>
    <col min="4848" max="4848" width="18.5703125" style="103" customWidth="1"/>
    <col min="4849" max="4888" width="16.85546875" style="103" customWidth="1"/>
    <col min="4889" max="4890" width="18.5703125" style="103" customWidth="1"/>
    <col min="4891" max="4891" width="21.7109375" style="103" customWidth="1"/>
    <col min="4892" max="5102" width="9.140625" style="103"/>
    <col min="5103" max="5103" width="61.7109375" style="103" customWidth="1"/>
    <col min="5104" max="5104" width="18.5703125" style="103" customWidth="1"/>
    <col min="5105" max="5144" width="16.85546875" style="103" customWidth="1"/>
    <col min="5145" max="5146" width="18.5703125" style="103" customWidth="1"/>
    <col min="5147" max="5147" width="21.7109375" style="103" customWidth="1"/>
    <col min="5148" max="5358" width="9.140625" style="103"/>
    <col min="5359" max="5359" width="61.7109375" style="103" customWidth="1"/>
    <col min="5360" max="5360" width="18.5703125" style="103" customWidth="1"/>
    <col min="5361" max="5400" width="16.85546875" style="103" customWidth="1"/>
    <col min="5401" max="5402" width="18.5703125" style="103" customWidth="1"/>
    <col min="5403" max="5403" width="21.7109375" style="103" customWidth="1"/>
    <col min="5404" max="5614" width="9.140625" style="103"/>
    <col min="5615" max="5615" width="61.7109375" style="103" customWidth="1"/>
    <col min="5616" max="5616" width="18.5703125" style="103" customWidth="1"/>
    <col min="5617" max="5656" width="16.85546875" style="103" customWidth="1"/>
    <col min="5657" max="5658" width="18.5703125" style="103" customWidth="1"/>
    <col min="5659" max="5659" width="21.7109375" style="103" customWidth="1"/>
    <col min="5660" max="5870" width="9.140625" style="103"/>
    <col min="5871" max="5871" width="61.7109375" style="103" customWidth="1"/>
    <col min="5872" max="5872" width="18.5703125" style="103" customWidth="1"/>
    <col min="5873" max="5912" width="16.85546875" style="103" customWidth="1"/>
    <col min="5913" max="5914" width="18.5703125" style="103" customWidth="1"/>
    <col min="5915" max="5915" width="21.7109375" style="103" customWidth="1"/>
    <col min="5916" max="6126" width="9.140625" style="103"/>
    <col min="6127" max="6127" width="61.7109375" style="103" customWidth="1"/>
    <col min="6128" max="6128" width="18.5703125" style="103" customWidth="1"/>
    <col min="6129" max="6168" width="16.85546875" style="103" customWidth="1"/>
    <col min="6169" max="6170" width="18.5703125" style="103" customWidth="1"/>
    <col min="6171" max="6171" width="21.7109375" style="103" customWidth="1"/>
    <col min="6172" max="6382" width="9.140625" style="103"/>
    <col min="6383" max="6383" width="61.7109375" style="103" customWidth="1"/>
    <col min="6384" max="6384" width="18.5703125" style="103" customWidth="1"/>
    <col min="6385" max="6424" width="16.85546875" style="103" customWidth="1"/>
    <col min="6425" max="6426" width="18.5703125" style="103" customWidth="1"/>
    <col min="6427" max="6427" width="21.7109375" style="103" customWidth="1"/>
    <col min="6428" max="6638" width="9.140625" style="103"/>
    <col min="6639" max="6639" width="61.7109375" style="103" customWidth="1"/>
    <col min="6640" max="6640" width="18.5703125" style="103" customWidth="1"/>
    <col min="6641" max="6680" width="16.85546875" style="103" customWidth="1"/>
    <col min="6681" max="6682" width="18.5703125" style="103" customWidth="1"/>
    <col min="6683" max="6683" width="21.7109375" style="103" customWidth="1"/>
    <col min="6684" max="6894" width="9.140625" style="103"/>
    <col min="6895" max="6895" width="61.7109375" style="103" customWidth="1"/>
    <col min="6896" max="6896" width="18.5703125" style="103" customWidth="1"/>
    <col min="6897" max="6936" width="16.85546875" style="103" customWidth="1"/>
    <col min="6937" max="6938" width="18.5703125" style="103" customWidth="1"/>
    <col min="6939" max="6939" width="21.7109375" style="103" customWidth="1"/>
    <col min="6940" max="7150" width="9.140625" style="103"/>
    <col min="7151" max="7151" width="61.7109375" style="103" customWidth="1"/>
    <col min="7152" max="7152" width="18.5703125" style="103" customWidth="1"/>
    <col min="7153" max="7192" width="16.85546875" style="103" customWidth="1"/>
    <col min="7193" max="7194" width="18.5703125" style="103" customWidth="1"/>
    <col min="7195" max="7195" width="21.7109375" style="103" customWidth="1"/>
    <col min="7196" max="7406" width="9.140625" style="103"/>
    <col min="7407" max="7407" width="61.7109375" style="103" customWidth="1"/>
    <col min="7408" max="7408" width="18.5703125" style="103" customWidth="1"/>
    <col min="7409" max="7448" width="16.85546875" style="103" customWidth="1"/>
    <col min="7449" max="7450" width="18.5703125" style="103" customWidth="1"/>
    <col min="7451" max="7451" width="21.7109375" style="103" customWidth="1"/>
    <col min="7452" max="7662" width="9.140625" style="103"/>
    <col min="7663" max="7663" width="61.7109375" style="103" customWidth="1"/>
    <col min="7664" max="7664" width="18.5703125" style="103" customWidth="1"/>
    <col min="7665" max="7704" width="16.85546875" style="103" customWidth="1"/>
    <col min="7705" max="7706" width="18.5703125" style="103" customWidth="1"/>
    <col min="7707" max="7707" width="21.7109375" style="103" customWidth="1"/>
    <col min="7708" max="7918" width="9.140625" style="103"/>
    <col min="7919" max="7919" width="61.7109375" style="103" customWidth="1"/>
    <col min="7920" max="7920" width="18.5703125" style="103" customWidth="1"/>
    <col min="7921" max="7960" width="16.85546875" style="103" customWidth="1"/>
    <col min="7961" max="7962" width="18.5703125" style="103" customWidth="1"/>
    <col min="7963" max="7963" width="21.7109375" style="103" customWidth="1"/>
    <col min="7964" max="8174" width="9.140625" style="103"/>
    <col min="8175" max="8175" width="61.7109375" style="103" customWidth="1"/>
    <col min="8176" max="8176" width="18.5703125" style="103" customWidth="1"/>
    <col min="8177" max="8216" width="16.85546875" style="103" customWidth="1"/>
    <col min="8217" max="8218" width="18.5703125" style="103" customWidth="1"/>
    <col min="8219" max="8219" width="21.7109375" style="103" customWidth="1"/>
    <col min="8220" max="8430" width="9.140625" style="103"/>
    <col min="8431" max="8431" width="61.7109375" style="103" customWidth="1"/>
    <col min="8432" max="8432" width="18.5703125" style="103" customWidth="1"/>
    <col min="8433" max="8472" width="16.85546875" style="103" customWidth="1"/>
    <col min="8473" max="8474" width="18.5703125" style="103" customWidth="1"/>
    <col min="8475" max="8475" width="21.7109375" style="103" customWidth="1"/>
    <col min="8476" max="8686" width="9.140625" style="103"/>
    <col min="8687" max="8687" width="61.7109375" style="103" customWidth="1"/>
    <col min="8688" max="8688" width="18.5703125" style="103" customWidth="1"/>
    <col min="8689" max="8728" width="16.85546875" style="103" customWidth="1"/>
    <col min="8729" max="8730" width="18.5703125" style="103" customWidth="1"/>
    <col min="8731" max="8731" width="21.7109375" style="103" customWidth="1"/>
    <col min="8732" max="8942" width="9.140625" style="103"/>
    <col min="8943" max="8943" width="61.7109375" style="103" customWidth="1"/>
    <col min="8944" max="8944" width="18.5703125" style="103" customWidth="1"/>
    <col min="8945" max="8984" width="16.85546875" style="103" customWidth="1"/>
    <col min="8985" max="8986" width="18.5703125" style="103" customWidth="1"/>
    <col min="8987" max="8987" width="21.7109375" style="103" customWidth="1"/>
    <col min="8988" max="9198" width="9.140625" style="103"/>
    <col min="9199" max="9199" width="61.7109375" style="103" customWidth="1"/>
    <col min="9200" max="9200" width="18.5703125" style="103" customWidth="1"/>
    <col min="9201" max="9240" width="16.85546875" style="103" customWidth="1"/>
    <col min="9241" max="9242" width="18.5703125" style="103" customWidth="1"/>
    <col min="9243" max="9243" width="21.7109375" style="103" customWidth="1"/>
    <col min="9244" max="9454" width="9.140625" style="103"/>
    <col min="9455" max="9455" width="61.7109375" style="103" customWidth="1"/>
    <col min="9456" max="9456" width="18.5703125" style="103" customWidth="1"/>
    <col min="9457" max="9496" width="16.85546875" style="103" customWidth="1"/>
    <col min="9497" max="9498" width="18.5703125" style="103" customWidth="1"/>
    <col min="9499" max="9499" width="21.7109375" style="103" customWidth="1"/>
    <col min="9500" max="9710" width="9.140625" style="103"/>
    <col min="9711" max="9711" width="61.7109375" style="103" customWidth="1"/>
    <col min="9712" max="9712" width="18.5703125" style="103" customWidth="1"/>
    <col min="9713" max="9752" width="16.85546875" style="103" customWidth="1"/>
    <col min="9753" max="9754" width="18.5703125" style="103" customWidth="1"/>
    <col min="9755" max="9755" width="21.7109375" style="103" customWidth="1"/>
    <col min="9756" max="9966" width="9.140625" style="103"/>
    <col min="9967" max="9967" width="61.7109375" style="103" customWidth="1"/>
    <col min="9968" max="9968" width="18.5703125" style="103" customWidth="1"/>
    <col min="9969" max="10008" width="16.85546875" style="103" customWidth="1"/>
    <col min="10009" max="10010" width="18.5703125" style="103" customWidth="1"/>
    <col min="10011" max="10011" width="21.7109375" style="103" customWidth="1"/>
    <col min="10012" max="10222" width="9.140625" style="103"/>
    <col min="10223" max="10223" width="61.7109375" style="103" customWidth="1"/>
    <col min="10224" max="10224" width="18.5703125" style="103" customWidth="1"/>
    <col min="10225" max="10264" width="16.85546875" style="103" customWidth="1"/>
    <col min="10265" max="10266" width="18.5703125" style="103" customWidth="1"/>
    <col min="10267" max="10267" width="21.7109375" style="103" customWidth="1"/>
    <col min="10268" max="10478" width="9.140625" style="103"/>
    <col min="10479" max="10479" width="61.7109375" style="103" customWidth="1"/>
    <col min="10480" max="10480" width="18.5703125" style="103" customWidth="1"/>
    <col min="10481" max="10520" width="16.85546875" style="103" customWidth="1"/>
    <col min="10521" max="10522" width="18.5703125" style="103" customWidth="1"/>
    <col min="10523" max="10523" width="21.7109375" style="103" customWidth="1"/>
    <col min="10524" max="10734" width="9.140625" style="103"/>
    <col min="10735" max="10735" width="61.7109375" style="103" customWidth="1"/>
    <col min="10736" max="10736" width="18.5703125" style="103" customWidth="1"/>
    <col min="10737" max="10776" width="16.85546875" style="103" customWidth="1"/>
    <col min="10777" max="10778" width="18.5703125" style="103" customWidth="1"/>
    <col min="10779" max="10779" width="21.7109375" style="103" customWidth="1"/>
    <col min="10780" max="10990" width="9.140625" style="103"/>
    <col min="10991" max="10991" width="61.7109375" style="103" customWidth="1"/>
    <col min="10992" max="10992" width="18.5703125" style="103" customWidth="1"/>
    <col min="10993" max="11032" width="16.85546875" style="103" customWidth="1"/>
    <col min="11033" max="11034" width="18.5703125" style="103" customWidth="1"/>
    <col min="11035" max="11035" width="21.7109375" style="103" customWidth="1"/>
    <col min="11036" max="11246" width="9.140625" style="103"/>
    <col min="11247" max="11247" width="61.7109375" style="103" customWidth="1"/>
    <col min="11248" max="11248" width="18.5703125" style="103" customWidth="1"/>
    <col min="11249" max="11288" width="16.85546875" style="103" customWidth="1"/>
    <col min="11289" max="11290" width="18.5703125" style="103" customWidth="1"/>
    <col min="11291" max="11291" width="21.7109375" style="103" customWidth="1"/>
    <col min="11292" max="11502" width="9.140625" style="103"/>
    <col min="11503" max="11503" width="61.7109375" style="103" customWidth="1"/>
    <col min="11504" max="11504" width="18.5703125" style="103" customWidth="1"/>
    <col min="11505" max="11544" width="16.85546875" style="103" customWidth="1"/>
    <col min="11545" max="11546" width="18.5703125" style="103" customWidth="1"/>
    <col min="11547" max="11547" width="21.7109375" style="103" customWidth="1"/>
    <col min="11548" max="11758" width="9.140625" style="103"/>
    <col min="11759" max="11759" width="61.7109375" style="103" customWidth="1"/>
    <col min="11760" max="11760" width="18.5703125" style="103" customWidth="1"/>
    <col min="11761" max="11800" width="16.85546875" style="103" customWidth="1"/>
    <col min="11801" max="11802" width="18.5703125" style="103" customWidth="1"/>
    <col min="11803" max="11803" width="21.7109375" style="103" customWidth="1"/>
    <col min="11804" max="12014" width="9.140625" style="103"/>
    <col min="12015" max="12015" width="61.7109375" style="103" customWidth="1"/>
    <col min="12016" max="12016" width="18.5703125" style="103" customWidth="1"/>
    <col min="12017" max="12056" width="16.85546875" style="103" customWidth="1"/>
    <col min="12057" max="12058" width="18.5703125" style="103" customWidth="1"/>
    <col min="12059" max="12059" width="21.7109375" style="103" customWidth="1"/>
    <col min="12060" max="12270" width="9.140625" style="103"/>
    <col min="12271" max="12271" width="61.7109375" style="103" customWidth="1"/>
    <col min="12272" max="12272" width="18.5703125" style="103" customWidth="1"/>
    <col min="12273" max="12312" width="16.85546875" style="103" customWidth="1"/>
    <col min="12313" max="12314" width="18.5703125" style="103" customWidth="1"/>
    <col min="12315" max="12315" width="21.7109375" style="103" customWidth="1"/>
    <col min="12316" max="12526" width="9.140625" style="103"/>
    <col min="12527" max="12527" width="61.7109375" style="103" customWidth="1"/>
    <col min="12528" max="12528" width="18.5703125" style="103" customWidth="1"/>
    <col min="12529" max="12568" width="16.85546875" style="103" customWidth="1"/>
    <col min="12569" max="12570" width="18.5703125" style="103" customWidth="1"/>
    <col min="12571" max="12571" width="21.7109375" style="103" customWidth="1"/>
    <col min="12572" max="12782" width="9.140625" style="103"/>
    <col min="12783" max="12783" width="61.7109375" style="103" customWidth="1"/>
    <col min="12784" max="12784" width="18.5703125" style="103" customWidth="1"/>
    <col min="12785" max="12824" width="16.85546875" style="103" customWidth="1"/>
    <col min="12825" max="12826" width="18.5703125" style="103" customWidth="1"/>
    <col min="12827" max="12827" width="21.7109375" style="103" customWidth="1"/>
    <col min="12828" max="13038" width="9.140625" style="103"/>
    <col min="13039" max="13039" width="61.7109375" style="103" customWidth="1"/>
    <col min="13040" max="13040" width="18.5703125" style="103" customWidth="1"/>
    <col min="13041" max="13080" width="16.85546875" style="103" customWidth="1"/>
    <col min="13081" max="13082" width="18.5703125" style="103" customWidth="1"/>
    <col min="13083" max="13083" width="21.7109375" style="103" customWidth="1"/>
    <col min="13084" max="13294" width="9.140625" style="103"/>
    <col min="13295" max="13295" width="61.7109375" style="103" customWidth="1"/>
    <col min="13296" max="13296" width="18.5703125" style="103" customWidth="1"/>
    <col min="13297" max="13336" width="16.85546875" style="103" customWidth="1"/>
    <col min="13337" max="13338" width="18.5703125" style="103" customWidth="1"/>
    <col min="13339" max="13339" width="21.7109375" style="103" customWidth="1"/>
    <col min="13340" max="13550" width="9.140625" style="103"/>
    <col min="13551" max="13551" width="61.7109375" style="103" customWidth="1"/>
    <col min="13552" max="13552" width="18.5703125" style="103" customWidth="1"/>
    <col min="13553" max="13592" width="16.85546875" style="103" customWidth="1"/>
    <col min="13593" max="13594" width="18.5703125" style="103" customWidth="1"/>
    <col min="13595" max="13595" width="21.7109375" style="103" customWidth="1"/>
    <col min="13596" max="13806" width="9.140625" style="103"/>
    <col min="13807" max="13807" width="61.7109375" style="103" customWidth="1"/>
    <col min="13808" max="13808" width="18.5703125" style="103" customWidth="1"/>
    <col min="13809" max="13848" width="16.85546875" style="103" customWidth="1"/>
    <col min="13849" max="13850" width="18.5703125" style="103" customWidth="1"/>
    <col min="13851" max="13851" width="21.7109375" style="103" customWidth="1"/>
    <col min="13852" max="14062" width="9.140625" style="103"/>
    <col min="14063" max="14063" width="61.7109375" style="103" customWidth="1"/>
    <col min="14064" max="14064" width="18.5703125" style="103" customWidth="1"/>
    <col min="14065" max="14104" width="16.85546875" style="103" customWidth="1"/>
    <col min="14105" max="14106" width="18.5703125" style="103" customWidth="1"/>
    <col min="14107" max="14107" width="21.7109375" style="103" customWidth="1"/>
    <col min="14108" max="14318" width="9.140625" style="103"/>
    <col min="14319" max="14319" width="61.7109375" style="103" customWidth="1"/>
    <col min="14320" max="14320" width="18.5703125" style="103" customWidth="1"/>
    <col min="14321" max="14360" width="16.85546875" style="103" customWidth="1"/>
    <col min="14361" max="14362" width="18.5703125" style="103" customWidth="1"/>
    <col min="14363" max="14363" width="21.7109375" style="103" customWidth="1"/>
    <col min="14364" max="14574" width="9.140625" style="103"/>
    <col min="14575" max="14575" width="61.7109375" style="103" customWidth="1"/>
    <col min="14576" max="14576" width="18.5703125" style="103" customWidth="1"/>
    <col min="14577" max="14616" width="16.85546875" style="103" customWidth="1"/>
    <col min="14617" max="14618" width="18.5703125" style="103" customWidth="1"/>
    <col min="14619" max="14619" width="21.7109375" style="103" customWidth="1"/>
    <col min="14620" max="14830" width="9.140625" style="103"/>
    <col min="14831" max="14831" width="61.7109375" style="103" customWidth="1"/>
    <col min="14832" max="14832" width="18.5703125" style="103" customWidth="1"/>
    <col min="14833" max="14872" width="16.85546875" style="103" customWidth="1"/>
    <col min="14873" max="14874" width="18.5703125" style="103" customWidth="1"/>
    <col min="14875" max="14875" width="21.7109375" style="103" customWidth="1"/>
    <col min="14876" max="15086" width="9.140625" style="103"/>
    <col min="15087" max="15087" width="61.7109375" style="103" customWidth="1"/>
    <col min="15088" max="15088" width="18.5703125" style="103" customWidth="1"/>
    <col min="15089" max="15128" width="16.85546875" style="103" customWidth="1"/>
    <col min="15129" max="15130" width="18.5703125" style="103" customWidth="1"/>
    <col min="15131" max="15131" width="21.7109375" style="103" customWidth="1"/>
    <col min="15132" max="15342" width="9.140625" style="103"/>
    <col min="15343" max="15343" width="61.7109375" style="103" customWidth="1"/>
    <col min="15344" max="15344" width="18.5703125" style="103" customWidth="1"/>
    <col min="15345" max="15384" width="16.85546875" style="103" customWidth="1"/>
    <col min="15385" max="15386" width="18.5703125" style="103" customWidth="1"/>
    <col min="15387" max="15387" width="21.7109375" style="103" customWidth="1"/>
    <col min="15388" max="15598" width="9.140625" style="103"/>
    <col min="15599" max="15599" width="61.7109375" style="103" customWidth="1"/>
    <col min="15600" max="15600" width="18.5703125" style="103" customWidth="1"/>
    <col min="15601" max="15640" width="16.85546875" style="103" customWidth="1"/>
    <col min="15641" max="15642" width="18.5703125" style="103" customWidth="1"/>
    <col min="15643" max="15643" width="21.7109375" style="103" customWidth="1"/>
    <col min="15644" max="15854" width="9.140625" style="103"/>
    <col min="15855" max="15855" width="61.7109375" style="103" customWidth="1"/>
    <col min="15856" max="15856" width="18.5703125" style="103" customWidth="1"/>
    <col min="15857" max="15896" width="16.85546875" style="103" customWidth="1"/>
    <col min="15897" max="15898" width="18.5703125" style="103" customWidth="1"/>
    <col min="15899" max="15899" width="21.7109375" style="103" customWidth="1"/>
    <col min="15900" max="16110" width="9.140625" style="103"/>
    <col min="16111" max="16111" width="61.7109375" style="103" customWidth="1"/>
    <col min="16112" max="16112" width="18.5703125" style="103" customWidth="1"/>
    <col min="16113" max="16152" width="16.85546875" style="103" customWidth="1"/>
    <col min="16153" max="16154" width="18.5703125" style="103" customWidth="1"/>
    <col min="16155" max="16155" width="21.7109375" style="103" customWidth="1"/>
    <col min="16156" max="16384" width="9.140625" style="103"/>
  </cols>
  <sheetData>
    <row r="1" spans="1:33"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row>
    <row r="2" spans="1:33" ht="18.75" x14ac:dyDescent="0.3">
      <c r="A2" s="3"/>
      <c r="B2" s="2"/>
      <c r="C2" s="2"/>
      <c r="D2" s="2"/>
      <c r="E2" s="103"/>
      <c r="F2" s="103"/>
      <c r="G2" s="2"/>
      <c r="H2" s="5" t="s">
        <v>1</v>
      </c>
      <c r="I2" s="2"/>
      <c r="J2" s="2"/>
      <c r="K2" s="5"/>
      <c r="L2" s="2"/>
      <c r="M2" s="2"/>
      <c r="N2" s="2"/>
      <c r="O2" s="2"/>
      <c r="P2" s="2"/>
      <c r="Q2" s="2"/>
      <c r="R2" s="2"/>
      <c r="S2" s="2"/>
      <c r="T2" s="2"/>
      <c r="U2" s="2"/>
      <c r="V2" s="2"/>
      <c r="W2" s="2"/>
      <c r="X2" s="2"/>
      <c r="Y2" s="2"/>
      <c r="Z2" s="2"/>
      <c r="AA2" s="2"/>
      <c r="AB2" s="2"/>
      <c r="AC2" s="2"/>
      <c r="AD2" s="2"/>
      <c r="AE2" s="2"/>
      <c r="AF2" s="2"/>
      <c r="AG2" s="2"/>
    </row>
    <row r="3" spans="1:33" ht="18.75" x14ac:dyDescent="0.3">
      <c r="A3" s="6"/>
      <c r="B3" s="2"/>
      <c r="C3" s="2"/>
      <c r="D3" s="2"/>
      <c r="E3" s="103"/>
      <c r="F3" s="103"/>
      <c r="G3" s="2"/>
      <c r="H3" s="5" t="s">
        <v>263</v>
      </c>
      <c r="I3" s="2"/>
      <c r="J3" s="2"/>
      <c r="K3" s="5"/>
      <c r="L3" s="2"/>
      <c r="M3" s="2"/>
      <c r="N3" s="2"/>
      <c r="O3" s="2"/>
      <c r="P3" s="2"/>
      <c r="Q3" s="2"/>
      <c r="R3" s="2"/>
      <c r="S3" s="2"/>
      <c r="T3" s="2"/>
      <c r="U3" s="2"/>
      <c r="V3" s="2"/>
      <c r="W3" s="2"/>
      <c r="X3" s="2"/>
      <c r="Y3" s="2"/>
      <c r="Z3" s="2"/>
      <c r="AA3" s="2"/>
      <c r="AB3" s="2"/>
      <c r="AC3" s="2"/>
      <c r="AD3" s="2"/>
      <c r="AE3" s="2"/>
      <c r="AF3" s="2"/>
      <c r="AG3" s="2"/>
    </row>
    <row r="4" spans="1:33"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row>
    <row r="5" spans="1:33" ht="18.75" x14ac:dyDescent="0.2">
      <c r="A5" s="329" t="str">
        <f>'1. паспорт местоположение'!A5:C5</f>
        <v>Год раскрытия информации: 2026 год</v>
      </c>
      <c r="B5" s="329"/>
      <c r="C5" s="329"/>
      <c r="D5" s="329"/>
      <c r="E5" s="329"/>
      <c r="F5" s="329"/>
      <c r="G5" s="329"/>
      <c r="H5" s="329"/>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row>
    <row r="6" spans="1:33"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row>
    <row r="7" spans="1:33" ht="18.75" x14ac:dyDescent="0.2">
      <c r="A7" s="331" t="s">
        <v>3</v>
      </c>
      <c r="B7" s="331"/>
      <c r="C7" s="331"/>
      <c r="D7" s="331"/>
      <c r="E7" s="331"/>
      <c r="F7" s="331"/>
      <c r="G7" s="331"/>
      <c r="H7" s="331"/>
      <c r="I7" s="10"/>
      <c r="J7" s="10"/>
      <c r="K7" s="10"/>
      <c r="L7" s="10"/>
      <c r="M7" s="10"/>
      <c r="N7" s="10"/>
      <c r="O7" s="10"/>
      <c r="P7" s="10"/>
      <c r="Q7" s="10"/>
      <c r="R7" s="10"/>
      <c r="S7" s="10"/>
      <c r="T7" s="10"/>
      <c r="U7" s="10"/>
      <c r="V7" s="10"/>
      <c r="W7" s="10"/>
      <c r="X7" s="10"/>
      <c r="Y7" s="10"/>
      <c r="Z7" s="10"/>
      <c r="AA7" s="10"/>
      <c r="AB7" s="10"/>
      <c r="AC7" s="10"/>
      <c r="AD7" s="10"/>
      <c r="AE7" s="10"/>
      <c r="AF7" s="10"/>
      <c r="AG7" s="10"/>
    </row>
    <row r="8" spans="1:33"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row>
    <row r="9" spans="1:33" ht="18.75" x14ac:dyDescent="0.2">
      <c r="A9" s="329" t="str">
        <f>'1. паспорт местоположение'!A9:C9</f>
        <v>Акционерное общество "Россети Янтарь" ДЗО  ПАО "Россети"</v>
      </c>
      <c r="B9" s="329"/>
      <c r="C9" s="329"/>
      <c r="D9" s="329"/>
      <c r="E9" s="329"/>
      <c r="F9" s="329"/>
      <c r="G9" s="329"/>
      <c r="H9" s="329"/>
      <c r="I9" s="11"/>
      <c r="J9" s="11"/>
      <c r="K9" s="11"/>
      <c r="L9" s="11"/>
      <c r="M9" s="11"/>
      <c r="N9" s="11"/>
      <c r="O9" s="11"/>
      <c r="P9" s="11"/>
      <c r="Q9" s="11"/>
      <c r="R9" s="11"/>
      <c r="S9" s="11"/>
      <c r="T9" s="11"/>
      <c r="U9" s="11"/>
      <c r="V9" s="11"/>
      <c r="W9" s="11"/>
      <c r="X9" s="11"/>
      <c r="Y9" s="11"/>
      <c r="Z9" s="11"/>
      <c r="AA9" s="11"/>
      <c r="AB9" s="11"/>
      <c r="AC9" s="11"/>
      <c r="AD9" s="11"/>
      <c r="AE9" s="11"/>
      <c r="AF9" s="11"/>
      <c r="AG9" s="11"/>
    </row>
    <row r="10" spans="1:33" x14ac:dyDescent="0.2">
      <c r="A10" s="325" t="s">
        <v>5</v>
      </c>
      <c r="B10" s="325"/>
      <c r="C10" s="325"/>
      <c r="D10" s="325"/>
      <c r="E10" s="325"/>
      <c r="F10" s="325"/>
      <c r="G10" s="325"/>
      <c r="H10" s="32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row>
    <row r="11" spans="1:33"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row>
    <row r="12" spans="1:33" ht="18.75" x14ac:dyDescent="0.2">
      <c r="A12" s="329" t="str">
        <f>'1. паспорт местоположение'!A12:C12</f>
        <v>L_18-0119</v>
      </c>
      <c r="B12" s="329"/>
      <c r="C12" s="329"/>
      <c r="D12" s="329"/>
      <c r="E12" s="329"/>
      <c r="F12" s="329"/>
      <c r="G12" s="329"/>
      <c r="H12" s="329"/>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row>
    <row r="13" spans="1:33" x14ac:dyDescent="0.2">
      <c r="A13" s="325" t="s">
        <v>7</v>
      </c>
      <c r="B13" s="325"/>
      <c r="C13" s="325"/>
      <c r="D13" s="325"/>
      <c r="E13" s="325"/>
      <c r="F13" s="325"/>
      <c r="G13" s="325"/>
      <c r="H13" s="32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row>
    <row r="14" spans="1:33"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row>
    <row r="15" spans="1:33" ht="78.75" customHeight="1" x14ac:dyDescent="0.2">
      <c r="A15" s="328" t="str">
        <f>'1. паспорт местоположение'!A15:C15</f>
        <v>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v>
      </c>
      <c r="B15" s="328"/>
      <c r="C15" s="328"/>
      <c r="D15" s="328"/>
      <c r="E15" s="328"/>
      <c r="F15" s="328"/>
      <c r="G15" s="328"/>
      <c r="H15" s="328"/>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row>
    <row r="16" spans="1:33" x14ac:dyDescent="0.2">
      <c r="A16" s="325" t="s">
        <v>9</v>
      </c>
      <c r="B16" s="325"/>
      <c r="C16" s="325"/>
      <c r="D16" s="325"/>
      <c r="E16" s="325"/>
      <c r="F16" s="325"/>
      <c r="G16" s="325"/>
      <c r="H16" s="32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row>
    <row r="17" spans="1:33"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row>
    <row r="18" spans="1:33" ht="18.75" x14ac:dyDescent="0.2">
      <c r="A18" s="329" t="s">
        <v>264</v>
      </c>
      <c r="B18" s="329"/>
      <c r="C18" s="329"/>
      <c r="D18" s="329"/>
      <c r="E18" s="329"/>
      <c r="F18" s="329"/>
      <c r="G18" s="329"/>
      <c r="H18" s="329"/>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row>
    <row r="19" spans="1:33" x14ac:dyDescent="0.2">
      <c r="A19" s="107"/>
      <c r="Q19" s="108"/>
    </row>
    <row r="20" spans="1:33" x14ac:dyDescent="0.2">
      <c r="A20" s="107"/>
      <c r="Q20" s="108"/>
    </row>
    <row r="21" spans="1:33" x14ac:dyDescent="0.2">
      <c r="A21" s="107"/>
      <c r="Q21" s="108"/>
    </row>
    <row r="22" spans="1:33" x14ac:dyDescent="0.2">
      <c r="A22" s="107"/>
      <c r="Q22" s="108"/>
    </row>
    <row r="23" spans="1:33" x14ac:dyDescent="0.2">
      <c r="D23" s="109"/>
      <c r="Q23" s="108"/>
    </row>
    <row r="24" spans="1:33" x14ac:dyDescent="0.2">
      <c r="A24" s="110" t="s">
        <v>265</v>
      </c>
      <c r="B24" s="111" t="s">
        <v>266</v>
      </c>
      <c r="D24" s="112"/>
      <c r="E24" s="113"/>
      <c r="F24" s="113"/>
      <c r="G24" s="113"/>
      <c r="H24" s="113"/>
    </row>
    <row r="25" spans="1:33" x14ac:dyDescent="0.2">
      <c r="A25" s="114" t="s">
        <v>267</v>
      </c>
      <c r="B25" s="115">
        <f>'6.2. Паспорт фин осв ввод'!D30*1000000</f>
        <v>173878219.81999999</v>
      </c>
    </row>
    <row r="26" spans="1:33" x14ac:dyDescent="0.2">
      <c r="A26" s="116" t="s">
        <v>268</v>
      </c>
      <c r="B26" s="117">
        <v>0</v>
      </c>
    </row>
    <row r="27" spans="1:33" x14ac:dyDescent="0.2">
      <c r="A27" s="116" t="s">
        <v>269</v>
      </c>
      <c r="B27" s="117">
        <v>30</v>
      </c>
      <c r="D27" s="109" t="s">
        <v>270</v>
      </c>
    </row>
    <row r="28" spans="1:33" ht="16.149999999999999" customHeight="1" x14ac:dyDescent="0.2">
      <c r="A28" s="118" t="s">
        <v>271</v>
      </c>
      <c r="B28" s="119">
        <v>1</v>
      </c>
      <c r="D28" s="377" t="s">
        <v>272</v>
      </c>
      <c r="E28" s="378"/>
      <c r="F28" s="379"/>
      <c r="G28" s="380" t="str">
        <f t="shared" ref="G28:G29" si="0">IF(SUM(B89:L89)=0,"не окупается",SUM(B89:L89))</f>
        <v>не окупается</v>
      </c>
      <c r="H28" s="381"/>
    </row>
    <row r="29" spans="1:33" ht="15.6" customHeight="1" x14ac:dyDescent="0.2">
      <c r="A29" s="114" t="s">
        <v>273</v>
      </c>
      <c r="B29" s="115">
        <f>B25*0.01</f>
        <v>1738782.1982</v>
      </c>
      <c r="D29" s="377" t="s">
        <v>274</v>
      </c>
      <c r="E29" s="378"/>
      <c r="F29" s="379"/>
      <c r="G29" s="380" t="str">
        <f t="shared" si="0"/>
        <v>не окупается</v>
      </c>
      <c r="H29" s="381"/>
    </row>
    <row r="30" spans="1:33" ht="27.6" customHeight="1" x14ac:dyDescent="0.2">
      <c r="A30" s="116" t="s">
        <v>275</v>
      </c>
      <c r="B30" s="117">
        <v>3</v>
      </c>
      <c r="D30" s="377" t="s">
        <v>276</v>
      </c>
      <c r="E30" s="378"/>
      <c r="F30" s="379"/>
      <c r="G30" s="382">
        <f>M87</f>
        <v>-104187645.88938634</v>
      </c>
      <c r="H30" s="383"/>
    </row>
    <row r="31" spans="1:33" x14ac:dyDescent="0.2">
      <c r="A31" s="116" t="s">
        <v>277</v>
      </c>
      <c r="B31" s="117">
        <v>3</v>
      </c>
      <c r="D31" s="384"/>
      <c r="E31" s="385"/>
      <c r="F31" s="386"/>
      <c r="G31" s="384"/>
      <c r="H31" s="386"/>
    </row>
    <row r="32" spans="1:33" x14ac:dyDescent="0.2">
      <c r="A32" s="116" t="s">
        <v>278</v>
      </c>
      <c r="B32" s="117"/>
    </row>
    <row r="33" spans="1:33" x14ac:dyDescent="0.2">
      <c r="A33" s="116" t="s">
        <v>279</v>
      </c>
      <c r="B33" s="117"/>
    </row>
    <row r="34" spans="1:33" x14ac:dyDescent="0.2">
      <c r="A34" s="116" t="s">
        <v>280</v>
      </c>
      <c r="B34" s="117"/>
    </row>
    <row r="35" spans="1:33" x14ac:dyDescent="0.2">
      <c r="A35" s="120"/>
      <c r="B35" s="117"/>
    </row>
    <row r="36" spans="1:33" x14ac:dyDescent="0.2">
      <c r="A36" s="118" t="s">
        <v>281</v>
      </c>
      <c r="B36" s="121">
        <v>0.2</v>
      </c>
    </row>
    <row r="37" spans="1:33" x14ac:dyDescent="0.2">
      <c r="A37" s="114" t="s">
        <v>282</v>
      </c>
      <c r="B37" s="115">
        <v>0</v>
      </c>
    </row>
    <row r="38" spans="1:33" x14ac:dyDescent="0.2">
      <c r="A38" s="116" t="s">
        <v>283</v>
      </c>
      <c r="B38" s="117"/>
    </row>
    <row r="39" spans="1:33" x14ac:dyDescent="0.2">
      <c r="A39" s="122" t="s">
        <v>284</v>
      </c>
      <c r="B39" s="123"/>
    </row>
    <row r="40" spans="1:33" x14ac:dyDescent="0.2">
      <c r="A40" s="124" t="s">
        <v>285</v>
      </c>
      <c r="B40" s="125">
        <v>1</v>
      </c>
    </row>
    <row r="41" spans="1:33" x14ac:dyDescent="0.2">
      <c r="A41" s="126" t="s">
        <v>286</v>
      </c>
      <c r="B41" s="127"/>
    </row>
    <row r="42" spans="1:33" x14ac:dyDescent="0.2">
      <c r="A42" s="126" t="s">
        <v>287</v>
      </c>
      <c r="B42" s="128"/>
    </row>
    <row r="43" spans="1:33" x14ac:dyDescent="0.2">
      <c r="A43" s="126" t="s">
        <v>288</v>
      </c>
      <c r="B43" s="128">
        <v>0</v>
      </c>
    </row>
    <row r="44" spans="1:33" x14ac:dyDescent="0.2">
      <c r="A44" s="126" t="s">
        <v>289</v>
      </c>
      <c r="B44" s="128">
        <f>B124</f>
        <v>0.13170000000000001</v>
      </c>
    </row>
    <row r="45" spans="1:33" x14ac:dyDescent="0.2">
      <c r="A45" s="126" t="s">
        <v>290</v>
      </c>
      <c r="B45" s="128">
        <f>1-B43</f>
        <v>1</v>
      </c>
    </row>
    <row r="46" spans="1:33" x14ac:dyDescent="0.2">
      <c r="A46" s="129" t="s">
        <v>291</v>
      </c>
      <c r="B46" s="130">
        <f>B45*B44+B43*B42*(1-B36)</f>
        <v>0.13170000000000001</v>
      </c>
      <c r="C46" s="131"/>
    </row>
    <row r="47" spans="1:33" x14ac:dyDescent="0.2">
      <c r="A47" s="132" t="s">
        <v>292</v>
      </c>
      <c r="B47" s="133">
        <f>B58</f>
        <v>1</v>
      </c>
      <c r="C47" s="133">
        <f t="shared" ref="C47:AG47" si="1">C58</f>
        <v>2</v>
      </c>
      <c r="D47" s="133">
        <f t="shared" si="1"/>
        <v>3</v>
      </c>
      <c r="E47" s="133">
        <f t="shared" si="1"/>
        <v>4</v>
      </c>
      <c r="F47" s="133">
        <f t="shared" si="1"/>
        <v>5</v>
      </c>
      <c r="G47" s="133">
        <f t="shared" si="1"/>
        <v>6</v>
      </c>
      <c r="H47" s="133">
        <f t="shared" si="1"/>
        <v>7</v>
      </c>
      <c r="I47" s="133">
        <f t="shared" si="1"/>
        <v>8</v>
      </c>
      <c r="J47" s="133">
        <f t="shared" si="1"/>
        <v>9</v>
      </c>
      <c r="K47" s="133">
        <f t="shared" si="1"/>
        <v>10</v>
      </c>
      <c r="L47" s="133">
        <f t="shared" si="1"/>
        <v>11</v>
      </c>
      <c r="M47" s="133">
        <f t="shared" si="1"/>
        <v>12</v>
      </c>
      <c r="N47" s="133">
        <f t="shared" si="1"/>
        <v>13</v>
      </c>
      <c r="O47" s="133">
        <f t="shared" si="1"/>
        <v>14</v>
      </c>
      <c r="P47" s="133">
        <f t="shared" si="1"/>
        <v>15</v>
      </c>
      <c r="Q47" s="133">
        <f t="shared" si="1"/>
        <v>16</v>
      </c>
      <c r="R47" s="133">
        <f t="shared" si="1"/>
        <v>17</v>
      </c>
      <c r="S47" s="133">
        <f t="shared" si="1"/>
        <v>18</v>
      </c>
      <c r="T47" s="133">
        <f t="shared" si="1"/>
        <v>19</v>
      </c>
      <c r="U47" s="133">
        <f t="shared" si="1"/>
        <v>20</v>
      </c>
      <c r="V47" s="133">
        <f t="shared" si="1"/>
        <v>21</v>
      </c>
      <c r="W47" s="133">
        <f t="shared" si="1"/>
        <v>22</v>
      </c>
      <c r="X47" s="133">
        <f t="shared" si="1"/>
        <v>23</v>
      </c>
      <c r="Y47" s="133">
        <f t="shared" si="1"/>
        <v>24</v>
      </c>
      <c r="Z47" s="133">
        <f t="shared" si="1"/>
        <v>25</v>
      </c>
      <c r="AA47" s="133">
        <f t="shared" si="1"/>
        <v>26</v>
      </c>
      <c r="AB47" s="133">
        <f t="shared" si="1"/>
        <v>27</v>
      </c>
      <c r="AC47" s="133">
        <f t="shared" si="1"/>
        <v>28</v>
      </c>
      <c r="AD47" s="133">
        <f t="shared" si="1"/>
        <v>29</v>
      </c>
      <c r="AE47" s="133">
        <f t="shared" si="1"/>
        <v>30</v>
      </c>
      <c r="AF47" s="133">
        <f t="shared" si="1"/>
        <v>31</v>
      </c>
      <c r="AG47" s="133">
        <f t="shared" si="1"/>
        <v>32</v>
      </c>
    </row>
    <row r="48" spans="1:33" x14ac:dyDescent="0.2">
      <c r="A48" s="134" t="s">
        <v>293</v>
      </c>
      <c r="B48" s="135">
        <f t="shared" ref="B48:AG49" si="2">C129</f>
        <v>8.1000000000000003E-2</v>
      </c>
      <c r="C48" s="135">
        <f t="shared" si="2"/>
        <v>7.3999999999999996E-2</v>
      </c>
      <c r="D48" s="135">
        <f t="shared" si="2"/>
        <v>5.5E-2</v>
      </c>
      <c r="E48" s="135">
        <f t="shared" si="2"/>
        <v>4.1000000000000002E-2</v>
      </c>
      <c r="F48" s="135">
        <f t="shared" si="2"/>
        <v>4.1000000000000002E-2</v>
      </c>
      <c r="G48" s="135">
        <f t="shared" si="2"/>
        <v>4.1000000000000002E-2</v>
      </c>
      <c r="H48" s="135">
        <f t="shared" si="2"/>
        <v>4.1000000000000002E-2</v>
      </c>
      <c r="I48" s="135">
        <f t="shared" si="2"/>
        <v>4.1000000000000002E-2</v>
      </c>
      <c r="J48" s="135">
        <f t="shared" si="2"/>
        <v>4.1000000000000002E-2</v>
      </c>
      <c r="K48" s="135">
        <f t="shared" si="2"/>
        <v>4.1000000000000002E-2</v>
      </c>
      <c r="L48" s="135">
        <f t="shared" si="2"/>
        <v>4.1000000000000002E-2</v>
      </c>
      <c r="M48" s="135">
        <f t="shared" si="2"/>
        <v>4.1000000000000002E-2</v>
      </c>
      <c r="N48" s="135">
        <f t="shared" si="2"/>
        <v>4.1000000000000002E-2</v>
      </c>
      <c r="O48" s="135">
        <f t="shared" si="2"/>
        <v>4.1000000000000002E-2</v>
      </c>
      <c r="P48" s="135">
        <f t="shared" si="2"/>
        <v>4.1000000000000002E-2</v>
      </c>
      <c r="Q48" s="135">
        <f t="shared" si="2"/>
        <v>4.1000000000000002E-2</v>
      </c>
      <c r="R48" s="135">
        <f t="shared" si="2"/>
        <v>4.1000000000000002E-2</v>
      </c>
      <c r="S48" s="135">
        <f t="shared" si="2"/>
        <v>4.1000000000000002E-2</v>
      </c>
      <c r="T48" s="135">
        <f t="shared" si="2"/>
        <v>4.1000000000000002E-2</v>
      </c>
      <c r="U48" s="135">
        <f t="shared" si="2"/>
        <v>4.1000000000000002E-2</v>
      </c>
      <c r="V48" s="135">
        <f t="shared" si="2"/>
        <v>4.1000000000000002E-2</v>
      </c>
      <c r="W48" s="135">
        <f t="shared" si="2"/>
        <v>4.1000000000000002E-2</v>
      </c>
      <c r="X48" s="135">
        <f t="shared" si="2"/>
        <v>4.1000000000000002E-2</v>
      </c>
      <c r="Y48" s="135">
        <f t="shared" si="2"/>
        <v>4.1000000000000002E-2</v>
      </c>
      <c r="Z48" s="135">
        <f t="shared" si="2"/>
        <v>4.1000000000000002E-2</v>
      </c>
      <c r="AA48" s="135">
        <f t="shared" si="2"/>
        <v>4.1000000000000002E-2</v>
      </c>
      <c r="AB48" s="135">
        <f t="shared" si="2"/>
        <v>4.1000000000000002E-2</v>
      </c>
      <c r="AC48" s="135">
        <f t="shared" si="2"/>
        <v>4.1000000000000002E-2</v>
      </c>
      <c r="AD48" s="135">
        <f t="shared" si="2"/>
        <v>4.1000000000000002E-2</v>
      </c>
      <c r="AE48" s="135">
        <f t="shared" si="2"/>
        <v>4.1000000000000002E-2</v>
      </c>
      <c r="AF48" s="135">
        <f t="shared" si="2"/>
        <v>4.1000000000000002E-2</v>
      </c>
      <c r="AG48" s="135">
        <f t="shared" si="2"/>
        <v>4.1000000000000002E-2</v>
      </c>
    </row>
    <row r="49" spans="1:33" x14ac:dyDescent="0.2">
      <c r="A49" s="134" t="s">
        <v>294</v>
      </c>
      <c r="B49" s="135">
        <f t="shared" si="2"/>
        <v>8.1000000000000003E-2</v>
      </c>
      <c r="C49" s="135">
        <f t="shared" si="2"/>
        <v>0.16099400000000008</v>
      </c>
      <c r="D49" s="135">
        <f t="shared" si="2"/>
        <v>0.22484867000000008</v>
      </c>
      <c r="E49" s="135">
        <f t="shared" si="2"/>
        <v>0.27506746547000005</v>
      </c>
      <c r="F49" s="135">
        <f t="shared" si="2"/>
        <v>0.32734523155426998</v>
      </c>
      <c r="G49" s="135">
        <f t="shared" si="2"/>
        <v>0.38176638604799495</v>
      </c>
      <c r="H49" s="135">
        <f t="shared" si="2"/>
        <v>0.43841880787596255</v>
      </c>
      <c r="I49" s="135">
        <f t="shared" si="2"/>
        <v>0.49739397899887683</v>
      </c>
      <c r="J49" s="135">
        <f t="shared" si="2"/>
        <v>0.5587871321378306</v>
      </c>
      <c r="K49" s="135">
        <f t="shared" si="2"/>
        <v>0.62269740455548162</v>
      </c>
      <c r="L49" s="135">
        <f t="shared" si="2"/>
        <v>0.68922799814225622</v>
      </c>
      <c r="M49" s="135">
        <f t="shared" si="2"/>
        <v>0.75848634606608867</v>
      </c>
      <c r="N49" s="135">
        <f t="shared" si="2"/>
        <v>0.83058428625479808</v>
      </c>
      <c r="O49" s="135">
        <f t="shared" si="2"/>
        <v>0.90563824199124476</v>
      </c>
      <c r="P49" s="135">
        <f t="shared" si="2"/>
        <v>0.98376940991288575</v>
      </c>
      <c r="Q49" s="135">
        <f t="shared" si="2"/>
        <v>1.065103955719314</v>
      </c>
      <c r="R49" s="135">
        <f t="shared" si="2"/>
        <v>1.1497732179038058</v>
      </c>
      <c r="S49" s="135">
        <f t="shared" si="2"/>
        <v>1.2379139198378617</v>
      </c>
      <c r="T49" s="135">
        <f t="shared" si="2"/>
        <v>1.3296683905512139</v>
      </c>
      <c r="U49" s="135">
        <f t="shared" si="2"/>
        <v>1.4251847945638136</v>
      </c>
      <c r="V49" s="135">
        <f t="shared" si="2"/>
        <v>1.5246173711409297</v>
      </c>
      <c r="W49" s="135">
        <f t="shared" si="2"/>
        <v>1.6281266833577077</v>
      </c>
      <c r="X49" s="135">
        <f t="shared" si="2"/>
        <v>1.7358798773753734</v>
      </c>
      <c r="Y49" s="135">
        <f t="shared" si="2"/>
        <v>1.8480509523477635</v>
      </c>
      <c r="Z49" s="135">
        <f t="shared" si="2"/>
        <v>1.9648210413940217</v>
      </c>
      <c r="AA49" s="135">
        <f t="shared" si="2"/>
        <v>2.0863787040911763</v>
      </c>
      <c r="AB49" s="135">
        <f t="shared" si="2"/>
        <v>2.2129202309589142</v>
      </c>
      <c r="AC49" s="135">
        <f t="shared" si="2"/>
        <v>2.3446499604282294</v>
      </c>
      <c r="AD49" s="135">
        <f t="shared" si="2"/>
        <v>2.4817806088057863</v>
      </c>
      <c r="AE49" s="135">
        <f t="shared" si="2"/>
        <v>2.6245336137668231</v>
      </c>
      <c r="AF49" s="135">
        <f t="shared" si="2"/>
        <v>2.7731394919312624</v>
      </c>
      <c r="AG49" s="135">
        <f t="shared" si="2"/>
        <v>2.9278382111004437</v>
      </c>
    </row>
    <row r="50" spans="1:33" x14ac:dyDescent="0.2">
      <c r="A50" s="136" t="s">
        <v>295</v>
      </c>
      <c r="B50" s="137"/>
      <c r="C50" s="137">
        <f>(E101+E102)*(1+C49)</f>
        <v>0</v>
      </c>
      <c r="D50" s="137">
        <f>(F101+F102)*(1+D49)</f>
        <v>0</v>
      </c>
      <c r="E50" s="137">
        <f>(G101+G102)*(1+E49)</f>
        <v>0</v>
      </c>
      <c r="F50" s="137">
        <f t="shared" ref="F50:M50" si="3">(H101+H102)*(1+F49)</f>
        <v>0</v>
      </c>
      <c r="G50" s="137">
        <f>(I101+I102)*(1+G49)</f>
        <v>1136936.5035465786</v>
      </c>
      <c r="H50" s="137">
        <f t="shared" si="3"/>
        <v>542308.09563772241</v>
      </c>
      <c r="I50" s="137">
        <f t="shared" si="3"/>
        <v>564542.72755886894</v>
      </c>
      <c r="J50" s="137">
        <f t="shared" si="3"/>
        <v>587688.97938878252</v>
      </c>
      <c r="K50" s="137">
        <f t="shared" si="3"/>
        <v>611784.22754372261</v>
      </c>
      <c r="L50" s="137">
        <f t="shared" si="3"/>
        <v>636867.38087301515</v>
      </c>
      <c r="M50" s="137">
        <f t="shared" si="3"/>
        <v>662978.94348880881</v>
      </c>
      <c r="N50" s="137">
        <f t="shared" ref="N50:AG50" si="4">(P101+P102)*(1+N49)</f>
        <v>690161.08017184981</v>
      </c>
      <c r="O50" s="137">
        <f t="shared" si="4"/>
        <v>718457.6844588957</v>
      </c>
      <c r="P50" s="137">
        <f t="shared" si="4"/>
        <v>747914.4495217104</v>
      </c>
      <c r="Q50" s="137">
        <f t="shared" si="4"/>
        <v>778578.94195210049</v>
      </c>
      <c r="R50" s="137">
        <f t="shared" si="4"/>
        <v>810500.67857213656</v>
      </c>
      <c r="S50" s="137">
        <f t="shared" si="4"/>
        <v>843731.20639359416</v>
      </c>
      <c r="T50" s="137">
        <f t="shared" si="4"/>
        <v>878324.18585573137</v>
      </c>
      <c r="U50" s="137">
        <f t="shared" si="4"/>
        <v>914335.47747581638</v>
      </c>
      <c r="V50" s="137">
        <f t="shared" si="4"/>
        <v>951823.23205232469</v>
      </c>
      <c r="W50" s="137">
        <f t="shared" si="4"/>
        <v>990847.98456647003</v>
      </c>
      <c r="X50" s="137">
        <f t="shared" si="4"/>
        <v>1031472.7519336952</v>
      </c>
      <c r="Y50" s="137">
        <f t="shared" si="4"/>
        <v>1073763.1347629766</v>
      </c>
      <c r="Z50" s="137">
        <f t="shared" si="4"/>
        <v>1117787.4232882585</v>
      </c>
      <c r="AA50" s="137">
        <f t="shared" si="4"/>
        <v>1163616.707643077</v>
      </c>
      <c r="AB50" s="137">
        <f t="shared" si="4"/>
        <v>1211324.992656443</v>
      </c>
      <c r="AC50" s="137">
        <f t="shared" si="4"/>
        <v>1260989.3173553571</v>
      </c>
      <c r="AD50" s="137">
        <f t="shared" si="4"/>
        <v>1312689.8793669266</v>
      </c>
      <c r="AE50" s="137">
        <f t="shared" si="4"/>
        <v>1366510.1644209705</v>
      </c>
      <c r="AF50" s="137">
        <f t="shared" si="4"/>
        <v>0</v>
      </c>
      <c r="AG50" s="137">
        <f t="shared" si="4"/>
        <v>0</v>
      </c>
    </row>
    <row r="52" spans="1:33" x14ac:dyDescent="0.2">
      <c r="A52" s="138" t="s">
        <v>296</v>
      </c>
      <c r="B52" s="139">
        <f>B58</f>
        <v>1</v>
      </c>
      <c r="C52" s="139">
        <f t="shared" ref="C52:AG52" si="5">C58</f>
        <v>2</v>
      </c>
      <c r="D52" s="139">
        <f t="shared" si="5"/>
        <v>3</v>
      </c>
      <c r="E52" s="139">
        <f t="shared" si="5"/>
        <v>4</v>
      </c>
      <c r="F52" s="139">
        <f t="shared" si="5"/>
        <v>5</v>
      </c>
      <c r="G52" s="139">
        <f t="shared" si="5"/>
        <v>6</v>
      </c>
      <c r="H52" s="139">
        <f t="shared" si="5"/>
        <v>7</v>
      </c>
      <c r="I52" s="139">
        <f t="shared" si="5"/>
        <v>8</v>
      </c>
      <c r="J52" s="139">
        <f t="shared" si="5"/>
        <v>9</v>
      </c>
      <c r="K52" s="139">
        <f t="shared" si="5"/>
        <v>10</v>
      </c>
      <c r="L52" s="139">
        <f t="shared" si="5"/>
        <v>11</v>
      </c>
      <c r="M52" s="139">
        <f t="shared" si="5"/>
        <v>12</v>
      </c>
      <c r="N52" s="139">
        <f t="shared" si="5"/>
        <v>13</v>
      </c>
      <c r="O52" s="139">
        <f t="shared" si="5"/>
        <v>14</v>
      </c>
      <c r="P52" s="139">
        <f t="shared" si="5"/>
        <v>15</v>
      </c>
      <c r="Q52" s="139">
        <f t="shared" si="5"/>
        <v>16</v>
      </c>
      <c r="R52" s="139">
        <f t="shared" si="5"/>
        <v>17</v>
      </c>
      <c r="S52" s="139">
        <f t="shared" si="5"/>
        <v>18</v>
      </c>
      <c r="T52" s="139">
        <f t="shared" si="5"/>
        <v>19</v>
      </c>
      <c r="U52" s="139">
        <f t="shared" si="5"/>
        <v>20</v>
      </c>
      <c r="V52" s="139">
        <f t="shared" si="5"/>
        <v>21</v>
      </c>
      <c r="W52" s="139">
        <f t="shared" si="5"/>
        <v>22</v>
      </c>
      <c r="X52" s="139">
        <f t="shared" si="5"/>
        <v>23</v>
      </c>
      <c r="Y52" s="139">
        <f t="shared" si="5"/>
        <v>24</v>
      </c>
      <c r="Z52" s="139">
        <f t="shared" si="5"/>
        <v>25</v>
      </c>
      <c r="AA52" s="139">
        <f t="shared" si="5"/>
        <v>26</v>
      </c>
      <c r="AB52" s="139">
        <f t="shared" si="5"/>
        <v>27</v>
      </c>
      <c r="AC52" s="139">
        <f t="shared" si="5"/>
        <v>28</v>
      </c>
      <c r="AD52" s="139">
        <f t="shared" si="5"/>
        <v>29</v>
      </c>
      <c r="AE52" s="139">
        <f t="shared" si="5"/>
        <v>30</v>
      </c>
      <c r="AF52" s="139">
        <f t="shared" si="5"/>
        <v>31</v>
      </c>
      <c r="AG52" s="139">
        <f t="shared" si="5"/>
        <v>32</v>
      </c>
    </row>
    <row r="53" spans="1:33" x14ac:dyDescent="0.2">
      <c r="A53" s="140" t="s">
        <v>297</v>
      </c>
      <c r="B53" s="141">
        <v>0</v>
      </c>
      <c r="C53" s="141">
        <f t="shared" ref="C53:AG53" si="6">B53+B54-B55</f>
        <v>0</v>
      </c>
      <c r="D53" s="141">
        <f t="shared" si="6"/>
        <v>0</v>
      </c>
      <c r="E53" s="141">
        <f t="shared" si="6"/>
        <v>0</v>
      </c>
      <c r="F53" s="141">
        <f t="shared" si="6"/>
        <v>0</v>
      </c>
      <c r="G53" s="141">
        <f t="shared" si="6"/>
        <v>0</v>
      </c>
      <c r="H53" s="141">
        <f t="shared" si="6"/>
        <v>0</v>
      </c>
      <c r="I53" s="141">
        <f t="shared" si="6"/>
        <v>0</v>
      </c>
      <c r="J53" s="141">
        <f t="shared" si="6"/>
        <v>0</v>
      </c>
      <c r="K53" s="141">
        <f t="shared" si="6"/>
        <v>0</v>
      </c>
      <c r="L53" s="141">
        <f t="shared" si="6"/>
        <v>0</v>
      </c>
      <c r="M53" s="141">
        <f t="shared" si="6"/>
        <v>0</v>
      </c>
      <c r="N53" s="141">
        <f t="shared" si="6"/>
        <v>0</v>
      </c>
      <c r="O53" s="141">
        <f t="shared" si="6"/>
        <v>0</v>
      </c>
      <c r="P53" s="141">
        <f t="shared" si="6"/>
        <v>0</v>
      </c>
      <c r="Q53" s="141">
        <f t="shared" si="6"/>
        <v>0</v>
      </c>
      <c r="R53" s="141">
        <f t="shared" si="6"/>
        <v>0</v>
      </c>
      <c r="S53" s="141">
        <f t="shared" si="6"/>
        <v>0</v>
      </c>
      <c r="T53" s="141">
        <f t="shared" si="6"/>
        <v>0</v>
      </c>
      <c r="U53" s="141">
        <f t="shared" si="6"/>
        <v>0</v>
      </c>
      <c r="V53" s="141">
        <f t="shared" si="6"/>
        <v>0</v>
      </c>
      <c r="W53" s="141">
        <f t="shared" si="6"/>
        <v>0</v>
      </c>
      <c r="X53" s="141">
        <f t="shared" si="6"/>
        <v>0</v>
      </c>
      <c r="Y53" s="141">
        <f t="shared" si="6"/>
        <v>0</v>
      </c>
      <c r="Z53" s="141">
        <f t="shared" si="6"/>
        <v>0</v>
      </c>
      <c r="AA53" s="141">
        <f t="shared" si="6"/>
        <v>0</v>
      </c>
      <c r="AB53" s="141">
        <f t="shared" si="6"/>
        <v>0</v>
      </c>
      <c r="AC53" s="141">
        <f t="shared" si="6"/>
        <v>0</v>
      </c>
      <c r="AD53" s="141">
        <f t="shared" si="6"/>
        <v>0</v>
      </c>
      <c r="AE53" s="141">
        <f t="shared" si="6"/>
        <v>0</v>
      </c>
      <c r="AF53" s="141">
        <f t="shared" si="6"/>
        <v>0</v>
      </c>
      <c r="AG53" s="141">
        <f t="shared" si="6"/>
        <v>0</v>
      </c>
    </row>
    <row r="54" spans="1:33" x14ac:dyDescent="0.2">
      <c r="A54" s="140" t="s">
        <v>298</v>
      </c>
      <c r="B54" s="141">
        <f>B25*B28*B43*1.18</f>
        <v>0</v>
      </c>
      <c r="C54" s="141">
        <v>0</v>
      </c>
      <c r="D54" s="141">
        <v>0</v>
      </c>
      <c r="E54" s="141">
        <v>0</v>
      </c>
      <c r="F54" s="141">
        <v>0</v>
      </c>
      <c r="G54" s="141">
        <v>0</v>
      </c>
      <c r="H54" s="141">
        <v>0</v>
      </c>
      <c r="I54" s="141">
        <v>0</v>
      </c>
      <c r="J54" s="141">
        <v>0</v>
      </c>
      <c r="K54" s="141">
        <v>0</v>
      </c>
      <c r="L54" s="141">
        <v>0</v>
      </c>
      <c r="M54" s="141">
        <v>0</v>
      </c>
      <c r="N54" s="141">
        <v>0</v>
      </c>
      <c r="O54" s="141">
        <v>0</v>
      </c>
      <c r="P54" s="141">
        <v>0</v>
      </c>
      <c r="Q54" s="141">
        <v>0</v>
      </c>
      <c r="R54" s="141">
        <v>0</v>
      </c>
      <c r="S54" s="141">
        <v>0</v>
      </c>
      <c r="T54" s="141">
        <v>0</v>
      </c>
      <c r="U54" s="141">
        <v>0</v>
      </c>
      <c r="V54" s="141">
        <v>0</v>
      </c>
      <c r="W54" s="141">
        <v>0</v>
      </c>
      <c r="X54" s="141">
        <v>0</v>
      </c>
      <c r="Y54" s="141">
        <v>0</v>
      </c>
      <c r="Z54" s="141">
        <v>0</v>
      </c>
      <c r="AA54" s="141">
        <v>0</v>
      </c>
      <c r="AB54" s="141">
        <v>0</v>
      </c>
      <c r="AC54" s="141">
        <v>0</v>
      </c>
      <c r="AD54" s="141">
        <v>0</v>
      </c>
      <c r="AE54" s="141">
        <v>0</v>
      </c>
      <c r="AF54" s="141">
        <v>0</v>
      </c>
      <c r="AG54" s="141">
        <v>0</v>
      </c>
    </row>
    <row r="55" spans="1:33" x14ac:dyDescent="0.2">
      <c r="A55" s="140" t="s">
        <v>299</v>
      </c>
      <c r="B55" s="141">
        <f>$B$54/$B$40</f>
        <v>0</v>
      </c>
      <c r="C55" s="141">
        <f t="shared" ref="C55:AG55" si="7">IF(ROUND(C53,1)=0,0,B55+C54/$B$40)</f>
        <v>0</v>
      </c>
      <c r="D55" s="141">
        <f t="shared" si="7"/>
        <v>0</v>
      </c>
      <c r="E55" s="141">
        <f t="shared" si="7"/>
        <v>0</v>
      </c>
      <c r="F55" s="141">
        <f t="shared" si="7"/>
        <v>0</v>
      </c>
      <c r="G55" s="141">
        <f t="shared" si="7"/>
        <v>0</v>
      </c>
      <c r="H55" s="141">
        <f t="shared" si="7"/>
        <v>0</v>
      </c>
      <c r="I55" s="141">
        <f t="shared" si="7"/>
        <v>0</v>
      </c>
      <c r="J55" s="141">
        <f t="shared" si="7"/>
        <v>0</v>
      </c>
      <c r="K55" s="141">
        <f t="shared" si="7"/>
        <v>0</v>
      </c>
      <c r="L55" s="141">
        <f t="shared" si="7"/>
        <v>0</v>
      </c>
      <c r="M55" s="141">
        <f t="shared" si="7"/>
        <v>0</v>
      </c>
      <c r="N55" s="141">
        <f t="shared" si="7"/>
        <v>0</v>
      </c>
      <c r="O55" s="141">
        <f t="shared" si="7"/>
        <v>0</v>
      </c>
      <c r="P55" s="141">
        <f t="shared" si="7"/>
        <v>0</v>
      </c>
      <c r="Q55" s="141">
        <f t="shared" si="7"/>
        <v>0</v>
      </c>
      <c r="R55" s="141">
        <f t="shared" si="7"/>
        <v>0</v>
      </c>
      <c r="S55" s="141">
        <f t="shared" si="7"/>
        <v>0</v>
      </c>
      <c r="T55" s="141">
        <f t="shared" si="7"/>
        <v>0</v>
      </c>
      <c r="U55" s="141">
        <f t="shared" si="7"/>
        <v>0</v>
      </c>
      <c r="V55" s="141">
        <f t="shared" si="7"/>
        <v>0</v>
      </c>
      <c r="W55" s="141">
        <f t="shared" si="7"/>
        <v>0</v>
      </c>
      <c r="X55" s="141">
        <f t="shared" si="7"/>
        <v>0</v>
      </c>
      <c r="Y55" s="141">
        <f t="shared" si="7"/>
        <v>0</v>
      </c>
      <c r="Z55" s="141">
        <f t="shared" si="7"/>
        <v>0</v>
      </c>
      <c r="AA55" s="141">
        <f t="shared" si="7"/>
        <v>0</v>
      </c>
      <c r="AB55" s="141">
        <f t="shared" si="7"/>
        <v>0</v>
      </c>
      <c r="AC55" s="141">
        <f t="shared" si="7"/>
        <v>0</v>
      </c>
      <c r="AD55" s="141">
        <f t="shared" si="7"/>
        <v>0</v>
      </c>
      <c r="AE55" s="141">
        <f t="shared" si="7"/>
        <v>0</v>
      </c>
      <c r="AF55" s="141">
        <f t="shared" si="7"/>
        <v>0</v>
      </c>
      <c r="AG55" s="141">
        <f t="shared" si="7"/>
        <v>0</v>
      </c>
    </row>
    <row r="56" spans="1:33" x14ac:dyDescent="0.2">
      <c r="A56" s="142" t="s">
        <v>300</v>
      </c>
      <c r="B56" s="143">
        <f t="shared" ref="B56:AG56" si="8">AVERAGE(SUM(B53:B54),(SUM(B53:B54)-B55))*$B$42</f>
        <v>0</v>
      </c>
      <c r="C56" s="143">
        <f t="shared" si="8"/>
        <v>0</v>
      </c>
      <c r="D56" s="143">
        <f t="shared" si="8"/>
        <v>0</v>
      </c>
      <c r="E56" s="143">
        <f t="shared" si="8"/>
        <v>0</v>
      </c>
      <c r="F56" s="143">
        <f t="shared" si="8"/>
        <v>0</v>
      </c>
      <c r="G56" s="143">
        <f t="shared" si="8"/>
        <v>0</v>
      </c>
      <c r="H56" s="143">
        <f t="shared" si="8"/>
        <v>0</v>
      </c>
      <c r="I56" s="143">
        <f t="shared" si="8"/>
        <v>0</v>
      </c>
      <c r="J56" s="143">
        <f t="shared" si="8"/>
        <v>0</v>
      </c>
      <c r="K56" s="143">
        <f t="shared" si="8"/>
        <v>0</v>
      </c>
      <c r="L56" s="143">
        <f t="shared" si="8"/>
        <v>0</v>
      </c>
      <c r="M56" s="143">
        <f t="shared" si="8"/>
        <v>0</v>
      </c>
      <c r="N56" s="143">
        <f t="shared" si="8"/>
        <v>0</v>
      </c>
      <c r="O56" s="143">
        <f t="shared" si="8"/>
        <v>0</v>
      </c>
      <c r="P56" s="143">
        <f t="shared" si="8"/>
        <v>0</v>
      </c>
      <c r="Q56" s="143">
        <f t="shared" si="8"/>
        <v>0</v>
      </c>
      <c r="R56" s="143">
        <f t="shared" si="8"/>
        <v>0</v>
      </c>
      <c r="S56" s="143">
        <f t="shared" si="8"/>
        <v>0</v>
      </c>
      <c r="T56" s="143">
        <f t="shared" si="8"/>
        <v>0</v>
      </c>
      <c r="U56" s="143">
        <f t="shared" si="8"/>
        <v>0</v>
      </c>
      <c r="V56" s="143">
        <f t="shared" si="8"/>
        <v>0</v>
      </c>
      <c r="W56" s="143">
        <f t="shared" si="8"/>
        <v>0</v>
      </c>
      <c r="X56" s="143">
        <f t="shared" si="8"/>
        <v>0</v>
      </c>
      <c r="Y56" s="143">
        <f t="shared" si="8"/>
        <v>0</v>
      </c>
      <c r="Z56" s="143">
        <f t="shared" si="8"/>
        <v>0</v>
      </c>
      <c r="AA56" s="143">
        <f t="shared" si="8"/>
        <v>0</v>
      </c>
      <c r="AB56" s="143">
        <f t="shared" si="8"/>
        <v>0</v>
      </c>
      <c r="AC56" s="143">
        <f t="shared" si="8"/>
        <v>0</v>
      </c>
      <c r="AD56" s="143">
        <f t="shared" si="8"/>
        <v>0</v>
      </c>
      <c r="AE56" s="143">
        <f t="shared" si="8"/>
        <v>0</v>
      </c>
      <c r="AF56" s="143">
        <f t="shared" si="8"/>
        <v>0</v>
      </c>
      <c r="AG56" s="143">
        <f t="shared" si="8"/>
        <v>0</v>
      </c>
    </row>
    <row r="57" spans="1:33" s="144" customFormat="1" x14ac:dyDescent="0.2">
      <c r="A57" s="145"/>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row>
    <row r="58" spans="1:33" x14ac:dyDescent="0.2">
      <c r="A58" s="138" t="s">
        <v>301</v>
      </c>
      <c r="B58" s="139">
        <v>1</v>
      </c>
      <c r="C58" s="139">
        <f>B58+1</f>
        <v>2</v>
      </c>
      <c r="D58" s="139">
        <f t="shared" ref="D58:AG58" si="9">C58+1</f>
        <v>3</v>
      </c>
      <c r="E58" s="139">
        <f t="shared" si="9"/>
        <v>4</v>
      </c>
      <c r="F58" s="139">
        <f t="shared" si="9"/>
        <v>5</v>
      </c>
      <c r="G58" s="139">
        <f t="shared" si="9"/>
        <v>6</v>
      </c>
      <c r="H58" s="139">
        <f t="shared" si="9"/>
        <v>7</v>
      </c>
      <c r="I58" s="139">
        <f t="shared" si="9"/>
        <v>8</v>
      </c>
      <c r="J58" s="139">
        <f t="shared" si="9"/>
        <v>9</v>
      </c>
      <c r="K58" s="139">
        <f t="shared" si="9"/>
        <v>10</v>
      </c>
      <c r="L58" s="139">
        <f t="shared" si="9"/>
        <v>11</v>
      </c>
      <c r="M58" s="139">
        <f t="shared" si="9"/>
        <v>12</v>
      </c>
      <c r="N58" s="139">
        <f t="shared" si="9"/>
        <v>13</v>
      </c>
      <c r="O58" s="139">
        <f t="shared" si="9"/>
        <v>14</v>
      </c>
      <c r="P58" s="139">
        <f t="shared" si="9"/>
        <v>15</v>
      </c>
      <c r="Q58" s="139">
        <f t="shared" si="9"/>
        <v>16</v>
      </c>
      <c r="R58" s="139">
        <f t="shared" si="9"/>
        <v>17</v>
      </c>
      <c r="S58" s="139">
        <f t="shared" si="9"/>
        <v>18</v>
      </c>
      <c r="T58" s="139">
        <f t="shared" si="9"/>
        <v>19</v>
      </c>
      <c r="U58" s="139">
        <f t="shared" si="9"/>
        <v>20</v>
      </c>
      <c r="V58" s="139">
        <f t="shared" si="9"/>
        <v>21</v>
      </c>
      <c r="W58" s="139">
        <f t="shared" si="9"/>
        <v>22</v>
      </c>
      <c r="X58" s="139">
        <f t="shared" si="9"/>
        <v>23</v>
      </c>
      <c r="Y58" s="139">
        <f t="shared" si="9"/>
        <v>24</v>
      </c>
      <c r="Z58" s="139">
        <f t="shared" si="9"/>
        <v>25</v>
      </c>
      <c r="AA58" s="139">
        <f t="shared" si="9"/>
        <v>26</v>
      </c>
      <c r="AB58" s="139">
        <f t="shared" si="9"/>
        <v>27</v>
      </c>
      <c r="AC58" s="139">
        <f t="shared" si="9"/>
        <v>28</v>
      </c>
      <c r="AD58" s="139">
        <f t="shared" si="9"/>
        <v>29</v>
      </c>
      <c r="AE58" s="139">
        <f t="shared" si="9"/>
        <v>30</v>
      </c>
      <c r="AF58" s="139">
        <f t="shared" si="9"/>
        <v>31</v>
      </c>
      <c r="AG58" s="139">
        <f t="shared" si="9"/>
        <v>32</v>
      </c>
    </row>
    <row r="59" spans="1:33" ht="14.25" x14ac:dyDescent="0.2">
      <c r="A59" s="147" t="s">
        <v>302</v>
      </c>
      <c r="B59" s="148">
        <f t="shared" ref="B59:AG59" si="10">B50*$B$28</f>
        <v>0</v>
      </c>
      <c r="C59" s="148">
        <f t="shared" si="10"/>
        <v>0</v>
      </c>
      <c r="D59" s="148">
        <f t="shared" si="10"/>
        <v>0</v>
      </c>
      <c r="E59" s="148">
        <f t="shared" si="10"/>
        <v>0</v>
      </c>
      <c r="F59" s="148">
        <f t="shared" si="10"/>
        <v>0</v>
      </c>
      <c r="G59" s="148">
        <f t="shared" si="10"/>
        <v>1136936.5035465786</v>
      </c>
      <c r="H59" s="148">
        <f t="shared" si="10"/>
        <v>542308.09563772241</v>
      </c>
      <c r="I59" s="148">
        <f t="shared" si="10"/>
        <v>564542.72755886894</v>
      </c>
      <c r="J59" s="148">
        <f t="shared" si="10"/>
        <v>587688.97938878252</v>
      </c>
      <c r="K59" s="148">
        <f t="shared" si="10"/>
        <v>611784.22754372261</v>
      </c>
      <c r="L59" s="148">
        <f t="shared" si="10"/>
        <v>636867.38087301515</v>
      </c>
      <c r="M59" s="148">
        <f t="shared" si="10"/>
        <v>662978.94348880881</v>
      </c>
      <c r="N59" s="148">
        <f t="shared" si="10"/>
        <v>690161.08017184981</v>
      </c>
      <c r="O59" s="148">
        <f t="shared" si="10"/>
        <v>718457.6844588957</v>
      </c>
      <c r="P59" s="148">
        <f t="shared" si="10"/>
        <v>747914.4495217104</v>
      </c>
      <c r="Q59" s="148">
        <f t="shared" si="10"/>
        <v>778578.94195210049</v>
      </c>
      <c r="R59" s="148">
        <f t="shared" si="10"/>
        <v>810500.67857213656</v>
      </c>
      <c r="S59" s="148">
        <f t="shared" si="10"/>
        <v>843731.20639359416</v>
      </c>
      <c r="T59" s="148">
        <f t="shared" si="10"/>
        <v>878324.18585573137</v>
      </c>
      <c r="U59" s="148">
        <f t="shared" si="10"/>
        <v>914335.47747581638</v>
      </c>
      <c r="V59" s="148">
        <f t="shared" si="10"/>
        <v>951823.23205232469</v>
      </c>
      <c r="W59" s="148">
        <f t="shared" si="10"/>
        <v>990847.98456647003</v>
      </c>
      <c r="X59" s="148">
        <f t="shared" si="10"/>
        <v>1031472.7519336952</v>
      </c>
      <c r="Y59" s="148">
        <f t="shared" si="10"/>
        <v>1073763.1347629766</v>
      </c>
      <c r="Z59" s="148">
        <f t="shared" si="10"/>
        <v>1117787.4232882585</v>
      </c>
      <c r="AA59" s="148">
        <f t="shared" si="10"/>
        <v>1163616.707643077</v>
      </c>
      <c r="AB59" s="148">
        <f t="shared" si="10"/>
        <v>1211324.992656443</v>
      </c>
      <c r="AC59" s="148">
        <f t="shared" si="10"/>
        <v>1260989.3173553571</v>
      </c>
      <c r="AD59" s="148">
        <f t="shared" si="10"/>
        <v>1312689.8793669266</v>
      </c>
      <c r="AE59" s="148">
        <f t="shared" si="10"/>
        <v>1366510.1644209705</v>
      </c>
      <c r="AF59" s="148">
        <f t="shared" si="10"/>
        <v>0</v>
      </c>
      <c r="AG59" s="148">
        <f t="shared" si="10"/>
        <v>0</v>
      </c>
    </row>
    <row r="60" spans="1:33" x14ac:dyDescent="0.2">
      <c r="A60" s="140" t="s">
        <v>303</v>
      </c>
      <c r="B60" s="141">
        <f t="shared" ref="B60:Z60" si="11">SUM(B61:B65)</f>
        <v>0</v>
      </c>
      <c r="C60" s="141">
        <f t="shared" si="11"/>
        <v>0</v>
      </c>
      <c r="D60" s="141">
        <f>SUM(D61:D65)</f>
        <v>0</v>
      </c>
      <c r="E60" s="141">
        <f t="shared" si="11"/>
        <v>0</v>
      </c>
      <c r="F60" s="141"/>
      <c r="G60" s="141">
        <f t="shared" si="11"/>
        <v>0</v>
      </c>
      <c r="H60" s="141">
        <f t="shared" si="11"/>
        <v>0</v>
      </c>
      <c r="I60" s="141">
        <f t="shared" si="11"/>
        <v>-2603641.9943751115</v>
      </c>
      <c r="J60" s="141">
        <f t="shared" si="11"/>
        <v>0</v>
      </c>
      <c r="K60" s="141">
        <f t="shared" si="11"/>
        <v>0</v>
      </c>
      <c r="L60" s="141">
        <f t="shared" si="11"/>
        <v>-2937199.5718707778</v>
      </c>
      <c r="M60" s="141">
        <f t="shared" si="11"/>
        <v>0</v>
      </c>
      <c r="N60" s="141">
        <f t="shared" si="11"/>
        <v>0</v>
      </c>
      <c r="O60" s="141">
        <f t="shared" si="11"/>
        <v>-3313489.8513835203</v>
      </c>
      <c r="P60" s="141">
        <f t="shared" si="11"/>
        <v>0</v>
      </c>
      <c r="Q60" s="141">
        <f t="shared" si="11"/>
        <v>0</v>
      </c>
      <c r="R60" s="141">
        <f t="shared" si="11"/>
        <v>-3737987.4014582671</v>
      </c>
      <c r="S60" s="141">
        <f t="shared" si="11"/>
        <v>0</v>
      </c>
      <c r="T60" s="141">
        <f t="shared" si="11"/>
        <v>0</v>
      </c>
      <c r="U60" s="141">
        <f t="shared" si="11"/>
        <v>-4216868.148132883</v>
      </c>
      <c r="V60" s="141">
        <f t="shared" si="11"/>
        <v>0</v>
      </c>
      <c r="W60" s="141">
        <f t="shared" si="11"/>
        <v>0</v>
      </c>
      <c r="X60" s="141">
        <f t="shared" si="11"/>
        <v>-4757099.2271938985</v>
      </c>
      <c r="Y60" s="141">
        <f t="shared" si="11"/>
        <v>0</v>
      </c>
      <c r="Z60" s="141">
        <f t="shared" si="11"/>
        <v>0</v>
      </c>
      <c r="AA60" s="141">
        <f t="shared" ref="AA60:AG60" si="12">SUM(AA61:AA65)</f>
        <v>-5366540.3475773232</v>
      </c>
      <c r="AB60" s="141">
        <f t="shared" si="12"/>
        <v>0</v>
      </c>
      <c r="AC60" s="141">
        <f t="shared" si="12"/>
        <v>0</v>
      </c>
      <c r="AD60" s="141">
        <f t="shared" si="12"/>
        <v>-6054058.1406294592</v>
      </c>
      <c r="AE60" s="141">
        <f t="shared" si="12"/>
        <v>0</v>
      </c>
      <c r="AF60" s="141">
        <f t="shared" si="12"/>
        <v>0</v>
      </c>
      <c r="AG60" s="141">
        <f t="shared" si="12"/>
        <v>-6829655.158871185</v>
      </c>
    </row>
    <row r="61" spans="1:33" x14ac:dyDescent="0.2">
      <c r="A61" s="149" t="s">
        <v>304</v>
      </c>
      <c r="B61" s="141"/>
      <c r="C61" s="141"/>
      <c r="D61" s="141">
        <f>-IF(D$47&lt;=$B$30,0,$B$29*(1+D$49)*$B$28)</f>
        <v>0</v>
      </c>
      <c r="E61" s="141"/>
      <c r="F61" s="141"/>
      <c r="G61" s="141"/>
      <c r="H61" s="141"/>
      <c r="I61" s="141">
        <f>-IF(I$47&lt;=$B$30,0,$B$29*(1+I$49)*$B$28)</f>
        <v>-2603641.9943751115</v>
      </c>
      <c r="J61" s="141"/>
      <c r="K61" s="141"/>
      <c r="L61" s="141">
        <f>-IF(L$47&lt;=$B$30,0,$B$29*(1+L$49)*$B$28)</f>
        <v>-2937199.5718707778</v>
      </c>
      <c r="M61" s="141"/>
      <c r="N61" s="141"/>
      <c r="O61" s="141">
        <f>-IF(O$47&lt;=$B$30,0,$B$29*(1+O$49)*$B$28)</f>
        <v>-3313489.8513835203</v>
      </c>
      <c r="P61" s="141"/>
      <c r="Q61" s="141"/>
      <c r="R61" s="141">
        <f>-IF(R$47&lt;=$B$30,0,$B$29*(1+R$49)*$B$28)</f>
        <v>-3737987.4014582671</v>
      </c>
      <c r="S61" s="141"/>
      <c r="T61" s="141"/>
      <c r="U61" s="141">
        <f>-IF(U$47&lt;=$B$30,0,$B$29*(1+U$49)*$B$28)</f>
        <v>-4216868.148132883</v>
      </c>
      <c r="V61" s="141"/>
      <c r="W61" s="141"/>
      <c r="X61" s="141">
        <f>-IF(X$47&lt;=$B$30,0,$B$29*(1+X$49)*$B$28)</f>
        <v>-4757099.2271938985</v>
      </c>
      <c r="Y61" s="141"/>
      <c r="Z61" s="141"/>
      <c r="AA61" s="141">
        <f>-IF(AA$47&lt;=$B$30,0,$B$29*(1+AA$49)*$B$28)</f>
        <v>-5366540.3475773232</v>
      </c>
      <c r="AB61" s="141"/>
      <c r="AC61" s="141"/>
      <c r="AD61" s="141">
        <f>-IF(AD$47&lt;=$B$30,0,$B$29*(1+AD$49)*$B$28)</f>
        <v>-6054058.1406294592</v>
      </c>
      <c r="AE61" s="141"/>
      <c r="AF61" s="141"/>
      <c r="AG61" s="141">
        <f>-IF(AG$47&lt;=$B$30,0,$B$29*(1+AG$49)*$B$28)</f>
        <v>-6829655.158871185</v>
      </c>
    </row>
    <row r="62" spans="1:33" x14ac:dyDescent="0.2">
      <c r="A62" s="149" t="str">
        <f>A32</f>
        <v>Прочие расходы при эксплуатации объекта, руб. без НДС</v>
      </c>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c r="AC62" s="141"/>
      <c r="AD62" s="141"/>
      <c r="AE62" s="141"/>
      <c r="AF62" s="141"/>
      <c r="AG62" s="141"/>
    </row>
    <row r="63" spans="1:33" x14ac:dyDescent="0.2">
      <c r="A63" s="149" t="s">
        <v>282</v>
      </c>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c r="AC63" s="141"/>
      <c r="AD63" s="141"/>
      <c r="AE63" s="141"/>
      <c r="AF63" s="141"/>
      <c r="AG63" s="141"/>
    </row>
    <row r="64" spans="1:33" x14ac:dyDescent="0.2">
      <c r="A64" s="149" t="s">
        <v>282</v>
      </c>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c r="AC64" s="141"/>
      <c r="AD64" s="141"/>
      <c r="AE64" s="141"/>
      <c r="AF64" s="141"/>
      <c r="AG64" s="141"/>
    </row>
    <row r="65" spans="1:33" ht="31.5" x14ac:dyDescent="0.2">
      <c r="A65" s="149" t="s">
        <v>305</v>
      </c>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c r="AC65" s="141"/>
      <c r="AD65" s="141"/>
      <c r="AE65" s="141"/>
      <c r="AF65" s="141"/>
      <c r="AG65" s="141"/>
    </row>
    <row r="66" spans="1:33" ht="28.5" x14ac:dyDescent="0.2">
      <c r="A66" s="150" t="s">
        <v>306</v>
      </c>
      <c r="B66" s="148">
        <f t="shared" ref="B66:AG66" si="13">B59+B60</f>
        <v>0</v>
      </c>
      <c r="C66" s="148">
        <f t="shared" si="13"/>
        <v>0</v>
      </c>
      <c r="D66" s="148">
        <f t="shared" si="13"/>
        <v>0</v>
      </c>
      <c r="E66" s="148">
        <f t="shared" si="13"/>
        <v>0</v>
      </c>
      <c r="F66" s="148">
        <f t="shared" si="13"/>
        <v>0</v>
      </c>
      <c r="G66" s="148">
        <f t="shared" si="13"/>
        <v>1136936.5035465786</v>
      </c>
      <c r="H66" s="148">
        <f t="shared" si="13"/>
        <v>542308.09563772241</v>
      </c>
      <c r="I66" s="148">
        <f t="shared" si="13"/>
        <v>-2039099.2668162426</v>
      </c>
      <c r="J66" s="148">
        <f t="shared" si="13"/>
        <v>587688.97938878252</v>
      </c>
      <c r="K66" s="148">
        <f t="shared" si="13"/>
        <v>611784.22754372261</v>
      </c>
      <c r="L66" s="148">
        <f t="shared" si="13"/>
        <v>-2300332.1909977626</v>
      </c>
      <c r="M66" s="148">
        <f t="shared" si="13"/>
        <v>662978.94348880881</v>
      </c>
      <c r="N66" s="148">
        <f t="shared" si="13"/>
        <v>690161.08017184981</v>
      </c>
      <c r="O66" s="148">
        <f t="shared" si="13"/>
        <v>-2595032.1669246247</v>
      </c>
      <c r="P66" s="148">
        <f t="shared" si="13"/>
        <v>747914.4495217104</v>
      </c>
      <c r="Q66" s="148">
        <f t="shared" si="13"/>
        <v>778578.94195210049</v>
      </c>
      <c r="R66" s="148">
        <f t="shared" si="13"/>
        <v>-2927486.7228861307</v>
      </c>
      <c r="S66" s="148">
        <f t="shared" si="13"/>
        <v>843731.20639359416</v>
      </c>
      <c r="T66" s="148">
        <f t="shared" si="13"/>
        <v>878324.18585573137</v>
      </c>
      <c r="U66" s="148">
        <f t="shared" si="13"/>
        <v>-3302532.6706570666</v>
      </c>
      <c r="V66" s="148">
        <f t="shared" si="13"/>
        <v>951823.23205232469</v>
      </c>
      <c r="W66" s="148">
        <f t="shared" si="13"/>
        <v>990847.98456647003</v>
      </c>
      <c r="X66" s="148">
        <f t="shared" si="13"/>
        <v>-3725626.4752602032</v>
      </c>
      <c r="Y66" s="148">
        <f t="shared" si="13"/>
        <v>1073763.1347629766</v>
      </c>
      <c r="Z66" s="148">
        <f t="shared" si="13"/>
        <v>1117787.4232882585</v>
      </c>
      <c r="AA66" s="148">
        <f t="shared" si="13"/>
        <v>-4202923.6399342464</v>
      </c>
      <c r="AB66" s="148">
        <f t="shared" si="13"/>
        <v>1211324.992656443</v>
      </c>
      <c r="AC66" s="148">
        <f t="shared" si="13"/>
        <v>1260989.3173553571</v>
      </c>
      <c r="AD66" s="148">
        <f t="shared" si="13"/>
        <v>-4741368.2612625323</v>
      </c>
      <c r="AE66" s="148">
        <f t="shared" si="13"/>
        <v>1366510.1644209705</v>
      </c>
      <c r="AF66" s="148">
        <f t="shared" si="13"/>
        <v>0</v>
      </c>
      <c r="AG66" s="148">
        <f t="shared" si="13"/>
        <v>-6829655.158871185</v>
      </c>
    </row>
    <row r="67" spans="1:33" x14ac:dyDescent="0.2">
      <c r="A67" s="149" t="s">
        <v>307</v>
      </c>
      <c r="B67" s="151"/>
      <c r="C67" s="141"/>
      <c r="D67" s="141"/>
      <c r="E67" s="141"/>
      <c r="F67" s="141"/>
      <c r="G67" s="141">
        <f t="shared" ref="G67" si="14">-($B$25)*$B$28/$B$27</f>
        <v>-5795940.660666666</v>
      </c>
      <c r="H67" s="141">
        <f t="shared" ref="H67:AG67" si="15">G67</f>
        <v>-5795940.660666666</v>
      </c>
      <c r="I67" s="141">
        <f t="shared" si="15"/>
        <v>-5795940.660666666</v>
      </c>
      <c r="J67" s="141">
        <f t="shared" si="15"/>
        <v>-5795940.660666666</v>
      </c>
      <c r="K67" s="141">
        <f t="shared" si="15"/>
        <v>-5795940.660666666</v>
      </c>
      <c r="L67" s="141">
        <f t="shared" si="15"/>
        <v>-5795940.660666666</v>
      </c>
      <c r="M67" s="141">
        <f t="shared" si="15"/>
        <v>-5795940.660666666</v>
      </c>
      <c r="N67" s="141">
        <f t="shared" si="15"/>
        <v>-5795940.660666666</v>
      </c>
      <c r="O67" s="141">
        <f t="shared" si="15"/>
        <v>-5795940.660666666</v>
      </c>
      <c r="P67" s="141">
        <f t="shared" si="15"/>
        <v>-5795940.660666666</v>
      </c>
      <c r="Q67" s="141">
        <f t="shared" si="15"/>
        <v>-5795940.660666666</v>
      </c>
      <c r="R67" s="141">
        <f t="shared" si="15"/>
        <v>-5795940.660666666</v>
      </c>
      <c r="S67" s="141">
        <f t="shared" si="15"/>
        <v>-5795940.660666666</v>
      </c>
      <c r="T67" s="141">
        <f t="shared" si="15"/>
        <v>-5795940.660666666</v>
      </c>
      <c r="U67" s="141">
        <f t="shared" si="15"/>
        <v>-5795940.660666666</v>
      </c>
      <c r="V67" s="141">
        <f t="shared" si="15"/>
        <v>-5795940.660666666</v>
      </c>
      <c r="W67" s="141">
        <f t="shared" si="15"/>
        <v>-5795940.660666666</v>
      </c>
      <c r="X67" s="141">
        <f t="shared" si="15"/>
        <v>-5795940.660666666</v>
      </c>
      <c r="Y67" s="141">
        <f t="shared" si="15"/>
        <v>-5795940.660666666</v>
      </c>
      <c r="Z67" s="141">
        <f t="shared" si="15"/>
        <v>-5795940.660666666</v>
      </c>
      <c r="AA67" s="141">
        <f t="shared" si="15"/>
        <v>-5795940.660666666</v>
      </c>
      <c r="AB67" s="141">
        <f t="shared" si="15"/>
        <v>-5795940.660666666</v>
      </c>
      <c r="AC67" s="141">
        <f t="shared" si="15"/>
        <v>-5795940.660666666</v>
      </c>
      <c r="AD67" s="141">
        <f t="shared" si="15"/>
        <v>-5795940.660666666</v>
      </c>
      <c r="AE67" s="141">
        <f t="shared" si="15"/>
        <v>-5795940.660666666</v>
      </c>
      <c r="AF67" s="141">
        <f t="shared" si="15"/>
        <v>-5795940.660666666</v>
      </c>
      <c r="AG67" s="141">
        <f t="shared" si="15"/>
        <v>-5795940.660666666</v>
      </c>
    </row>
    <row r="68" spans="1:33" ht="28.5" x14ac:dyDescent="0.2">
      <c r="A68" s="150" t="s">
        <v>308</v>
      </c>
      <c r="B68" s="148">
        <f t="shared" ref="B68:J68" si="16">B66+B67</f>
        <v>0</v>
      </c>
      <c r="C68" s="148">
        <f>C66+C67</f>
        <v>0</v>
      </c>
      <c r="D68" s="148">
        <f>D66+D67</f>
        <v>0</v>
      </c>
      <c r="E68" s="148">
        <f t="shared" si="16"/>
        <v>0</v>
      </c>
      <c r="F68" s="148">
        <f>F66+C67</f>
        <v>0</v>
      </c>
      <c r="G68" s="148">
        <f t="shared" si="16"/>
        <v>-4659004.1571200872</v>
      </c>
      <c r="H68" s="148">
        <f t="shared" si="16"/>
        <v>-5253632.5650289431</v>
      </c>
      <c r="I68" s="148">
        <f t="shared" si="16"/>
        <v>-7835039.9274829086</v>
      </c>
      <c r="J68" s="148">
        <f t="shared" si="16"/>
        <v>-5208251.6812778832</v>
      </c>
      <c r="K68" s="148">
        <f>K66+K67</f>
        <v>-5184156.4331229432</v>
      </c>
      <c r="L68" s="148">
        <f>L66+L67</f>
        <v>-8096272.8516644286</v>
      </c>
      <c r="M68" s="148">
        <f t="shared" ref="M68:AG68" si="17">M66+M67</f>
        <v>-5132961.7171778567</v>
      </c>
      <c r="N68" s="148">
        <f t="shared" si="17"/>
        <v>-5105779.5804948164</v>
      </c>
      <c r="O68" s="148">
        <f t="shared" si="17"/>
        <v>-8390972.8275912907</v>
      </c>
      <c r="P68" s="148">
        <f t="shared" si="17"/>
        <v>-5048026.2111449558</v>
      </c>
      <c r="Q68" s="148">
        <f t="shared" si="17"/>
        <v>-5017361.718714565</v>
      </c>
      <c r="R68" s="148">
        <f t="shared" si="17"/>
        <v>-8723427.3835527971</v>
      </c>
      <c r="S68" s="148">
        <f t="shared" si="17"/>
        <v>-4952209.4542730721</v>
      </c>
      <c r="T68" s="148">
        <f t="shared" si="17"/>
        <v>-4917616.4748109346</v>
      </c>
      <c r="U68" s="148">
        <f t="shared" si="17"/>
        <v>-9098473.3313237317</v>
      </c>
      <c r="V68" s="148">
        <f t="shared" si="17"/>
        <v>-4844117.4286143417</v>
      </c>
      <c r="W68" s="148">
        <f t="shared" si="17"/>
        <v>-4805092.6761001963</v>
      </c>
      <c r="X68" s="148">
        <f t="shared" si="17"/>
        <v>-9521567.1359268688</v>
      </c>
      <c r="Y68" s="148">
        <f t="shared" si="17"/>
        <v>-4722177.5259036897</v>
      </c>
      <c r="Z68" s="148">
        <f t="shared" si="17"/>
        <v>-4678153.2373784073</v>
      </c>
      <c r="AA68" s="148">
        <f t="shared" si="17"/>
        <v>-9998864.3006009124</v>
      </c>
      <c r="AB68" s="148">
        <f t="shared" si="17"/>
        <v>-4584615.6680102227</v>
      </c>
      <c r="AC68" s="148">
        <f t="shared" si="17"/>
        <v>-4534951.3433113089</v>
      </c>
      <c r="AD68" s="148">
        <f t="shared" si="17"/>
        <v>-10537308.921929199</v>
      </c>
      <c r="AE68" s="148">
        <f t="shared" si="17"/>
        <v>-4429430.4962456953</v>
      </c>
      <c r="AF68" s="148">
        <f t="shared" si="17"/>
        <v>-5795940.660666666</v>
      </c>
      <c r="AG68" s="148">
        <f t="shared" si="17"/>
        <v>-12625595.819537852</v>
      </c>
    </row>
    <row r="69" spans="1:33" x14ac:dyDescent="0.2">
      <c r="A69" s="149" t="s">
        <v>309</v>
      </c>
      <c r="B69" s="141">
        <f t="shared" ref="B69:AG69" si="18">-B56</f>
        <v>0</v>
      </c>
      <c r="C69" s="141">
        <f t="shared" si="18"/>
        <v>0</v>
      </c>
      <c r="D69" s="141">
        <f t="shared" si="18"/>
        <v>0</v>
      </c>
      <c r="E69" s="141">
        <f t="shared" si="18"/>
        <v>0</v>
      </c>
      <c r="F69" s="141">
        <f t="shared" si="18"/>
        <v>0</v>
      </c>
      <c r="G69" s="141">
        <f t="shared" si="18"/>
        <v>0</v>
      </c>
      <c r="H69" s="141">
        <f t="shared" si="18"/>
        <v>0</v>
      </c>
      <c r="I69" s="141">
        <f t="shared" si="18"/>
        <v>0</v>
      </c>
      <c r="J69" s="141">
        <f t="shared" si="18"/>
        <v>0</v>
      </c>
      <c r="K69" s="141">
        <f t="shared" si="18"/>
        <v>0</v>
      </c>
      <c r="L69" s="141">
        <f t="shared" si="18"/>
        <v>0</v>
      </c>
      <c r="M69" s="141">
        <f t="shared" si="18"/>
        <v>0</v>
      </c>
      <c r="N69" s="141">
        <f t="shared" si="18"/>
        <v>0</v>
      </c>
      <c r="O69" s="141">
        <f t="shared" si="18"/>
        <v>0</v>
      </c>
      <c r="P69" s="141">
        <f t="shared" si="18"/>
        <v>0</v>
      </c>
      <c r="Q69" s="141">
        <f t="shared" si="18"/>
        <v>0</v>
      </c>
      <c r="R69" s="141">
        <f t="shared" si="18"/>
        <v>0</v>
      </c>
      <c r="S69" s="141">
        <f t="shared" si="18"/>
        <v>0</v>
      </c>
      <c r="T69" s="141">
        <f t="shared" si="18"/>
        <v>0</v>
      </c>
      <c r="U69" s="141">
        <f t="shared" si="18"/>
        <v>0</v>
      </c>
      <c r="V69" s="141">
        <f t="shared" si="18"/>
        <v>0</v>
      </c>
      <c r="W69" s="141">
        <f t="shared" si="18"/>
        <v>0</v>
      </c>
      <c r="X69" s="141">
        <f t="shared" si="18"/>
        <v>0</v>
      </c>
      <c r="Y69" s="141">
        <f t="shared" si="18"/>
        <v>0</v>
      </c>
      <c r="Z69" s="141">
        <f t="shared" si="18"/>
        <v>0</v>
      </c>
      <c r="AA69" s="141">
        <f t="shared" si="18"/>
        <v>0</v>
      </c>
      <c r="AB69" s="141">
        <f t="shared" si="18"/>
        <v>0</v>
      </c>
      <c r="AC69" s="141">
        <f t="shared" si="18"/>
        <v>0</v>
      </c>
      <c r="AD69" s="141">
        <f t="shared" si="18"/>
        <v>0</v>
      </c>
      <c r="AE69" s="141">
        <f t="shared" si="18"/>
        <v>0</v>
      </c>
      <c r="AF69" s="141">
        <f t="shared" si="18"/>
        <v>0</v>
      </c>
      <c r="AG69" s="141">
        <f t="shared" si="18"/>
        <v>0</v>
      </c>
    </row>
    <row r="70" spans="1:33" ht="14.25" x14ac:dyDescent="0.2">
      <c r="A70" s="150" t="s">
        <v>310</v>
      </c>
      <c r="B70" s="148">
        <f t="shared" ref="B70:AG70" si="19">B68+B69</f>
        <v>0</v>
      </c>
      <c r="C70" s="148">
        <f t="shared" si="19"/>
        <v>0</v>
      </c>
      <c r="D70" s="148">
        <f t="shared" si="19"/>
        <v>0</v>
      </c>
      <c r="E70" s="148">
        <f t="shared" si="19"/>
        <v>0</v>
      </c>
      <c r="F70" s="148">
        <f t="shared" si="19"/>
        <v>0</v>
      </c>
      <c r="G70" s="148">
        <f t="shared" si="19"/>
        <v>-4659004.1571200872</v>
      </c>
      <c r="H70" s="148">
        <f t="shared" si="19"/>
        <v>-5253632.5650289431</v>
      </c>
      <c r="I70" s="148">
        <f t="shared" si="19"/>
        <v>-7835039.9274829086</v>
      </c>
      <c r="J70" s="148">
        <f t="shared" si="19"/>
        <v>-5208251.6812778832</v>
      </c>
      <c r="K70" s="148">
        <f t="shared" si="19"/>
        <v>-5184156.4331229432</v>
      </c>
      <c r="L70" s="148">
        <f t="shared" si="19"/>
        <v>-8096272.8516644286</v>
      </c>
      <c r="M70" s="148">
        <f t="shared" si="19"/>
        <v>-5132961.7171778567</v>
      </c>
      <c r="N70" s="148">
        <f t="shared" si="19"/>
        <v>-5105779.5804948164</v>
      </c>
      <c r="O70" s="148">
        <f t="shared" si="19"/>
        <v>-8390972.8275912907</v>
      </c>
      <c r="P70" s="148">
        <f t="shared" si="19"/>
        <v>-5048026.2111449558</v>
      </c>
      <c r="Q70" s="148">
        <f t="shared" si="19"/>
        <v>-5017361.718714565</v>
      </c>
      <c r="R70" s="148">
        <f t="shared" si="19"/>
        <v>-8723427.3835527971</v>
      </c>
      <c r="S70" s="148">
        <f t="shared" si="19"/>
        <v>-4952209.4542730721</v>
      </c>
      <c r="T70" s="148">
        <f t="shared" si="19"/>
        <v>-4917616.4748109346</v>
      </c>
      <c r="U70" s="148">
        <f t="shared" si="19"/>
        <v>-9098473.3313237317</v>
      </c>
      <c r="V70" s="148">
        <f t="shared" si="19"/>
        <v>-4844117.4286143417</v>
      </c>
      <c r="W70" s="148">
        <f t="shared" si="19"/>
        <v>-4805092.6761001963</v>
      </c>
      <c r="X70" s="148">
        <f t="shared" si="19"/>
        <v>-9521567.1359268688</v>
      </c>
      <c r="Y70" s="148">
        <f t="shared" si="19"/>
        <v>-4722177.5259036897</v>
      </c>
      <c r="Z70" s="148">
        <f t="shared" si="19"/>
        <v>-4678153.2373784073</v>
      </c>
      <c r="AA70" s="148">
        <f t="shared" si="19"/>
        <v>-9998864.3006009124</v>
      </c>
      <c r="AB70" s="148">
        <f t="shared" si="19"/>
        <v>-4584615.6680102227</v>
      </c>
      <c r="AC70" s="148">
        <f t="shared" si="19"/>
        <v>-4534951.3433113089</v>
      </c>
      <c r="AD70" s="148">
        <f t="shared" si="19"/>
        <v>-10537308.921929199</v>
      </c>
      <c r="AE70" s="148">
        <f t="shared" si="19"/>
        <v>-4429430.4962456953</v>
      </c>
      <c r="AF70" s="148">
        <f t="shared" si="19"/>
        <v>-5795940.660666666</v>
      </c>
      <c r="AG70" s="148">
        <f t="shared" si="19"/>
        <v>-12625595.819537852</v>
      </c>
    </row>
    <row r="71" spans="1:33" x14ac:dyDescent="0.2">
      <c r="A71" s="149" t="s">
        <v>281</v>
      </c>
      <c r="B71" s="141">
        <f t="shared" ref="B71:AG71" si="20">-B70*$B$36</f>
        <v>0</v>
      </c>
      <c r="C71" s="141">
        <f t="shared" si="20"/>
        <v>0</v>
      </c>
      <c r="D71" s="141">
        <f t="shared" si="20"/>
        <v>0</v>
      </c>
      <c r="E71" s="141">
        <f t="shared" si="20"/>
        <v>0</v>
      </c>
      <c r="F71" s="141">
        <f t="shared" si="20"/>
        <v>0</v>
      </c>
      <c r="G71" s="141">
        <f t="shared" si="20"/>
        <v>931800.83142401744</v>
      </c>
      <c r="H71" s="141">
        <f t="shared" si="20"/>
        <v>1050726.5130057887</v>
      </c>
      <c r="I71" s="141">
        <f t="shared" si="20"/>
        <v>1567007.9854965818</v>
      </c>
      <c r="J71" s="141">
        <f t="shared" si="20"/>
        <v>1041650.3362555767</v>
      </c>
      <c r="K71" s="141">
        <f t="shared" si="20"/>
        <v>1036831.2866245887</v>
      </c>
      <c r="L71" s="141">
        <f t="shared" si="20"/>
        <v>1619254.5703328857</v>
      </c>
      <c r="M71" s="141">
        <f t="shared" si="20"/>
        <v>1026592.3434355714</v>
      </c>
      <c r="N71" s="141">
        <f t="shared" si="20"/>
        <v>1021155.9160989634</v>
      </c>
      <c r="O71" s="141">
        <f t="shared" si="20"/>
        <v>1678194.5655182581</v>
      </c>
      <c r="P71" s="141">
        <f t="shared" si="20"/>
        <v>1009605.2422289912</v>
      </c>
      <c r="Q71" s="141">
        <f t="shared" si="20"/>
        <v>1003472.3437429131</v>
      </c>
      <c r="R71" s="141">
        <f t="shared" si="20"/>
        <v>1744685.4767105596</v>
      </c>
      <c r="S71" s="141">
        <f t="shared" si="20"/>
        <v>990441.89085461444</v>
      </c>
      <c r="T71" s="141">
        <f t="shared" si="20"/>
        <v>983523.29496218695</v>
      </c>
      <c r="U71" s="141">
        <f t="shared" si="20"/>
        <v>1819694.6662647463</v>
      </c>
      <c r="V71" s="141">
        <f t="shared" si="20"/>
        <v>968823.48572286835</v>
      </c>
      <c r="W71" s="141">
        <f t="shared" si="20"/>
        <v>961018.53522003931</v>
      </c>
      <c r="X71" s="141">
        <f t="shared" si="20"/>
        <v>1904313.4271853738</v>
      </c>
      <c r="Y71" s="141">
        <f t="shared" si="20"/>
        <v>944435.50518073794</v>
      </c>
      <c r="Z71" s="141">
        <f t="shared" si="20"/>
        <v>935630.6474756815</v>
      </c>
      <c r="AA71" s="141">
        <f t="shared" si="20"/>
        <v>1999772.8601201826</v>
      </c>
      <c r="AB71" s="141">
        <f t="shared" si="20"/>
        <v>916923.13360204455</v>
      </c>
      <c r="AC71" s="141">
        <f t="shared" si="20"/>
        <v>906990.26866226178</v>
      </c>
      <c r="AD71" s="141">
        <f t="shared" si="20"/>
        <v>2107461.7843858399</v>
      </c>
      <c r="AE71" s="141">
        <f t="shared" si="20"/>
        <v>885886.09924913908</v>
      </c>
      <c r="AF71" s="141">
        <f t="shared" si="20"/>
        <v>1159188.1321333332</v>
      </c>
      <c r="AG71" s="141">
        <f t="shared" si="20"/>
        <v>2525119.1639075708</v>
      </c>
    </row>
    <row r="72" spans="1:33" ht="14.25" x14ac:dyDescent="0.2">
      <c r="A72" s="152" t="s">
        <v>311</v>
      </c>
      <c r="B72" s="153">
        <f t="shared" ref="B72:AG72" si="21">B70+B71</f>
        <v>0</v>
      </c>
      <c r="C72" s="153">
        <f t="shared" si="21"/>
        <v>0</v>
      </c>
      <c r="D72" s="153">
        <f t="shared" si="21"/>
        <v>0</v>
      </c>
      <c r="E72" s="153">
        <f t="shared" si="21"/>
        <v>0</v>
      </c>
      <c r="F72" s="153">
        <f t="shared" si="21"/>
        <v>0</v>
      </c>
      <c r="G72" s="153">
        <f t="shared" si="21"/>
        <v>-3727203.3256960697</v>
      </c>
      <c r="H72" s="153">
        <f t="shared" si="21"/>
        <v>-4202906.0520231547</v>
      </c>
      <c r="I72" s="153">
        <f t="shared" si="21"/>
        <v>-6268031.9419863271</v>
      </c>
      <c r="J72" s="153">
        <f t="shared" si="21"/>
        <v>-4166601.3450223068</v>
      </c>
      <c r="K72" s="153">
        <f t="shared" si="21"/>
        <v>-4147325.1464983546</v>
      </c>
      <c r="L72" s="153">
        <f t="shared" si="21"/>
        <v>-6477018.2813315429</v>
      </c>
      <c r="M72" s="153">
        <f t="shared" si="21"/>
        <v>-4106369.3737422852</v>
      </c>
      <c r="N72" s="153">
        <f t="shared" si="21"/>
        <v>-4084623.6643958529</v>
      </c>
      <c r="O72" s="153">
        <f t="shared" si="21"/>
        <v>-6712778.2620730326</v>
      </c>
      <c r="P72" s="153">
        <f t="shared" si="21"/>
        <v>-4038420.9689159645</v>
      </c>
      <c r="Q72" s="153">
        <f t="shared" si="21"/>
        <v>-4013889.3749716519</v>
      </c>
      <c r="R72" s="153">
        <f t="shared" si="21"/>
        <v>-6978741.9068422373</v>
      </c>
      <c r="S72" s="153">
        <f t="shared" si="21"/>
        <v>-3961767.5634184578</v>
      </c>
      <c r="T72" s="153">
        <f t="shared" si="21"/>
        <v>-3934093.1798487478</v>
      </c>
      <c r="U72" s="153">
        <f t="shared" si="21"/>
        <v>-7278778.6650589854</v>
      </c>
      <c r="V72" s="153">
        <f t="shared" si="21"/>
        <v>-3875293.9428914734</v>
      </c>
      <c r="W72" s="153">
        <f t="shared" si="21"/>
        <v>-3844074.1408801572</v>
      </c>
      <c r="X72" s="153">
        <f t="shared" si="21"/>
        <v>-7617253.7087414954</v>
      </c>
      <c r="Y72" s="153">
        <f t="shared" si="21"/>
        <v>-3777742.0207229517</v>
      </c>
      <c r="Z72" s="153">
        <f t="shared" si="21"/>
        <v>-3742522.589902726</v>
      </c>
      <c r="AA72" s="153">
        <f t="shared" si="21"/>
        <v>-7999091.4404807296</v>
      </c>
      <c r="AB72" s="153">
        <f t="shared" si="21"/>
        <v>-3667692.5344081782</v>
      </c>
      <c r="AC72" s="153">
        <f t="shared" si="21"/>
        <v>-3627961.0746490471</v>
      </c>
      <c r="AD72" s="153">
        <f t="shared" si="21"/>
        <v>-8429847.1375433598</v>
      </c>
      <c r="AE72" s="153">
        <f t="shared" si="21"/>
        <v>-3543544.3969965563</v>
      </c>
      <c r="AF72" s="153">
        <f t="shared" si="21"/>
        <v>-4636752.528533333</v>
      </c>
      <c r="AG72" s="153">
        <f t="shared" si="21"/>
        <v>-10100476.655630281</v>
      </c>
    </row>
    <row r="73" spans="1:33" s="144" customFormat="1" x14ac:dyDescent="0.2">
      <c r="A73" s="145"/>
      <c r="B73" s="154">
        <f>C134</f>
        <v>0.5</v>
      </c>
      <c r="C73" s="154">
        <f t="shared" ref="C73:AG73" si="22">D134</f>
        <v>1.5</v>
      </c>
      <c r="D73" s="154">
        <f t="shared" si="22"/>
        <v>2.5</v>
      </c>
      <c r="E73" s="154">
        <f t="shared" si="22"/>
        <v>3.5</v>
      </c>
      <c r="F73" s="154">
        <f t="shared" si="22"/>
        <v>4.5</v>
      </c>
      <c r="G73" s="154">
        <f t="shared" si="22"/>
        <v>5.5</v>
      </c>
      <c r="H73" s="154">
        <f t="shared" si="22"/>
        <v>6.5</v>
      </c>
      <c r="I73" s="154">
        <f t="shared" si="22"/>
        <v>7.5</v>
      </c>
      <c r="J73" s="154">
        <f t="shared" si="22"/>
        <v>8.5</v>
      </c>
      <c r="K73" s="154">
        <f t="shared" si="22"/>
        <v>9.5</v>
      </c>
      <c r="L73" s="154">
        <f t="shared" si="22"/>
        <v>10.5</v>
      </c>
      <c r="M73" s="154">
        <f t="shared" si="22"/>
        <v>11.5</v>
      </c>
      <c r="N73" s="154">
        <f t="shared" si="22"/>
        <v>12.5</v>
      </c>
      <c r="O73" s="154">
        <f t="shared" si="22"/>
        <v>13.5</v>
      </c>
      <c r="P73" s="154">
        <f t="shared" si="22"/>
        <v>14.5</v>
      </c>
      <c r="Q73" s="154">
        <f t="shared" si="22"/>
        <v>15.5</v>
      </c>
      <c r="R73" s="154">
        <f t="shared" si="22"/>
        <v>16.5</v>
      </c>
      <c r="S73" s="154">
        <f t="shared" si="22"/>
        <v>17.5</v>
      </c>
      <c r="T73" s="154">
        <f t="shared" si="22"/>
        <v>18.5</v>
      </c>
      <c r="U73" s="154">
        <f t="shared" si="22"/>
        <v>19.5</v>
      </c>
      <c r="V73" s="154">
        <f t="shared" si="22"/>
        <v>20.5</v>
      </c>
      <c r="W73" s="154">
        <f t="shared" si="22"/>
        <v>21.5</v>
      </c>
      <c r="X73" s="154">
        <f t="shared" si="22"/>
        <v>22.5</v>
      </c>
      <c r="Y73" s="154">
        <f t="shared" si="22"/>
        <v>23.5</v>
      </c>
      <c r="Z73" s="154">
        <f t="shared" si="22"/>
        <v>24.5</v>
      </c>
      <c r="AA73" s="154">
        <f t="shared" si="22"/>
        <v>25.5</v>
      </c>
      <c r="AB73" s="154">
        <f t="shared" si="22"/>
        <v>26.5</v>
      </c>
      <c r="AC73" s="154">
        <f t="shared" si="22"/>
        <v>27.5</v>
      </c>
      <c r="AD73" s="154">
        <f t="shared" si="22"/>
        <v>28.5</v>
      </c>
      <c r="AE73" s="154">
        <f t="shared" si="22"/>
        <v>29.5</v>
      </c>
      <c r="AF73" s="154">
        <f t="shared" si="22"/>
        <v>30.5</v>
      </c>
      <c r="AG73" s="154">
        <f t="shared" si="22"/>
        <v>31.5</v>
      </c>
    </row>
    <row r="74" spans="1:33" x14ac:dyDescent="0.2">
      <c r="A74" s="138" t="s">
        <v>312</v>
      </c>
      <c r="B74" s="139">
        <f t="shared" ref="B74:AG74" si="23">B58</f>
        <v>1</v>
      </c>
      <c r="C74" s="139">
        <f t="shared" si="23"/>
        <v>2</v>
      </c>
      <c r="D74" s="139">
        <f t="shared" si="23"/>
        <v>3</v>
      </c>
      <c r="E74" s="139">
        <f t="shared" si="23"/>
        <v>4</v>
      </c>
      <c r="F74" s="139">
        <f t="shared" si="23"/>
        <v>5</v>
      </c>
      <c r="G74" s="139">
        <f t="shared" si="23"/>
        <v>6</v>
      </c>
      <c r="H74" s="139">
        <f t="shared" si="23"/>
        <v>7</v>
      </c>
      <c r="I74" s="139">
        <f t="shared" si="23"/>
        <v>8</v>
      </c>
      <c r="J74" s="139">
        <f t="shared" si="23"/>
        <v>9</v>
      </c>
      <c r="K74" s="139">
        <f t="shared" si="23"/>
        <v>10</v>
      </c>
      <c r="L74" s="139">
        <f t="shared" si="23"/>
        <v>11</v>
      </c>
      <c r="M74" s="139">
        <f t="shared" si="23"/>
        <v>12</v>
      </c>
      <c r="N74" s="139">
        <f t="shared" si="23"/>
        <v>13</v>
      </c>
      <c r="O74" s="139">
        <f t="shared" si="23"/>
        <v>14</v>
      </c>
      <c r="P74" s="139">
        <f t="shared" si="23"/>
        <v>15</v>
      </c>
      <c r="Q74" s="139">
        <f t="shared" si="23"/>
        <v>16</v>
      </c>
      <c r="R74" s="139">
        <f t="shared" si="23"/>
        <v>17</v>
      </c>
      <c r="S74" s="139">
        <f t="shared" si="23"/>
        <v>18</v>
      </c>
      <c r="T74" s="139">
        <f t="shared" si="23"/>
        <v>19</v>
      </c>
      <c r="U74" s="139">
        <f t="shared" si="23"/>
        <v>20</v>
      </c>
      <c r="V74" s="139">
        <f t="shared" si="23"/>
        <v>21</v>
      </c>
      <c r="W74" s="139">
        <f t="shared" si="23"/>
        <v>22</v>
      </c>
      <c r="X74" s="139">
        <f t="shared" si="23"/>
        <v>23</v>
      </c>
      <c r="Y74" s="139">
        <f t="shared" si="23"/>
        <v>24</v>
      </c>
      <c r="Z74" s="139">
        <f t="shared" si="23"/>
        <v>25</v>
      </c>
      <c r="AA74" s="139">
        <f t="shared" si="23"/>
        <v>26</v>
      </c>
      <c r="AB74" s="139">
        <f t="shared" si="23"/>
        <v>27</v>
      </c>
      <c r="AC74" s="139">
        <f t="shared" si="23"/>
        <v>28</v>
      </c>
      <c r="AD74" s="139">
        <f t="shared" si="23"/>
        <v>29</v>
      </c>
      <c r="AE74" s="139">
        <f t="shared" si="23"/>
        <v>30</v>
      </c>
      <c r="AF74" s="139">
        <f t="shared" si="23"/>
        <v>31</v>
      </c>
      <c r="AG74" s="139">
        <f t="shared" si="23"/>
        <v>32</v>
      </c>
    </row>
    <row r="75" spans="1:33" ht="28.5" x14ac:dyDescent="0.2">
      <c r="A75" s="147" t="s">
        <v>308</v>
      </c>
      <c r="B75" s="148">
        <f t="shared" ref="B75:AG75" si="24">B68</f>
        <v>0</v>
      </c>
      <c r="C75" s="148">
        <f t="shared" si="24"/>
        <v>0</v>
      </c>
      <c r="D75" s="148">
        <f>D68</f>
        <v>0</v>
      </c>
      <c r="E75" s="148">
        <f t="shared" si="24"/>
        <v>0</v>
      </c>
      <c r="F75" s="148">
        <f t="shared" si="24"/>
        <v>0</v>
      </c>
      <c r="G75" s="148">
        <f t="shared" si="24"/>
        <v>-4659004.1571200872</v>
      </c>
      <c r="H75" s="148">
        <f t="shared" si="24"/>
        <v>-5253632.5650289431</v>
      </c>
      <c r="I75" s="148">
        <f t="shared" si="24"/>
        <v>-7835039.9274829086</v>
      </c>
      <c r="J75" s="148">
        <f t="shared" si="24"/>
        <v>-5208251.6812778832</v>
      </c>
      <c r="K75" s="148">
        <f t="shared" si="24"/>
        <v>-5184156.4331229432</v>
      </c>
      <c r="L75" s="148">
        <f t="shared" si="24"/>
        <v>-8096272.8516644286</v>
      </c>
      <c r="M75" s="148">
        <f t="shared" si="24"/>
        <v>-5132961.7171778567</v>
      </c>
      <c r="N75" s="148">
        <f t="shared" si="24"/>
        <v>-5105779.5804948164</v>
      </c>
      <c r="O75" s="148">
        <f t="shared" si="24"/>
        <v>-8390972.8275912907</v>
      </c>
      <c r="P75" s="148">
        <f t="shared" si="24"/>
        <v>-5048026.2111449558</v>
      </c>
      <c r="Q75" s="148">
        <f t="shared" si="24"/>
        <v>-5017361.718714565</v>
      </c>
      <c r="R75" s="148">
        <f t="shared" si="24"/>
        <v>-8723427.3835527971</v>
      </c>
      <c r="S75" s="148">
        <f t="shared" si="24"/>
        <v>-4952209.4542730721</v>
      </c>
      <c r="T75" s="148">
        <f t="shared" si="24"/>
        <v>-4917616.4748109346</v>
      </c>
      <c r="U75" s="148">
        <f t="shared" si="24"/>
        <v>-9098473.3313237317</v>
      </c>
      <c r="V75" s="148">
        <f t="shared" si="24"/>
        <v>-4844117.4286143417</v>
      </c>
      <c r="W75" s="148">
        <f t="shared" si="24"/>
        <v>-4805092.6761001963</v>
      </c>
      <c r="X75" s="148">
        <f t="shared" si="24"/>
        <v>-9521567.1359268688</v>
      </c>
      <c r="Y75" s="148">
        <f t="shared" si="24"/>
        <v>-4722177.5259036897</v>
      </c>
      <c r="Z75" s="148">
        <f t="shared" si="24"/>
        <v>-4678153.2373784073</v>
      </c>
      <c r="AA75" s="148">
        <f t="shared" si="24"/>
        <v>-9998864.3006009124</v>
      </c>
      <c r="AB75" s="148">
        <f t="shared" si="24"/>
        <v>-4584615.6680102227</v>
      </c>
      <c r="AC75" s="148">
        <f t="shared" si="24"/>
        <v>-4534951.3433113089</v>
      </c>
      <c r="AD75" s="148">
        <f t="shared" si="24"/>
        <v>-10537308.921929199</v>
      </c>
      <c r="AE75" s="148">
        <f t="shared" si="24"/>
        <v>-4429430.4962456953</v>
      </c>
      <c r="AF75" s="148">
        <f t="shared" si="24"/>
        <v>-5795940.660666666</v>
      </c>
      <c r="AG75" s="148">
        <f t="shared" si="24"/>
        <v>-12625595.819537852</v>
      </c>
    </row>
    <row r="76" spans="1:33" x14ac:dyDescent="0.2">
      <c r="A76" s="149" t="s">
        <v>307</v>
      </c>
      <c r="B76" s="141">
        <f t="shared" ref="B76:AG76" si="25">-B67</f>
        <v>0</v>
      </c>
      <c r="C76" s="141">
        <f>-C67</f>
        <v>0</v>
      </c>
      <c r="D76" s="141">
        <f t="shared" si="25"/>
        <v>0</v>
      </c>
      <c r="E76" s="141">
        <f t="shared" si="25"/>
        <v>0</v>
      </c>
      <c r="F76" s="141">
        <f t="shared" si="25"/>
        <v>0</v>
      </c>
      <c r="G76" s="141">
        <f t="shared" si="25"/>
        <v>5795940.660666666</v>
      </c>
      <c r="H76" s="141">
        <f t="shared" si="25"/>
        <v>5795940.660666666</v>
      </c>
      <c r="I76" s="141">
        <f t="shared" si="25"/>
        <v>5795940.660666666</v>
      </c>
      <c r="J76" s="141">
        <f t="shared" si="25"/>
        <v>5795940.660666666</v>
      </c>
      <c r="K76" s="141">
        <f t="shared" si="25"/>
        <v>5795940.660666666</v>
      </c>
      <c r="L76" s="141">
        <f>-L67</f>
        <v>5795940.660666666</v>
      </c>
      <c r="M76" s="141">
        <f>-M67</f>
        <v>5795940.660666666</v>
      </c>
      <c r="N76" s="141">
        <f t="shared" si="25"/>
        <v>5795940.660666666</v>
      </c>
      <c r="O76" s="141">
        <f t="shared" si="25"/>
        <v>5795940.660666666</v>
      </c>
      <c r="P76" s="141">
        <f t="shared" si="25"/>
        <v>5795940.660666666</v>
      </c>
      <c r="Q76" s="141">
        <f t="shared" si="25"/>
        <v>5795940.660666666</v>
      </c>
      <c r="R76" s="141">
        <f t="shared" si="25"/>
        <v>5795940.660666666</v>
      </c>
      <c r="S76" s="141">
        <f t="shared" si="25"/>
        <v>5795940.660666666</v>
      </c>
      <c r="T76" s="141">
        <f t="shared" si="25"/>
        <v>5795940.660666666</v>
      </c>
      <c r="U76" s="141">
        <f t="shared" si="25"/>
        <v>5795940.660666666</v>
      </c>
      <c r="V76" s="141">
        <f t="shared" si="25"/>
        <v>5795940.660666666</v>
      </c>
      <c r="W76" s="141">
        <f t="shared" si="25"/>
        <v>5795940.660666666</v>
      </c>
      <c r="X76" s="141">
        <f t="shared" si="25"/>
        <v>5795940.660666666</v>
      </c>
      <c r="Y76" s="141">
        <f t="shared" si="25"/>
        <v>5795940.660666666</v>
      </c>
      <c r="Z76" s="141">
        <f t="shared" si="25"/>
        <v>5795940.660666666</v>
      </c>
      <c r="AA76" s="141">
        <f t="shared" si="25"/>
        <v>5795940.660666666</v>
      </c>
      <c r="AB76" s="141">
        <f t="shared" si="25"/>
        <v>5795940.660666666</v>
      </c>
      <c r="AC76" s="141">
        <f t="shared" si="25"/>
        <v>5795940.660666666</v>
      </c>
      <c r="AD76" s="141">
        <f t="shared" si="25"/>
        <v>5795940.660666666</v>
      </c>
      <c r="AE76" s="141">
        <f t="shared" si="25"/>
        <v>5795940.660666666</v>
      </c>
      <c r="AF76" s="141">
        <f t="shared" si="25"/>
        <v>5795940.660666666</v>
      </c>
      <c r="AG76" s="141">
        <f t="shared" si="25"/>
        <v>5795940.660666666</v>
      </c>
    </row>
    <row r="77" spans="1:33" x14ac:dyDescent="0.2">
      <c r="A77" s="149" t="s">
        <v>309</v>
      </c>
      <c r="B77" s="141">
        <f t="shared" ref="B77:AG77" si="26">B69</f>
        <v>0</v>
      </c>
      <c r="C77" s="141">
        <f t="shared" si="26"/>
        <v>0</v>
      </c>
      <c r="D77" s="141">
        <f t="shared" si="26"/>
        <v>0</v>
      </c>
      <c r="E77" s="141">
        <f t="shared" si="26"/>
        <v>0</v>
      </c>
      <c r="F77" s="141">
        <f t="shared" si="26"/>
        <v>0</v>
      </c>
      <c r="G77" s="141">
        <f t="shared" si="26"/>
        <v>0</v>
      </c>
      <c r="H77" s="141">
        <f t="shared" si="26"/>
        <v>0</v>
      </c>
      <c r="I77" s="141">
        <f t="shared" si="26"/>
        <v>0</v>
      </c>
      <c r="J77" s="141">
        <f t="shared" si="26"/>
        <v>0</v>
      </c>
      <c r="K77" s="141">
        <f t="shared" si="26"/>
        <v>0</v>
      </c>
      <c r="L77" s="141">
        <f t="shared" si="26"/>
        <v>0</v>
      </c>
      <c r="M77" s="141">
        <f t="shared" si="26"/>
        <v>0</v>
      </c>
      <c r="N77" s="141">
        <f t="shared" si="26"/>
        <v>0</v>
      </c>
      <c r="O77" s="141">
        <f t="shared" si="26"/>
        <v>0</v>
      </c>
      <c r="P77" s="141">
        <f t="shared" si="26"/>
        <v>0</v>
      </c>
      <c r="Q77" s="141">
        <f t="shared" si="26"/>
        <v>0</v>
      </c>
      <c r="R77" s="141">
        <f t="shared" si="26"/>
        <v>0</v>
      </c>
      <c r="S77" s="141">
        <f t="shared" si="26"/>
        <v>0</v>
      </c>
      <c r="T77" s="141">
        <f t="shared" si="26"/>
        <v>0</v>
      </c>
      <c r="U77" s="141">
        <f t="shared" si="26"/>
        <v>0</v>
      </c>
      <c r="V77" s="141">
        <f t="shared" si="26"/>
        <v>0</v>
      </c>
      <c r="W77" s="141">
        <f t="shared" si="26"/>
        <v>0</v>
      </c>
      <c r="X77" s="141">
        <f t="shared" si="26"/>
        <v>0</v>
      </c>
      <c r="Y77" s="141">
        <f t="shared" si="26"/>
        <v>0</v>
      </c>
      <c r="Z77" s="141">
        <f t="shared" si="26"/>
        <v>0</v>
      </c>
      <c r="AA77" s="141">
        <f t="shared" si="26"/>
        <v>0</v>
      </c>
      <c r="AB77" s="141">
        <f t="shared" si="26"/>
        <v>0</v>
      </c>
      <c r="AC77" s="141">
        <f t="shared" si="26"/>
        <v>0</v>
      </c>
      <c r="AD77" s="141">
        <f t="shared" si="26"/>
        <v>0</v>
      </c>
      <c r="AE77" s="141">
        <f t="shared" si="26"/>
        <v>0</v>
      </c>
      <c r="AF77" s="141">
        <f t="shared" si="26"/>
        <v>0</v>
      </c>
      <c r="AG77" s="141">
        <f t="shared" si="26"/>
        <v>0</v>
      </c>
    </row>
    <row r="78" spans="1:33" x14ac:dyDescent="0.2">
      <c r="A78" s="149" t="s">
        <v>281</v>
      </c>
      <c r="B78" s="141">
        <f>IF(SUM($B$71:B71)+SUM($A$78:A78)&gt;0,0,SUM($B$71:B71)-SUM($A$78:A78))</f>
        <v>0</v>
      </c>
      <c r="C78" s="141">
        <f>IF(SUM($B$71:C71)+SUM($A$78:B78)&gt;0,0,SUM($B$71:C71)-SUM($A$78:B78))</f>
        <v>0</v>
      </c>
      <c r="D78" s="141">
        <f>IF(SUM($B$71:D71)+SUM($A$78:C78)&gt;0,0,SUM($B$71:D71)-SUM($A$78:C78))</f>
        <v>0</v>
      </c>
      <c r="E78" s="141">
        <f>IF(SUM($B$71:E71)+SUM($A$78:D78)&gt;0,0,SUM($B$71:E71)-SUM($A$78:D78))</f>
        <v>0</v>
      </c>
      <c r="F78" s="141">
        <f>IF(SUM($B$71:F71)+SUM($A$78:E78)&gt;0,0,SUM($B$71:F71)-SUM($A$78:E78))</f>
        <v>0</v>
      </c>
      <c r="G78" s="141">
        <f>IF(SUM($B$71:G71)+SUM($A$78:F78)&gt;0,0,SUM($B$71:G71)-SUM($A$78:F78))</f>
        <v>0</v>
      </c>
      <c r="H78" s="141">
        <f>IF(SUM($B$71:H71)+SUM($A$78:G78)&gt;0,0,SUM($B$71:H71)-SUM($A$78:G78))</f>
        <v>0</v>
      </c>
      <c r="I78" s="141">
        <f>IF(SUM($B$71:I71)+SUM($A$78:H78)&gt;0,0,SUM($B$71:I71)-SUM($A$78:H78))</f>
        <v>0</v>
      </c>
      <c r="J78" s="141">
        <f>IF(SUM($B$71:J71)+SUM($A$78:I78)&gt;0,0,SUM($B$71:J71)-SUM($A$78:I78))</f>
        <v>0</v>
      </c>
      <c r="K78" s="141">
        <f>IF(SUM($B$71:K71)+SUM($A$78:J78)&gt;0,0,SUM($B$71:K71)-SUM($A$78:J78))</f>
        <v>0</v>
      </c>
      <c r="L78" s="141">
        <f>IF(SUM($B$71:L71)+SUM($A$78:K78)&gt;0,0,SUM($B$71:L71)-SUM($A$78:K78))</f>
        <v>0</v>
      </c>
      <c r="M78" s="141">
        <f>IF(SUM($B$71:M71)+SUM($A$78:L78)&gt;0,0,SUM($B$71:M71)-SUM($A$78:L78))</f>
        <v>0</v>
      </c>
      <c r="N78" s="141">
        <f>IF(SUM($B$71:N71)+SUM($A$78:M78)&gt;0,0,SUM($B$71:N71)-SUM($A$78:M78))</f>
        <v>0</v>
      </c>
      <c r="O78" s="141">
        <f>IF(SUM($B$71:O71)+SUM($A$78:N78)&gt;0,0,SUM($B$71:O71)-SUM($A$78:N78))</f>
        <v>0</v>
      </c>
      <c r="P78" s="141">
        <f>IF(SUM($B$71:P71)+SUM($A$78:O78)&gt;0,0,SUM($B$71:P71)-SUM($A$78:O78))</f>
        <v>0</v>
      </c>
      <c r="Q78" s="141">
        <f>IF(SUM($B$71:Q71)+SUM($A$78:P78)&gt;0,0,SUM($B$71:Q71)-SUM($A$78:P78))</f>
        <v>0</v>
      </c>
      <c r="R78" s="141">
        <f>IF(SUM($B$71:R71)+SUM($A$78:Q78)&gt;0,0,SUM($B$71:R71)-SUM($A$78:Q78))</f>
        <v>0</v>
      </c>
      <c r="S78" s="141">
        <f>IF(SUM($B$71:S71)+SUM($A$78:R78)&gt;0,0,SUM($B$71:S71)-SUM($A$78:R78))</f>
        <v>0</v>
      </c>
      <c r="T78" s="141">
        <f>IF(SUM($B$71:T71)+SUM($A$78:S78)&gt;0,0,SUM($B$71:T71)-SUM($A$78:S78))</f>
        <v>0</v>
      </c>
      <c r="U78" s="141">
        <f>IF(SUM($B$71:U71)+SUM($A$78:T78)&gt;0,0,SUM($B$71:U71)-SUM($A$78:T78))</f>
        <v>0</v>
      </c>
      <c r="V78" s="141">
        <f>IF(SUM($B$71:V71)+SUM($A$78:U78)&gt;0,0,SUM($B$71:V71)-SUM($A$78:U78))</f>
        <v>0</v>
      </c>
      <c r="W78" s="141">
        <f>IF(SUM($B$71:W71)+SUM($A$78:V78)&gt;0,0,SUM($B$71:W71)-SUM($A$78:V78))</f>
        <v>0</v>
      </c>
      <c r="X78" s="141">
        <f>IF(SUM($B$71:X71)+SUM($A$78:W78)&gt;0,0,SUM($B$71:X71)-SUM($A$78:W78))</f>
        <v>0</v>
      </c>
      <c r="Y78" s="141">
        <f>IF(SUM($B$71:Y71)+SUM($A$78:X78)&gt;0,0,SUM($B$71:Y71)-SUM($A$78:X78))</f>
        <v>0</v>
      </c>
      <c r="Z78" s="141">
        <f>IF(SUM($B$71:Z71)+SUM($A$78:Y78)&gt;0,0,SUM($B$71:Z71)-SUM($A$78:Y78))</f>
        <v>0</v>
      </c>
      <c r="AA78" s="141">
        <f>IF(SUM($B$71:AA71)+SUM($A$78:Z78)&gt;0,0,SUM($B$71:AA71)-SUM($A$78:Z78))</f>
        <v>0</v>
      </c>
      <c r="AB78" s="141">
        <f>IF(SUM($B$71:AB71)+SUM($A$78:AA78)&gt;0,0,SUM($B$71:AB71)-SUM($A$78:AA78))</f>
        <v>0</v>
      </c>
      <c r="AC78" s="141">
        <f>IF(SUM($B$71:AC71)+SUM($A$78:AB78)&gt;0,0,SUM($B$71:AC71)-SUM($A$78:AB78))</f>
        <v>0</v>
      </c>
      <c r="AD78" s="141">
        <f>IF(SUM($B$71:AD71)+SUM($A$78:AC78)&gt;0,0,SUM($B$71:AD71)-SUM($A$78:AC78))</f>
        <v>0</v>
      </c>
      <c r="AE78" s="141">
        <f>IF(SUM($B$71:AE71)+SUM($A$78:AD78)&gt;0,0,SUM($B$71:AE71)-SUM($A$78:AD78))</f>
        <v>0</v>
      </c>
      <c r="AF78" s="141">
        <f>IF(SUM($B$71:AF71)+SUM($A$78:AE78)&gt;0,0,SUM($B$71:AF71)-SUM($A$78:AE78))</f>
        <v>0</v>
      </c>
      <c r="AG78" s="141">
        <f>IF(SUM($B$71:AG71)+SUM($A$78:AF78)&gt;0,0,SUM($B$71:AG71)-SUM($A$78:AF78))</f>
        <v>0</v>
      </c>
    </row>
    <row r="79" spans="1:33" x14ac:dyDescent="0.2">
      <c r="A79" s="149" t="s">
        <v>313</v>
      </c>
      <c r="B79" s="141"/>
      <c r="C79" s="141"/>
      <c r="D79" s="141"/>
      <c r="E79" s="141"/>
      <c r="F79" s="141"/>
      <c r="G79" s="141"/>
      <c r="H79" s="141"/>
      <c r="I79" s="141"/>
      <c r="J79" s="141"/>
      <c r="K79" s="141"/>
      <c r="L79" s="141"/>
      <c r="M79" s="141"/>
      <c r="N79" s="141">
        <f>IF(((SUM($B$59:N59)+SUM($B$61:N64))+SUM($B$81:N81))&lt;0,((SUM($B$59:N59)+SUM($B$61:N64))+SUM($B$81:N81))*0.2-SUM($A$79:M79),IF(SUM($B$79:M79)&lt;0,0-SUM($B$79:M79),0))</f>
        <v>-34797158.689607307</v>
      </c>
      <c r="O79" s="141">
        <f>IF(((SUM($B$59:O59)+SUM($B$61:O64))+SUM($B$81:O81))&lt;0,((SUM($B$59:O59)+SUM($B$61:O64))+SUM($B$81:O81))*0.2-SUM($A$79:N79),IF(SUM($B$79:N79)&lt;0,0-SUM($B$79:N79),0))</f>
        <v>-519006.43338492513</v>
      </c>
      <c r="P79" s="141">
        <f>IF(((SUM($B$59:P59)+SUM($B$61:P64))+SUM($B$81:P81))&lt;0,((SUM($B$59:P59)+SUM($B$61:P64))+SUM($B$81:P81))*0.2-SUM($A$79:O79),IF(SUM($B$79:O79)&lt;0,0-SUM($B$79:O79),0))</f>
        <v>149582.88990434259</v>
      </c>
      <c r="Q79" s="141">
        <f>IF(((SUM($B$59:Q59)+SUM($B$61:Q64))+SUM($B$81:Q81))&lt;0,((SUM($B$59:Q59)+SUM($B$61:Q64))+SUM($B$81:Q81))*0.2-SUM($A$79:P79),IF(SUM($B$79:P79)&lt;0,0-SUM($B$79:P79),0))</f>
        <v>155715.78839042038</v>
      </c>
      <c r="R79" s="141">
        <f>IF(((SUM($B$59:R59)+SUM($B$61:R64))+SUM($B$81:R81))&lt;0,((SUM($B$59:R59)+SUM($B$61:R64))+SUM($B$81:R81))*0.2-SUM($A$79:Q79),IF(SUM($B$79:Q79)&lt;0,0-SUM($B$79:Q79),0))</f>
        <v>-585497.34457722306</v>
      </c>
      <c r="S79" s="141">
        <f>IF(((SUM($B$59:S59)+SUM($B$61:S64))+SUM($B$81:S81))&lt;0,((SUM($B$59:S59)+SUM($B$61:S64))+SUM($B$81:S81))*0.2-SUM($A$79:R79),IF(SUM($B$79:R79)&lt;0,0-SUM($B$79:R79),0))</f>
        <v>168746.24127871543</v>
      </c>
      <c r="T79" s="141">
        <f>IF(((SUM($B$59:T59)+SUM($B$61:T64))+SUM($B$81:T81))&lt;0,((SUM($B$59:T59)+SUM($B$61:T64))+SUM($B$81:T81))*0.2-SUM($A$79:S79),IF(SUM($B$79:S79)&lt;0,0-SUM($B$79:S79),0))</f>
        <v>175664.83717114478</v>
      </c>
      <c r="U79" s="141">
        <f>IF(((SUM($B$59:U59)+SUM($B$61:U64))+SUM($B$81:U81))&lt;0,((SUM($B$59:U59)+SUM($B$61:U64))+SUM($B$81:U81))*0.2-SUM($A$79:T79),IF(SUM($B$79:T79)&lt;0,0-SUM($B$79:T79),0))</f>
        <v>-660506.53413141519</v>
      </c>
      <c r="V79" s="141">
        <f>IF(((SUM($B$59:V59)+SUM($B$61:V64))+SUM($B$81:V81))&lt;0,((SUM($B$59:V59)+SUM($B$61:V64))+SUM($B$81:V81))*0.2-SUM($A$79:U79),IF(SUM($B$79:U79)&lt;0,0-SUM($B$79:U79),0))</f>
        <v>190364.64641046524</v>
      </c>
      <c r="W79" s="141">
        <f>IF(((SUM($B$59:W59)+SUM($B$61:W64))+SUM($B$81:W81))&lt;0,((SUM($B$59:W59)+SUM($B$61:W64))+SUM($B$81:W81))*0.2-SUM($A$79:V79),IF(SUM($B$79:V79)&lt;0,0-SUM($B$79:V79),0))</f>
        <v>198169.596913293</v>
      </c>
      <c r="X79" s="141">
        <f>IF(((SUM($B$59:X59)+SUM($B$61:X64))+SUM($B$81:X81))&lt;0,((SUM($B$59:X59)+SUM($B$61:X64))+SUM($B$81:X81))*0.2-SUM($A$79:W79),IF(SUM($B$79:W79)&lt;0,0-SUM($B$79:W79),0))</f>
        <v>-745125.29505203664</v>
      </c>
      <c r="Y79" s="141">
        <f>IF(((SUM($B$59:Y59)+SUM($B$61:Y64))+SUM($B$81:Y81))&lt;0,((SUM($B$59:Y59)+SUM($B$61:Y64))+SUM($B$81:Y81))*0.2-SUM($A$79:X79),IF(SUM($B$79:X79)&lt;0,0-SUM($B$79:X79),0))</f>
        <v>214752.62695258856</v>
      </c>
      <c r="Z79" s="141">
        <f>IF(((SUM($B$59:Z59)+SUM($B$61:Z64))+SUM($B$81:Z81))&lt;0,((SUM($B$59:Z59)+SUM($B$61:Z64))+SUM($B$81:Z81))*0.2-SUM($A$79:Y79),IF(SUM($B$79:Y79)&lt;0,0-SUM($B$79:Y79),0))</f>
        <v>223557.48465765268</v>
      </c>
      <c r="AA79" s="141">
        <f>IF(((SUM($B$59:AA59)+SUM($B$61:AA64))+SUM($B$81:AA81))&lt;0,((SUM($B$59:AA59)+SUM($B$61:AA64))+SUM($B$81:AA81))*0.2-SUM($A$79:Z79),IF(SUM($B$79:Z79)&lt;0,0-SUM($B$79:Z79),0))</f>
        <v>-840584.72798684984</v>
      </c>
      <c r="AB79" s="141">
        <f>IF(((SUM($B$59:AB59)+SUM($B$61:AB64))+SUM($B$81:AB81))&lt;0,((SUM($B$59:AB59)+SUM($B$61:AB64))+SUM($B$81:AB81))*0.2-SUM($A$79:AA79),IF(SUM($B$79:AA79)&lt;0,0-SUM($B$79:AA79),0))</f>
        <v>242264.99853129685</v>
      </c>
      <c r="AC79" s="141">
        <f>IF(((SUM($B$59:AC59)+SUM($B$61:AC64))+SUM($B$81:AC81))&lt;0,((SUM($B$59:AC59)+SUM($B$61:AC64))+SUM($B$81:AC81))*0.2-SUM($A$79:AB79),IF(SUM($B$79:AB79)&lt;0,0-SUM($B$79:AB79),0))</f>
        <v>252197.86347106844</v>
      </c>
      <c r="AD79" s="141">
        <f>IF(((SUM($B$59:AD59)+SUM($B$61:AD64))+SUM($B$81:AD81))&lt;0,((SUM($B$59:AD59)+SUM($B$61:AD64))+SUM($B$81:AD81))*0.2-SUM($A$79:AC79),IF(SUM($B$79:AC79)&lt;0,0-SUM($B$79:AC79),0))</f>
        <v>-948273.65225251019</v>
      </c>
      <c r="AE79" s="141">
        <f>IF(((SUM($B$59:AE59)+SUM($B$61:AE64))+SUM($B$81:AE81))&lt;0,((SUM($B$59:AE59)+SUM($B$61:AE64))+SUM($B$81:AE81))*0.2-SUM($A$79:AD79),IF(SUM($B$79:AD79)&lt;0,0-SUM($B$79:AD79),0))</f>
        <v>273302.0328842029</v>
      </c>
      <c r="AF79" s="141">
        <f>IF(((SUM($B$59:AF59)+SUM($B$61:AF64))+SUM($B$81:AF81))&lt;0,((SUM($B$59:AF59)+SUM($B$61:AF64))+SUM($B$81:AF81))*0.2-SUM($A$79:AE79),IF(SUM($B$79:AE79)&lt;0,0-SUM($B$79:AE79),0))</f>
        <v>0</v>
      </c>
      <c r="AG79" s="141">
        <f>IF(((SUM($B$59:AG59)+SUM($B$61:AG64))+SUM($B$81:AG81))&lt;0,((SUM($B$59:AG59)+SUM($B$61:AG64))+SUM($B$81:AG81))*0.2-SUM($A$79:AF79),IF(SUM($B$79:AF79)&lt;0,0-SUM($B$79:AF79),0))</f>
        <v>-1365931.0317742452</v>
      </c>
    </row>
    <row r="80" spans="1:33" x14ac:dyDescent="0.2">
      <c r="A80" s="149" t="s">
        <v>314</v>
      </c>
      <c r="B80" s="141">
        <f>-B59*(B39)</f>
        <v>0</v>
      </c>
      <c r="C80" s="141">
        <f t="shared" ref="C80:AG80" si="27">-(C59-B59)*$B$39</f>
        <v>0</v>
      </c>
      <c r="D80" s="141">
        <f t="shared" si="27"/>
        <v>0</v>
      </c>
      <c r="E80" s="141">
        <f t="shared" si="27"/>
        <v>0</v>
      </c>
      <c r="F80" s="141">
        <f t="shared" si="27"/>
        <v>0</v>
      </c>
      <c r="G80" s="141">
        <f t="shared" si="27"/>
        <v>0</v>
      </c>
      <c r="H80" s="141">
        <f t="shared" si="27"/>
        <v>0</v>
      </c>
      <c r="I80" s="141">
        <f t="shared" si="27"/>
        <v>0</v>
      </c>
      <c r="J80" s="141">
        <f t="shared" si="27"/>
        <v>0</v>
      </c>
      <c r="K80" s="141">
        <f t="shared" si="27"/>
        <v>0</v>
      </c>
      <c r="L80" s="141">
        <f t="shared" si="27"/>
        <v>0</v>
      </c>
      <c r="M80" s="141">
        <f t="shared" si="27"/>
        <v>0</v>
      </c>
      <c r="N80" s="141">
        <f t="shared" si="27"/>
        <v>0</v>
      </c>
      <c r="O80" s="141">
        <f t="shared" si="27"/>
        <v>0</v>
      </c>
      <c r="P80" s="141">
        <f t="shared" si="27"/>
        <v>0</v>
      </c>
      <c r="Q80" s="141">
        <f t="shared" si="27"/>
        <v>0</v>
      </c>
      <c r="R80" s="141">
        <f t="shared" si="27"/>
        <v>0</v>
      </c>
      <c r="S80" s="141">
        <f t="shared" si="27"/>
        <v>0</v>
      </c>
      <c r="T80" s="141">
        <f t="shared" si="27"/>
        <v>0</v>
      </c>
      <c r="U80" s="141">
        <f t="shared" si="27"/>
        <v>0</v>
      </c>
      <c r="V80" s="141">
        <f t="shared" si="27"/>
        <v>0</v>
      </c>
      <c r="W80" s="141">
        <f t="shared" si="27"/>
        <v>0</v>
      </c>
      <c r="X80" s="141">
        <f t="shared" si="27"/>
        <v>0</v>
      </c>
      <c r="Y80" s="141">
        <f t="shared" si="27"/>
        <v>0</v>
      </c>
      <c r="Z80" s="141">
        <f t="shared" si="27"/>
        <v>0</v>
      </c>
      <c r="AA80" s="141">
        <f t="shared" si="27"/>
        <v>0</v>
      </c>
      <c r="AB80" s="141">
        <f t="shared" si="27"/>
        <v>0</v>
      </c>
      <c r="AC80" s="141">
        <f t="shared" si="27"/>
        <v>0</v>
      </c>
      <c r="AD80" s="141">
        <f t="shared" si="27"/>
        <v>0</v>
      </c>
      <c r="AE80" s="141">
        <f t="shared" si="27"/>
        <v>0</v>
      </c>
      <c r="AF80" s="141">
        <f t="shared" si="27"/>
        <v>0</v>
      </c>
      <c r="AG80" s="141">
        <f t="shared" si="27"/>
        <v>0</v>
      </c>
    </row>
    <row r="81" spans="1:33" x14ac:dyDescent="0.2">
      <c r="A81" s="149" t="s">
        <v>315</v>
      </c>
      <c r="B81" s="141">
        <v>-1281817.5</v>
      </c>
      <c r="C81" s="141">
        <f>'6.2. Паспорт фин осв ввод'!G30*-1*1000000</f>
        <v>0</v>
      </c>
      <c r="D81" s="141">
        <f>'6.2. Паспорт фин осв ввод'!J30*-1*1000000</f>
        <v>0</v>
      </c>
      <c r="E81" s="141">
        <f>'6.2. Паспорт фин осв ввод'!N30*-1*1000000</f>
        <v>-53147511.819999993</v>
      </c>
      <c r="F81" s="141">
        <f>'6.2. Паспорт фин осв ввод'!R30*-1*1000000</f>
        <v>-119448890.5</v>
      </c>
      <c r="G81" s="141">
        <f>'6.2. Паспорт фин осв ввод'!V30*-1*1000000</f>
        <v>0</v>
      </c>
      <c r="H81" s="141">
        <f>'6.2. Паспорт фин осв ввод'!X30*-1*1000000</f>
        <v>0</v>
      </c>
      <c r="I81" s="141"/>
      <c r="J81" s="141"/>
      <c r="K81" s="141"/>
      <c r="L81" s="141"/>
      <c r="M81" s="141"/>
      <c r="N81" s="141"/>
      <c r="O81" s="141"/>
      <c r="P81" s="141"/>
      <c r="Q81" s="141"/>
      <c r="R81" s="141"/>
      <c r="S81" s="141"/>
      <c r="T81" s="141"/>
      <c r="U81" s="141"/>
      <c r="V81" s="141"/>
      <c r="W81" s="141"/>
      <c r="X81" s="141"/>
      <c r="Y81" s="141"/>
      <c r="Z81" s="141"/>
      <c r="AA81" s="141"/>
      <c r="AB81" s="141"/>
      <c r="AC81" s="141"/>
      <c r="AD81" s="141"/>
      <c r="AE81" s="141"/>
      <c r="AF81" s="141"/>
      <c r="AG81" s="141"/>
    </row>
    <row r="82" spans="1:33" x14ac:dyDescent="0.2">
      <c r="A82" s="149" t="s">
        <v>316</v>
      </c>
      <c r="B82" s="141">
        <f t="shared" ref="B82:AG82" si="28">B54-B55</f>
        <v>0</v>
      </c>
      <c r="C82" s="141">
        <f t="shared" si="28"/>
        <v>0</v>
      </c>
      <c r="D82" s="141">
        <f t="shared" si="28"/>
        <v>0</v>
      </c>
      <c r="E82" s="141">
        <f t="shared" si="28"/>
        <v>0</v>
      </c>
      <c r="F82" s="141">
        <f t="shared" si="28"/>
        <v>0</v>
      </c>
      <c r="G82" s="141">
        <f t="shared" si="28"/>
        <v>0</v>
      </c>
      <c r="H82" s="141">
        <f t="shared" si="28"/>
        <v>0</v>
      </c>
      <c r="I82" s="141">
        <f t="shared" si="28"/>
        <v>0</v>
      </c>
      <c r="J82" s="141">
        <f t="shared" si="28"/>
        <v>0</v>
      </c>
      <c r="K82" s="141">
        <f t="shared" si="28"/>
        <v>0</v>
      </c>
      <c r="L82" s="141">
        <f t="shared" si="28"/>
        <v>0</v>
      </c>
      <c r="M82" s="141">
        <f t="shared" si="28"/>
        <v>0</v>
      </c>
      <c r="N82" s="141">
        <f t="shared" si="28"/>
        <v>0</v>
      </c>
      <c r="O82" s="141">
        <f t="shared" si="28"/>
        <v>0</v>
      </c>
      <c r="P82" s="141">
        <f t="shared" si="28"/>
        <v>0</v>
      </c>
      <c r="Q82" s="141">
        <f t="shared" si="28"/>
        <v>0</v>
      </c>
      <c r="R82" s="141">
        <f t="shared" si="28"/>
        <v>0</v>
      </c>
      <c r="S82" s="141">
        <f t="shared" si="28"/>
        <v>0</v>
      </c>
      <c r="T82" s="141">
        <f t="shared" si="28"/>
        <v>0</v>
      </c>
      <c r="U82" s="141">
        <f t="shared" si="28"/>
        <v>0</v>
      </c>
      <c r="V82" s="141">
        <f t="shared" si="28"/>
        <v>0</v>
      </c>
      <c r="W82" s="141">
        <f t="shared" si="28"/>
        <v>0</v>
      </c>
      <c r="X82" s="141">
        <f t="shared" si="28"/>
        <v>0</v>
      </c>
      <c r="Y82" s="141">
        <f t="shared" si="28"/>
        <v>0</v>
      </c>
      <c r="Z82" s="141">
        <f t="shared" si="28"/>
        <v>0</v>
      </c>
      <c r="AA82" s="141">
        <f t="shared" si="28"/>
        <v>0</v>
      </c>
      <c r="AB82" s="141">
        <f t="shared" si="28"/>
        <v>0</v>
      </c>
      <c r="AC82" s="141">
        <f t="shared" si="28"/>
        <v>0</v>
      </c>
      <c r="AD82" s="141">
        <f t="shared" si="28"/>
        <v>0</v>
      </c>
      <c r="AE82" s="141">
        <f t="shared" si="28"/>
        <v>0</v>
      </c>
      <c r="AF82" s="141">
        <f t="shared" si="28"/>
        <v>0</v>
      </c>
      <c r="AG82" s="141">
        <f t="shared" si="28"/>
        <v>0</v>
      </c>
    </row>
    <row r="83" spans="1:33" ht="14.25" x14ac:dyDescent="0.2">
      <c r="A83" s="150" t="s">
        <v>317</v>
      </c>
      <c r="B83" s="148">
        <f>SUM(B75:B82)</f>
        <v>-1281817.5</v>
      </c>
      <c r="C83" s="148">
        <f t="shared" ref="C83:V83" si="29">SUM(C75:C82)</f>
        <v>0</v>
      </c>
      <c r="D83" s="148">
        <f t="shared" si="29"/>
        <v>0</v>
      </c>
      <c r="E83" s="148">
        <f t="shared" si="29"/>
        <v>-53147511.819999993</v>
      </c>
      <c r="F83" s="148">
        <f t="shared" si="29"/>
        <v>-119448890.5</v>
      </c>
      <c r="G83" s="148">
        <f t="shared" si="29"/>
        <v>1136936.5035465788</v>
      </c>
      <c r="H83" s="148">
        <f t="shared" si="29"/>
        <v>542308.09563772287</v>
      </c>
      <c r="I83" s="148">
        <f t="shared" si="29"/>
        <v>-2039099.2668162426</v>
      </c>
      <c r="J83" s="148">
        <f t="shared" si="29"/>
        <v>587688.97938878275</v>
      </c>
      <c r="K83" s="148">
        <f t="shared" si="29"/>
        <v>611784.22754372284</v>
      </c>
      <c r="L83" s="148">
        <f t="shared" si="29"/>
        <v>-2300332.1909977626</v>
      </c>
      <c r="M83" s="148">
        <f t="shared" si="29"/>
        <v>662978.94348880928</v>
      </c>
      <c r="N83" s="148">
        <f t="shared" si="29"/>
        <v>-34106997.609435454</v>
      </c>
      <c r="O83" s="148">
        <f t="shared" si="29"/>
        <v>-3114038.6003095498</v>
      </c>
      <c r="P83" s="148">
        <f t="shared" si="29"/>
        <v>897497.33942605276</v>
      </c>
      <c r="Q83" s="148">
        <f t="shared" si="29"/>
        <v>934294.73034252133</v>
      </c>
      <c r="R83" s="148">
        <f t="shared" si="29"/>
        <v>-3512984.0674633542</v>
      </c>
      <c r="S83" s="148">
        <f t="shared" si="29"/>
        <v>1012477.4476723094</v>
      </c>
      <c r="T83" s="148">
        <f t="shared" si="29"/>
        <v>1053989.0230268762</v>
      </c>
      <c r="U83" s="148">
        <f t="shared" si="29"/>
        <v>-3963039.2047884809</v>
      </c>
      <c r="V83" s="148">
        <f t="shared" si="29"/>
        <v>1142187.8784627896</v>
      </c>
      <c r="W83" s="148">
        <f>SUM(W75:W82)</f>
        <v>1189017.5814797627</v>
      </c>
      <c r="X83" s="148">
        <f>SUM(X75:X82)</f>
        <v>-4470751.7703122394</v>
      </c>
      <c r="Y83" s="148">
        <f>SUM(Y75:Y82)</f>
        <v>1288515.7617155649</v>
      </c>
      <c r="Z83" s="148">
        <f>SUM(Z75:Z82)</f>
        <v>1341344.9079459114</v>
      </c>
      <c r="AA83" s="148">
        <f t="shared" ref="AA83:AG83" si="30">SUM(AA75:AA82)</f>
        <v>-5043508.3679210963</v>
      </c>
      <c r="AB83" s="148">
        <f t="shared" si="30"/>
        <v>1453589.9911877401</v>
      </c>
      <c r="AC83" s="148">
        <f t="shared" si="30"/>
        <v>1513187.1808264256</v>
      </c>
      <c r="AD83" s="148">
        <f t="shared" si="30"/>
        <v>-5689641.9135150434</v>
      </c>
      <c r="AE83" s="148">
        <f t="shared" si="30"/>
        <v>1639812.1973051736</v>
      </c>
      <c r="AF83" s="148">
        <f t="shared" si="30"/>
        <v>0</v>
      </c>
      <c r="AG83" s="148">
        <f t="shared" si="30"/>
        <v>-8195586.1906454312</v>
      </c>
    </row>
    <row r="84" spans="1:33" ht="14.25" x14ac:dyDescent="0.2">
      <c r="A84" s="150" t="s">
        <v>318</v>
      </c>
      <c r="B84" s="148">
        <f>SUM($B$83:B83)</f>
        <v>-1281817.5</v>
      </c>
      <c r="C84" s="148">
        <f>SUM($B$83:C83)</f>
        <v>-1281817.5</v>
      </c>
      <c r="D84" s="148">
        <f>SUM($B$83:D83)</f>
        <v>-1281817.5</v>
      </c>
      <c r="E84" s="148">
        <f>SUM($B$83:E83)</f>
        <v>-54429329.319999993</v>
      </c>
      <c r="F84" s="148">
        <f>SUM($B$83:F83)</f>
        <v>-173878219.81999999</v>
      </c>
      <c r="G84" s="148">
        <f>SUM($B$83:G83)</f>
        <v>-172741283.31645343</v>
      </c>
      <c r="H84" s="148">
        <f>SUM($B$83:H83)</f>
        <v>-172198975.22081572</v>
      </c>
      <c r="I84" s="148">
        <f>SUM($B$83:I83)</f>
        <v>-174238074.48763195</v>
      </c>
      <c r="J84" s="148">
        <f>SUM($B$83:J83)</f>
        <v>-173650385.50824317</v>
      </c>
      <c r="K84" s="148">
        <f>SUM($B$83:K83)</f>
        <v>-173038601.28069946</v>
      </c>
      <c r="L84" s="148">
        <f>SUM($B$83:L83)</f>
        <v>-175338933.47169721</v>
      </c>
      <c r="M84" s="148">
        <f>SUM($B$83:M83)</f>
        <v>-174675954.5282084</v>
      </c>
      <c r="N84" s="148">
        <f>SUM($B$83:N83)</f>
        <v>-208782952.13764387</v>
      </c>
      <c r="O84" s="148">
        <f>SUM($B$83:O83)</f>
        <v>-211896990.73795342</v>
      </c>
      <c r="P84" s="148">
        <f>SUM($B$83:P83)</f>
        <v>-210999493.39852738</v>
      </c>
      <c r="Q84" s="148">
        <f>SUM($B$83:Q83)</f>
        <v>-210065198.66818488</v>
      </c>
      <c r="R84" s="148">
        <f>SUM($B$83:R83)</f>
        <v>-213578182.73564824</v>
      </c>
      <c r="S84" s="148">
        <f>SUM($B$83:S83)</f>
        <v>-212565705.28797594</v>
      </c>
      <c r="T84" s="148">
        <f>SUM($B$83:T83)</f>
        <v>-211511716.26494905</v>
      </c>
      <c r="U84" s="148">
        <f>SUM($B$83:U83)</f>
        <v>-215474755.46973753</v>
      </c>
      <c r="V84" s="148">
        <f>SUM($B$83:V83)</f>
        <v>-214332567.59127474</v>
      </c>
      <c r="W84" s="148">
        <f>SUM($B$83:W83)</f>
        <v>-213143550.00979498</v>
      </c>
      <c r="X84" s="148">
        <f>SUM($B$83:X83)</f>
        <v>-217614301.78010723</v>
      </c>
      <c r="Y84" s="148">
        <f>SUM($B$83:Y83)</f>
        <v>-216325786.01839167</v>
      </c>
      <c r="Z84" s="148">
        <f>SUM($B$83:Z83)</f>
        <v>-214984441.11044577</v>
      </c>
      <c r="AA84" s="148">
        <f>SUM($B$83:AA83)</f>
        <v>-220027949.47836685</v>
      </c>
      <c r="AB84" s="148">
        <f>SUM($B$83:AB83)</f>
        <v>-218574359.4871791</v>
      </c>
      <c r="AC84" s="148">
        <f>SUM($B$83:AC83)</f>
        <v>-217061172.30635267</v>
      </c>
      <c r="AD84" s="148">
        <f>SUM($B$83:AD83)</f>
        <v>-222750814.21986771</v>
      </c>
      <c r="AE84" s="148">
        <f>SUM($B$83:AE83)</f>
        <v>-221111002.02256253</v>
      </c>
      <c r="AF84" s="148">
        <f>SUM($B$83:AF83)</f>
        <v>-221111002.02256253</v>
      </c>
      <c r="AG84" s="148">
        <f>SUM($B$83:AG83)</f>
        <v>-229306588.21320796</v>
      </c>
    </row>
    <row r="85" spans="1:33" x14ac:dyDescent="0.2">
      <c r="A85" s="149" t="s">
        <v>319</v>
      </c>
      <c r="B85" s="155">
        <f t="shared" ref="B85:AG85" si="31">1/POWER((1+$B$44),B73)</f>
        <v>0.94001404391472498</v>
      </c>
      <c r="C85" s="155">
        <f t="shared" si="31"/>
        <v>0.83062122816534867</v>
      </c>
      <c r="D85" s="155">
        <f t="shared" si="31"/>
        <v>0.73395884789727728</v>
      </c>
      <c r="E85" s="155">
        <f t="shared" si="31"/>
        <v>0.64854541653908049</v>
      </c>
      <c r="F85" s="155">
        <f t="shared" si="31"/>
        <v>0.57307185344091227</v>
      </c>
      <c r="G85" s="155">
        <f t="shared" si="31"/>
        <v>0.506381420377231</v>
      </c>
      <c r="H85" s="155">
        <f t="shared" si="31"/>
        <v>0.44745199291086951</v>
      </c>
      <c r="I85" s="155">
        <f t="shared" si="31"/>
        <v>0.39538039490224397</v>
      </c>
      <c r="J85" s="155">
        <f t="shared" si="31"/>
        <v>0.34936855606807815</v>
      </c>
      <c r="K85" s="155">
        <f t="shared" si="31"/>
        <v>0.30871128043481327</v>
      </c>
      <c r="L85" s="155">
        <f t="shared" si="31"/>
        <v>0.27278543822109508</v>
      </c>
      <c r="M85" s="155">
        <f t="shared" si="31"/>
        <v>0.24104041549977473</v>
      </c>
      <c r="N85" s="155">
        <f t="shared" si="31"/>
        <v>0.21298967526709794</v>
      </c>
      <c r="O85" s="155">
        <f t="shared" si="31"/>
        <v>0.18820330058062915</v>
      </c>
      <c r="P85" s="155">
        <f t="shared" si="31"/>
        <v>0.16630140547903963</v>
      </c>
      <c r="Q85" s="155">
        <f t="shared" si="31"/>
        <v>0.14694831269686279</v>
      </c>
      <c r="R85" s="155">
        <f t="shared" si="31"/>
        <v>0.12984740893952712</v>
      </c>
      <c r="S85" s="155">
        <f t="shared" si="31"/>
        <v>0.1147365988685403</v>
      </c>
      <c r="T85" s="155">
        <f t="shared" si="31"/>
        <v>0.10138428812277138</v>
      </c>
      <c r="U85" s="155">
        <f t="shared" si="31"/>
        <v>8.9585833809994991E-2</v>
      </c>
      <c r="V85" s="155">
        <f t="shared" si="31"/>
        <v>7.9160408067504684E-2</v>
      </c>
      <c r="W85" s="155">
        <f t="shared" si="31"/>
        <v>6.9948226621458554E-2</v>
      </c>
      <c r="X85" s="155">
        <f t="shared" si="31"/>
        <v>6.1808099868744894E-2</v>
      </c>
      <c r="Y85" s="155">
        <f t="shared" si="31"/>
        <v>5.4615268948259146E-2</v>
      </c>
      <c r="Z85" s="155">
        <f t="shared" si="31"/>
        <v>4.8259493636351652E-2</v>
      </c>
      <c r="AA85" s="155">
        <f t="shared" si="31"/>
        <v>4.2643362760759598E-2</v>
      </c>
      <c r="AB85" s="155">
        <f t="shared" si="31"/>
        <v>3.7680801237748182E-2</v>
      </c>
      <c r="AC85" s="155">
        <f t="shared" si="31"/>
        <v>3.3295750850709703E-2</v>
      </c>
      <c r="AD85" s="155">
        <f t="shared" si="31"/>
        <v>2.9421004551303101E-2</v>
      </c>
      <c r="AE85" s="155">
        <f t="shared" si="31"/>
        <v>2.5997176417162756E-2</v>
      </c>
      <c r="AF85" s="155">
        <f t="shared" si="31"/>
        <v>2.2971791479334421E-2</v>
      </c>
      <c r="AG85" s="155">
        <f t="shared" si="31"/>
        <v>2.0298481469766209E-2</v>
      </c>
    </row>
    <row r="86" spans="1:33" ht="28.5" x14ac:dyDescent="0.2">
      <c r="A86" s="147" t="s">
        <v>320</v>
      </c>
      <c r="B86" s="148">
        <f>B83*B85</f>
        <v>-1204926.451735663</v>
      </c>
      <c r="C86" s="148">
        <f>C83*C85</f>
        <v>0</v>
      </c>
      <c r="D86" s="148">
        <f t="shared" ref="D86:AG86" si="32">D83*D85</f>
        <v>0</v>
      </c>
      <c r="E86" s="148">
        <f t="shared" si="32"/>
        <v>-34468575.191317596</v>
      </c>
      <c r="F86" s="148">
        <f t="shared" si="32"/>
        <v>-68452797.070295572</v>
      </c>
      <c r="G86" s="148">
        <f t="shared" si="32"/>
        <v>575723.52154463925</v>
      </c>
      <c r="H86" s="148">
        <f t="shared" si="32"/>
        <v>242656.83816479752</v>
      </c>
      <c r="I86" s="148">
        <f t="shared" si="32"/>
        <v>-806219.87335868215</v>
      </c>
      <c r="J86" s="148">
        <f t="shared" si="32"/>
        <v>205320.05014618157</v>
      </c>
      <c r="K86" s="148">
        <f t="shared" si="32"/>
        <v>188864.69223484583</v>
      </c>
      <c r="L86" s="148">
        <f t="shared" si="32"/>
        <v>-627497.12477541645</v>
      </c>
      <c r="M86" s="148">
        <f t="shared" si="32"/>
        <v>159804.72000614426</v>
      </c>
      <c r="N86" s="148">
        <f t="shared" si="32"/>
        <v>-7264438.3451693431</v>
      </c>
      <c r="O86" s="148">
        <f t="shared" si="32"/>
        <v>-586072.34271373984</v>
      </c>
      <c r="P86" s="148">
        <f t="shared" si="32"/>
        <v>149255.06896025126</v>
      </c>
      <c r="Q86" s="148">
        <f t="shared" si="32"/>
        <v>137293.03418540393</v>
      </c>
      <c r="R86" s="148">
        <f t="shared" si="32"/>
        <v>-456151.8788059575</v>
      </c>
      <c r="S86" s="148">
        <f t="shared" si="32"/>
        <v>116168.21877702126</v>
      </c>
      <c r="T86" s="148">
        <f t="shared" si="32"/>
        <v>106857.92678879513</v>
      </c>
      <c r="U86" s="148">
        <f t="shared" si="32"/>
        <v>-355032.17158267554</v>
      </c>
      <c r="V86" s="148">
        <f t="shared" si="32"/>
        <v>90416.058548871864</v>
      </c>
      <c r="W86" s="148">
        <f t="shared" si="32"/>
        <v>83169.671246244994</v>
      </c>
      <c r="X86" s="148">
        <f t="shared" si="32"/>
        <v>-276328.67190782691</v>
      </c>
      <c r="Y86" s="148">
        <f t="shared" si="32"/>
        <v>70372.63487016657</v>
      </c>
      <c r="Z86" s="148">
        <f t="shared" si="32"/>
        <v>64732.626049168401</v>
      </c>
      <c r="AA86" s="148">
        <f t="shared" si="32"/>
        <v>-215072.15692018589</v>
      </c>
      <c r="AB86" s="148">
        <f t="shared" si="32"/>
        <v>54772.43553912537</v>
      </c>
      <c r="AC86" s="148">
        <f t="shared" si="32"/>
        <v>50382.703363284476</v>
      </c>
      <c r="AD86" s="148">
        <f t="shared" si="32"/>
        <v>-167394.98063281097</v>
      </c>
      <c r="AE86" s="148">
        <f t="shared" si="32"/>
        <v>42630.4869843579</v>
      </c>
      <c r="AF86" s="148">
        <f t="shared" si="32"/>
        <v>0</v>
      </c>
      <c r="AG86" s="148">
        <f t="shared" si="32"/>
        <v>-166357.95442468813</v>
      </c>
    </row>
    <row r="87" spans="1:33" ht="14.25" x14ac:dyDescent="0.2">
      <c r="A87" s="147" t="s">
        <v>321</v>
      </c>
      <c r="B87" s="148">
        <f>SUM($B$86:B86)</f>
        <v>-1204926.451735663</v>
      </c>
      <c r="C87" s="148">
        <f>SUM($B$86:C86)</f>
        <v>-1204926.451735663</v>
      </c>
      <c r="D87" s="148">
        <f>SUM($B$86:D86)</f>
        <v>-1204926.451735663</v>
      </c>
      <c r="E87" s="148">
        <f>SUM($B$86:E86)</f>
        <v>-35673501.643053256</v>
      </c>
      <c r="F87" s="148">
        <f>SUM($B$86:F86)</f>
        <v>-104126298.71334884</v>
      </c>
      <c r="G87" s="148">
        <f>SUM($B$86:G86)</f>
        <v>-103550575.1918042</v>
      </c>
      <c r="H87" s="148">
        <f>SUM($B$86:H86)</f>
        <v>-103307918.35363941</v>
      </c>
      <c r="I87" s="148">
        <f>SUM($B$86:I86)</f>
        <v>-104114138.22699809</v>
      </c>
      <c r="J87" s="148">
        <f>SUM($B$86:J86)</f>
        <v>-103908818.17685191</v>
      </c>
      <c r="K87" s="148">
        <f>SUM($B$86:K86)</f>
        <v>-103719953.48461707</v>
      </c>
      <c r="L87" s="148">
        <f>SUM($B$86:L86)</f>
        <v>-104347450.60939248</v>
      </c>
      <c r="M87" s="148">
        <f>SUM($B$86:M86)</f>
        <v>-104187645.88938634</v>
      </c>
      <c r="N87" s="148">
        <f>SUM($B$86:N86)</f>
        <v>-111452084.23455569</v>
      </c>
      <c r="O87" s="148">
        <f>SUM($B$86:O86)</f>
        <v>-112038156.57726943</v>
      </c>
      <c r="P87" s="148">
        <f>SUM($B$86:P86)</f>
        <v>-111888901.50830919</v>
      </c>
      <c r="Q87" s="148">
        <f>SUM($B$86:Q86)</f>
        <v>-111751608.47412378</v>
      </c>
      <c r="R87" s="148">
        <f>SUM($B$86:R86)</f>
        <v>-112207760.35292973</v>
      </c>
      <c r="S87" s="148">
        <f>SUM($B$86:S86)</f>
        <v>-112091592.13415271</v>
      </c>
      <c r="T87" s="148">
        <f>SUM($B$86:T86)</f>
        <v>-111984734.20736392</v>
      </c>
      <c r="U87" s="148">
        <f>SUM($B$86:U86)</f>
        <v>-112339766.37894659</v>
      </c>
      <c r="V87" s="148">
        <f>SUM($B$86:V86)</f>
        <v>-112249350.32039772</v>
      </c>
      <c r="W87" s="148">
        <f>SUM($B$86:W86)</f>
        <v>-112166180.64915147</v>
      </c>
      <c r="X87" s="148">
        <f>SUM($B$86:X86)</f>
        <v>-112442509.3210593</v>
      </c>
      <c r="Y87" s="148">
        <f>SUM($B$86:Y86)</f>
        <v>-112372136.68618913</v>
      </c>
      <c r="Z87" s="148">
        <f>SUM($B$86:Z86)</f>
        <v>-112307404.06013997</v>
      </c>
      <c r="AA87" s="148">
        <f>SUM($B$86:AA86)</f>
        <v>-112522476.21706015</v>
      </c>
      <c r="AB87" s="148">
        <f>SUM($B$86:AB86)</f>
        <v>-112467703.78152102</v>
      </c>
      <c r="AC87" s="148">
        <f>SUM($B$86:AC86)</f>
        <v>-112417321.07815774</v>
      </c>
      <c r="AD87" s="148">
        <f>SUM($B$86:AD86)</f>
        <v>-112584716.05879055</v>
      </c>
      <c r="AE87" s="148">
        <f>SUM($B$86:AE86)</f>
        <v>-112542085.57180619</v>
      </c>
      <c r="AF87" s="148">
        <f>SUM($B$86:AF86)</f>
        <v>-112542085.57180619</v>
      </c>
      <c r="AG87" s="148">
        <f>SUM($B$86:AG86)</f>
        <v>-112708443.52623089</v>
      </c>
    </row>
    <row r="88" spans="1:33" ht="14.25" x14ac:dyDescent="0.2">
      <c r="A88" s="147" t="s">
        <v>322</v>
      </c>
      <c r="B88" s="156">
        <f>IF((ISERR(IRR($B$83:B83))),0,IF(IRR($B$83:B83)&lt;0,0,IRR($B$83:B83)))</f>
        <v>0</v>
      </c>
      <c r="C88" s="156">
        <f>IF((ISERR(IRR($B$83:C83))),0,IF(IRR($B$83:C83)&lt;0,0,IRR($B$83:C83)))</f>
        <v>0</v>
      </c>
      <c r="D88" s="156">
        <f>IF((ISERR(IRR($B$83:D83))),0,IF(IRR($B$83:D83)&lt;0,0,IRR($B$83:D83)))</f>
        <v>0</v>
      </c>
      <c r="E88" s="156">
        <f>IF((ISERR(IRR($B$83:E83))),0,IF(IRR($B$83:E83)&lt;0,0,IRR($B$83:E83)))</f>
        <v>0</v>
      </c>
      <c r="F88" s="156">
        <f>IF((ISERR(IRR($B$83:F83))),0,IF(IRR($B$83:F83)&lt;0,0,IRR($B$83:F83)))</f>
        <v>0</v>
      </c>
      <c r="G88" s="156">
        <f>IF((ISERR(IRR($B$83:G83))),0,IF(IRR($B$83:G83)&lt;0,0,IRR($B$83:G83)))</f>
        <v>0</v>
      </c>
      <c r="H88" s="156">
        <f>IF((ISERR(IRR($B$83:H83))),0,IF(IRR($B$83:H83)&lt;0,0,IRR($B$83:H83)))</f>
        <v>0</v>
      </c>
      <c r="I88" s="156">
        <f>IF((ISERR(IRR($B$83:I83))),0,IF(IRR($B$83:I83)&lt;0,0,IRR($B$83:I83)))</f>
        <v>0</v>
      </c>
      <c r="J88" s="156">
        <f>IF((ISERR(IRR($B$83:J83))),0,IF(IRR($B$83:J83)&lt;0,0,IRR($B$83:J83)))</f>
        <v>0</v>
      </c>
      <c r="K88" s="156">
        <f>IF((ISERR(IRR($B$83:K83))),0,IF(IRR($B$83:K83)&lt;0,0,IRR($B$83:K83)))</f>
        <v>0</v>
      </c>
      <c r="L88" s="156">
        <f>IF((ISERR(IRR($B$83:L83))),0,IF(IRR($B$83:L83)&lt;0,0,IRR($B$83:L83)))</f>
        <v>0</v>
      </c>
      <c r="M88" s="156">
        <f>IF((ISERR(IRR($B$83:M83))),0,IF(IRR($B$83:M83)&lt;0,0,IRR($B$83:M83)))</f>
        <v>0</v>
      </c>
      <c r="N88" s="156">
        <f>IF((ISERR(IRR($B$83:N83))),0,IF(IRR($B$83:N83)&lt;0,0,IRR($B$83:N83)))</f>
        <v>0</v>
      </c>
      <c r="O88" s="156">
        <f>IF((ISERR(IRR($B$83:O83))),0,IF(IRR($B$83:O83)&lt;0,0,IRR($B$83:O83)))</f>
        <v>0</v>
      </c>
      <c r="P88" s="156">
        <f>IF((ISERR(IRR($B$83:P83))),0,IF(IRR($B$83:P83)&lt;0,0,IRR($B$83:P83)))</f>
        <v>0</v>
      </c>
      <c r="Q88" s="156">
        <f>IF((ISERR(IRR($B$83:Q83))),0,IF(IRR($B$83:Q83)&lt;0,0,IRR($B$83:Q83)))</f>
        <v>0</v>
      </c>
      <c r="R88" s="156">
        <f>IF((ISERR(IRR($B$83:R83))),0,IF(IRR($B$83:R83)&lt;0,0,IRR($B$83:R83)))</f>
        <v>0</v>
      </c>
      <c r="S88" s="156">
        <f>IF((ISERR(IRR($B$83:S83))),0,IF(IRR($B$83:S83)&lt;0,0,IRR($B$83:S83)))</f>
        <v>0</v>
      </c>
      <c r="T88" s="156">
        <f>IF((ISERR(IRR($B$83:T83))),0,IF(IRR($B$83:T83)&lt;0,0,IRR($B$83:T83)))</f>
        <v>0</v>
      </c>
      <c r="U88" s="156">
        <f>IF((ISERR(IRR($B$83:U83))),0,IF(IRR($B$83:U83)&lt;0,0,IRR($B$83:U83)))</f>
        <v>0</v>
      </c>
      <c r="V88" s="156">
        <f>IF((ISERR(IRR($B$83:V83))),0,IF(IRR($B$83:V83)&lt;0,0,IRR($B$83:V83)))</f>
        <v>0</v>
      </c>
      <c r="W88" s="156">
        <f>IF((ISERR(IRR($B$83:W83))),0,IF(IRR($B$83:W83)&lt;0,0,IRR($B$83:W83)))</f>
        <v>0</v>
      </c>
      <c r="X88" s="156">
        <f>IF((ISERR(IRR($B$83:X83))),0,IF(IRR($B$83:X83)&lt;0,0,IRR($B$83:X83)))</f>
        <v>0</v>
      </c>
      <c r="Y88" s="156">
        <f>IF((ISERR(IRR($B$83:Y83))),0,IF(IRR($B$83:Y83)&lt;0,0,IRR($B$83:Y83)))</f>
        <v>0</v>
      </c>
      <c r="Z88" s="156">
        <f>IF((ISERR(IRR($B$83:Z83))),0,IF(IRR($B$83:Z83)&lt;0,0,IRR($B$83:Z83)))</f>
        <v>0</v>
      </c>
      <c r="AA88" s="156">
        <f>IF((ISERR(IRR($B$83:AA83))),0,IF(IRR($B$83:AA83)&lt;0,0,IRR($B$83:AA83)))</f>
        <v>0</v>
      </c>
      <c r="AB88" s="156">
        <f>IF((ISERR(IRR($B$83:AB83))),0,IF(IRR($B$83:AB83)&lt;0,0,IRR($B$83:AB83)))</f>
        <v>0</v>
      </c>
      <c r="AC88" s="156">
        <f>IF((ISERR(IRR($B$83:AC83))),0,IF(IRR($B$83:AC83)&lt;0,0,IRR($B$83:AC83)))</f>
        <v>0</v>
      </c>
      <c r="AD88" s="156">
        <f>IF((ISERR(IRR($B$83:AD83))),0,IF(IRR($B$83:AD83)&lt;0,0,IRR($B$83:AD83)))</f>
        <v>0</v>
      </c>
      <c r="AE88" s="156">
        <f>IF((ISERR(IRR($B$83:AE83))),0,IF(IRR($B$83:AE83)&lt;0,0,IRR($B$83:AE83)))</f>
        <v>0</v>
      </c>
      <c r="AF88" s="156">
        <f>IF((ISERR(IRR($B$83:AF83))),0,IF(IRR($B$83:AF83)&lt;0,0,IRR($B$83:AF83)))</f>
        <v>0</v>
      </c>
      <c r="AG88" s="156">
        <f>IF((ISERR(IRR($B$83:AG83))),0,IF(IRR($B$83:AG83)&lt;0,0,IRR($B$83:AG83)))</f>
        <v>0</v>
      </c>
    </row>
    <row r="89" spans="1:33" ht="14.25" x14ac:dyDescent="0.2">
      <c r="A89" s="147" t="s">
        <v>323</v>
      </c>
      <c r="B89" s="157">
        <f>IF(AND(B84&gt;0,A84&lt;0),(B74-(B84/(B84-A84))),0)</f>
        <v>0</v>
      </c>
      <c r="C89" s="157">
        <f t="shared" ref="C89:AG89" si="33">IF(AND(C84&gt;0,B84&lt;0),(C74-(C84/(C84-B84))),0)</f>
        <v>0</v>
      </c>
      <c r="D89" s="157">
        <f t="shared" si="33"/>
        <v>0</v>
      </c>
      <c r="E89" s="157">
        <f t="shared" si="33"/>
        <v>0</v>
      </c>
      <c r="F89" s="157">
        <f t="shared" si="33"/>
        <v>0</v>
      </c>
      <c r="G89" s="157">
        <f t="shared" si="33"/>
        <v>0</v>
      </c>
      <c r="H89" s="157">
        <f>IF(AND(H84&gt;0,G84&lt;0),(H74-(H84/(H84-G84))),0)</f>
        <v>0</v>
      </c>
      <c r="I89" s="157">
        <f t="shared" si="33"/>
        <v>0</v>
      </c>
      <c r="J89" s="157">
        <f t="shared" si="33"/>
        <v>0</v>
      </c>
      <c r="K89" s="157">
        <f t="shared" si="33"/>
        <v>0</v>
      </c>
      <c r="L89" s="157">
        <f t="shared" si="33"/>
        <v>0</v>
      </c>
      <c r="M89" s="157">
        <f t="shared" si="33"/>
        <v>0</v>
      </c>
      <c r="N89" s="157">
        <f t="shared" si="33"/>
        <v>0</v>
      </c>
      <c r="O89" s="157">
        <f t="shared" si="33"/>
        <v>0</v>
      </c>
      <c r="P89" s="157">
        <f t="shared" si="33"/>
        <v>0</v>
      </c>
      <c r="Q89" s="157">
        <f t="shared" si="33"/>
        <v>0</v>
      </c>
      <c r="R89" s="157">
        <f t="shared" si="33"/>
        <v>0</v>
      </c>
      <c r="S89" s="157">
        <f t="shared" si="33"/>
        <v>0</v>
      </c>
      <c r="T89" s="157">
        <f t="shared" si="33"/>
        <v>0</v>
      </c>
      <c r="U89" s="157">
        <f t="shared" si="33"/>
        <v>0</v>
      </c>
      <c r="V89" s="157">
        <f t="shared" si="33"/>
        <v>0</v>
      </c>
      <c r="W89" s="157">
        <f t="shared" si="33"/>
        <v>0</v>
      </c>
      <c r="X89" s="157">
        <f t="shared" si="33"/>
        <v>0</v>
      </c>
      <c r="Y89" s="157">
        <f t="shared" si="33"/>
        <v>0</v>
      </c>
      <c r="Z89" s="157">
        <f t="shared" si="33"/>
        <v>0</v>
      </c>
      <c r="AA89" s="157">
        <f t="shared" si="33"/>
        <v>0</v>
      </c>
      <c r="AB89" s="157">
        <f t="shared" si="33"/>
        <v>0</v>
      </c>
      <c r="AC89" s="157">
        <f t="shared" si="33"/>
        <v>0</v>
      </c>
      <c r="AD89" s="157">
        <f t="shared" si="33"/>
        <v>0</v>
      </c>
      <c r="AE89" s="157">
        <f t="shared" si="33"/>
        <v>0</v>
      </c>
      <c r="AF89" s="157">
        <f t="shared" si="33"/>
        <v>0</v>
      </c>
      <c r="AG89" s="157">
        <f t="shared" si="33"/>
        <v>0</v>
      </c>
    </row>
    <row r="90" spans="1:33" ht="14.25" x14ac:dyDescent="0.2">
      <c r="A90" s="158" t="s">
        <v>324</v>
      </c>
      <c r="B90" s="159">
        <f t="shared" ref="B90:AG90" si="34">IF(AND(B87&gt;0,A87&lt;0),(B74-(B87/(B87-A87))),0)</f>
        <v>0</v>
      </c>
      <c r="C90" s="159">
        <f t="shared" si="34"/>
        <v>0</v>
      </c>
      <c r="D90" s="159">
        <f t="shared" si="34"/>
        <v>0</v>
      </c>
      <c r="E90" s="159">
        <f t="shared" si="34"/>
        <v>0</v>
      </c>
      <c r="F90" s="159">
        <f t="shared" si="34"/>
        <v>0</v>
      </c>
      <c r="G90" s="159">
        <f t="shared" si="34"/>
        <v>0</v>
      </c>
      <c r="H90" s="159">
        <f t="shared" si="34"/>
        <v>0</v>
      </c>
      <c r="I90" s="159">
        <f t="shared" si="34"/>
        <v>0</v>
      </c>
      <c r="J90" s="159">
        <f t="shared" si="34"/>
        <v>0</v>
      </c>
      <c r="K90" s="159">
        <f t="shared" si="34"/>
        <v>0</v>
      </c>
      <c r="L90" s="159">
        <f t="shared" si="34"/>
        <v>0</v>
      </c>
      <c r="M90" s="159">
        <f t="shared" si="34"/>
        <v>0</v>
      </c>
      <c r="N90" s="159">
        <f t="shared" si="34"/>
        <v>0</v>
      </c>
      <c r="O90" s="159">
        <f t="shared" si="34"/>
        <v>0</v>
      </c>
      <c r="P90" s="159">
        <f t="shared" si="34"/>
        <v>0</v>
      </c>
      <c r="Q90" s="159">
        <f t="shared" si="34"/>
        <v>0</v>
      </c>
      <c r="R90" s="159">
        <f t="shared" si="34"/>
        <v>0</v>
      </c>
      <c r="S90" s="159">
        <f t="shared" si="34"/>
        <v>0</v>
      </c>
      <c r="T90" s="159">
        <f t="shared" si="34"/>
        <v>0</v>
      </c>
      <c r="U90" s="159">
        <f t="shared" si="34"/>
        <v>0</v>
      </c>
      <c r="V90" s="159">
        <f t="shared" si="34"/>
        <v>0</v>
      </c>
      <c r="W90" s="159">
        <f t="shared" si="34"/>
        <v>0</v>
      </c>
      <c r="X90" s="159">
        <f t="shared" si="34"/>
        <v>0</v>
      </c>
      <c r="Y90" s="159">
        <f t="shared" si="34"/>
        <v>0</v>
      </c>
      <c r="Z90" s="159">
        <f t="shared" si="34"/>
        <v>0</v>
      </c>
      <c r="AA90" s="159">
        <f t="shared" si="34"/>
        <v>0</v>
      </c>
      <c r="AB90" s="159">
        <f t="shared" si="34"/>
        <v>0</v>
      </c>
      <c r="AC90" s="159">
        <f t="shared" si="34"/>
        <v>0</v>
      </c>
      <c r="AD90" s="159">
        <f t="shared" si="34"/>
        <v>0</v>
      </c>
      <c r="AE90" s="159">
        <f t="shared" si="34"/>
        <v>0</v>
      </c>
      <c r="AF90" s="159">
        <f t="shared" si="34"/>
        <v>0</v>
      </c>
      <c r="AG90" s="159">
        <f t="shared" si="34"/>
        <v>0</v>
      </c>
    </row>
    <row r="91" spans="1:33" x14ac:dyDescent="0.2">
      <c r="B91" s="160">
        <v>2024</v>
      </c>
      <c r="C91" s="161">
        <f>B91+1</f>
        <v>2025</v>
      </c>
      <c r="D91" s="105">
        <f t="shared" ref="D91:AG91" si="35">C91+1</f>
        <v>2026</v>
      </c>
      <c r="E91" s="105">
        <f t="shared" si="35"/>
        <v>2027</v>
      </c>
      <c r="F91" s="105">
        <f t="shared" si="35"/>
        <v>2028</v>
      </c>
      <c r="G91" s="105">
        <f t="shared" si="35"/>
        <v>2029</v>
      </c>
      <c r="H91" s="105">
        <f t="shared" si="35"/>
        <v>2030</v>
      </c>
      <c r="I91" s="105">
        <f t="shared" si="35"/>
        <v>2031</v>
      </c>
      <c r="J91" s="105">
        <f t="shared" si="35"/>
        <v>2032</v>
      </c>
      <c r="K91" s="105">
        <f t="shared" si="35"/>
        <v>2033</v>
      </c>
      <c r="L91" s="105">
        <f t="shared" si="35"/>
        <v>2034</v>
      </c>
      <c r="M91" s="105">
        <f t="shared" si="35"/>
        <v>2035</v>
      </c>
      <c r="N91" s="105">
        <f t="shared" si="35"/>
        <v>2036</v>
      </c>
      <c r="O91" s="105">
        <f t="shared" si="35"/>
        <v>2037</v>
      </c>
      <c r="P91" s="105">
        <f t="shared" si="35"/>
        <v>2038</v>
      </c>
      <c r="Q91" s="105">
        <f t="shared" si="35"/>
        <v>2039</v>
      </c>
      <c r="R91" s="105">
        <f t="shared" si="35"/>
        <v>2040</v>
      </c>
      <c r="S91" s="105">
        <f t="shared" si="35"/>
        <v>2041</v>
      </c>
      <c r="T91" s="105">
        <f t="shared" si="35"/>
        <v>2042</v>
      </c>
      <c r="U91" s="105">
        <f t="shared" si="35"/>
        <v>2043</v>
      </c>
      <c r="V91" s="105">
        <f t="shared" si="35"/>
        <v>2044</v>
      </c>
      <c r="W91" s="105">
        <f t="shared" si="35"/>
        <v>2045</v>
      </c>
      <c r="X91" s="105">
        <f t="shared" si="35"/>
        <v>2046</v>
      </c>
      <c r="Y91" s="105">
        <f t="shared" si="35"/>
        <v>2047</v>
      </c>
      <c r="Z91" s="105">
        <f t="shared" si="35"/>
        <v>2048</v>
      </c>
      <c r="AA91" s="105">
        <f t="shared" si="35"/>
        <v>2049</v>
      </c>
      <c r="AB91" s="105">
        <f t="shared" si="35"/>
        <v>2050</v>
      </c>
      <c r="AC91" s="105">
        <f t="shared" si="35"/>
        <v>2051</v>
      </c>
      <c r="AD91" s="105">
        <f t="shared" si="35"/>
        <v>2052</v>
      </c>
      <c r="AE91" s="105">
        <f t="shared" si="35"/>
        <v>2053</v>
      </c>
      <c r="AF91" s="105">
        <f t="shared" si="35"/>
        <v>2054</v>
      </c>
      <c r="AG91" s="105">
        <f t="shared" si="35"/>
        <v>2055</v>
      </c>
    </row>
    <row r="92" spans="1:33" ht="15.6" customHeight="1" x14ac:dyDescent="0.2">
      <c r="A92" s="162" t="s">
        <v>325</v>
      </c>
      <c r="B92" s="163"/>
      <c r="C92" s="163"/>
      <c r="D92" s="163"/>
      <c r="E92" s="163"/>
      <c r="F92" s="163"/>
      <c r="G92" s="163"/>
      <c r="H92" s="163"/>
      <c r="I92" s="163"/>
      <c r="J92" s="163"/>
      <c r="K92" s="163"/>
      <c r="L92" s="164">
        <v>10</v>
      </c>
      <c r="M92" s="163">
        <v>10</v>
      </c>
      <c r="N92" s="163"/>
      <c r="O92" s="163"/>
      <c r="P92" s="163"/>
      <c r="Q92" s="163"/>
      <c r="R92" s="163"/>
      <c r="S92" s="163"/>
      <c r="T92" s="163"/>
      <c r="U92" s="163"/>
      <c r="V92" s="163"/>
      <c r="W92" s="163"/>
      <c r="X92" s="163"/>
      <c r="Y92" s="163"/>
      <c r="Z92" s="163"/>
      <c r="AA92" s="163"/>
      <c r="AB92" s="163"/>
      <c r="AC92" s="163"/>
      <c r="AD92" s="163"/>
      <c r="AE92" s="163"/>
      <c r="AF92" s="163"/>
      <c r="AG92" s="163">
        <v>30</v>
      </c>
    </row>
    <row r="93" spans="1:33" ht="12.75" x14ac:dyDescent="0.2">
      <c r="A93" s="165" t="s">
        <v>326</v>
      </c>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row>
    <row r="94" spans="1:33" ht="12.75" x14ac:dyDescent="0.2">
      <c r="A94" s="165" t="s">
        <v>327</v>
      </c>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row>
    <row r="95" spans="1:33" ht="12.75" x14ac:dyDescent="0.2">
      <c r="A95" s="165" t="s">
        <v>328</v>
      </c>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row>
    <row r="96" spans="1:33" ht="12.75" x14ac:dyDescent="0.2">
      <c r="A96" s="163" t="s">
        <v>329</v>
      </c>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row>
    <row r="97" spans="1:53" ht="33" customHeight="1" x14ac:dyDescent="0.2">
      <c r="A97" s="374" t="s">
        <v>330</v>
      </c>
      <c r="B97" s="374"/>
      <c r="C97" s="374"/>
      <c r="D97" s="374"/>
      <c r="E97" s="374"/>
      <c r="F97" s="374"/>
      <c r="G97" s="374"/>
      <c r="H97" s="374"/>
      <c r="I97" s="374"/>
      <c r="J97" s="374"/>
      <c r="K97" s="374"/>
      <c r="L97" s="374"/>
      <c r="M97" s="151"/>
      <c r="N97" s="151"/>
      <c r="O97" s="151"/>
      <c r="P97" s="151"/>
      <c r="Q97" s="151"/>
      <c r="R97" s="151"/>
      <c r="S97" s="151"/>
      <c r="T97" s="151"/>
      <c r="U97" s="151"/>
      <c r="V97" s="151"/>
      <c r="W97" s="151"/>
      <c r="X97" s="151"/>
      <c r="Y97" s="151"/>
      <c r="Z97" s="151"/>
      <c r="AA97" s="151"/>
      <c r="AB97" s="151"/>
      <c r="AC97" s="151"/>
      <c r="AD97" s="151"/>
      <c r="AE97" s="151"/>
      <c r="AF97" s="151"/>
      <c r="AG97" s="151"/>
    </row>
    <row r="98" spans="1:53" x14ac:dyDescent="0.2">
      <c r="C98" s="166"/>
    </row>
    <row r="99" spans="1:53" ht="12.75" x14ac:dyDescent="0.2">
      <c r="A99" s="167"/>
      <c r="B99" s="168"/>
      <c r="C99" s="168"/>
      <c r="D99" s="168"/>
      <c r="E99" s="168"/>
      <c r="F99" s="168"/>
      <c r="G99" s="168"/>
      <c r="H99" s="168"/>
      <c r="I99" s="168"/>
      <c r="J99" s="168"/>
      <c r="K99" s="168"/>
      <c r="L99" s="168"/>
      <c r="M99" s="168"/>
      <c r="N99" s="168"/>
      <c r="O99" s="168"/>
      <c r="P99" s="168"/>
      <c r="Q99" s="168"/>
      <c r="R99" s="168"/>
      <c r="S99" s="168"/>
      <c r="T99" s="168"/>
      <c r="U99" s="168"/>
      <c r="V99" s="168"/>
      <c r="W99" s="168"/>
      <c r="X99" s="168"/>
      <c r="Y99" s="168"/>
      <c r="Z99" s="168"/>
      <c r="AA99" s="168"/>
      <c r="AB99" s="168"/>
      <c r="AC99" s="168"/>
      <c r="AD99" s="168"/>
      <c r="AE99" s="168"/>
      <c r="AF99" s="168"/>
      <c r="AG99" s="168"/>
      <c r="AH99" s="168"/>
      <c r="AI99" s="168"/>
      <c r="AJ99" s="168"/>
      <c r="AK99" s="168"/>
      <c r="AL99" s="168"/>
      <c r="AM99" s="168"/>
      <c r="AN99" s="168"/>
      <c r="AO99" s="168"/>
      <c r="AP99" s="168"/>
      <c r="AQ99" s="168"/>
      <c r="AR99" s="168"/>
      <c r="AS99" s="168"/>
      <c r="AT99" s="168"/>
      <c r="AU99" s="168"/>
      <c r="AV99" s="168"/>
      <c r="AW99" s="168"/>
      <c r="AX99" s="168"/>
      <c r="AY99" s="168"/>
      <c r="AZ99" s="168"/>
      <c r="BA99" s="168"/>
    </row>
    <row r="100" spans="1:53" ht="12.75" x14ac:dyDescent="0.2">
      <c r="A100" s="169"/>
      <c r="B100" s="170">
        <v>2023</v>
      </c>
      <c r="C100" s="170">
        <v>2024</v>
      </c>
      <c r="D100" s="171">
        <f t="shared" ref="D100:AG100" si="36">C100+1</f>
        <v>2025</v>
      </c>
      <c r="E100" s="171">
        <f t="shared" si="36"/>
        <v>2026</v>
      </c>
      <c r="F100" s="171">
        <f t="shared" si="36"/>
        <v>2027</v>
      </c>
      <c r="G100" s="171">
        <f t="shared" si="36"/>
        <v>2028</v>
      </c>
      <c r="H100" s="171">
        <f t="shared" si="36"/>
        <v>2029</v>
      </c>
      <c r="I100" s="171">
        <f t="shared" si="36"/>
        <v>2030</v>
      </c>
      <c r="J100" s="171">
        <f t="shared" si="36"/>
        <v>2031</v>
      </c>
      <c r="K100" s="171">
        <f t="shared" si="36"/>
        <v>2032</v>
      </c>
      <c r="L100" s="171">
        <f t="shared" si="36"/>
        <v>2033</v>
      </c>
      <c r="M100" s="171">
        <f t="shared" si="36"/>
        <v>2034</v>
      </c>
      <c r="N100" s="171">
        <f t="shared" si="36"/>
        <v>2035</v>
      </c>
      <c r="O100" s="171">
        <f t="shared" si="36"/>
        <v>2036</v>
      </c>
      <c r="P100" s="171">
        <f t="shared" si="36"/>
        <v>2037</v>
      </c>
      <c r="Q100" s="171">
        <f t="shared" si="36"/>
        <v>2038</v>
      </c>
      <c r="R100" s="171">
        <f t="shared" si="36"/>
        <v>2039</v>
      </c>
      <c r="S100" s="171">
        <f t="shared" si="36"/>
        <v>2040</v>
      </c>
      <c r="T100" s="171">
        <f t="shared" si="36"/>
        <v>2041</v>
      </c>
      <c r="U100" s="171">
        <f t="shared" si="36"/>
        <v>2042</v>
      </c>
      <c r="V100" s="171">
        <f t="shared" si="36"/>
        <v>2043</v>
      </c>
      <c r="W100" s="171">
        <f t="shared" si="36"/>
        <v>2044</v>
      </c>
      <c r="X100" s="171">
        <f t="shared" si="36"/>
        <v>2045</v>
      </c>
      <c r="Y100" s="171">
        <f t="shared" si="36"/>
        <v>2046</v>
      </c>
      <c r="Z100" s="171">
        <f t="shared" si="36"/>
        <v>2047</v>
      </c>
      <c r="AA100" s="171">
        <f t="shared" si="36"/>
        <v>2048</v>
      </c>
      <c r="AB100" s="171">
        <f t="shared" si="36"/>
        <v>2049</v>
      </c>
      <c r="AC100" s="171">
        <f t="shared" si="36"/>
        <v>2050</v>
      </c>
      <c r="AD100" s="171">
        <f t="shared" si="36"/>
        <v>2051</v>
      </c>
      <c r="AE100" s="171">
        <f t="shared" si="36"/>
        <v>2052</v>
      </c>
      <c r="AF100" s="171">
        <f t="shared" si="36"/>
        <v>2053</v>
      </c>
      <c r="AG100" s="171">
        <f t="shared" si="36"/>
        <v>2054</v>
      </c>
      <c r="AH100" s="172"/>
      <c r="AI100" s="172"/>
      <c r="AJ100" s="172"/>
      <c r="AK100" s="172"/>
      <c r="AL100" s="172"/>
      <c r="AM100" s="172"/>
      <c r="AN100" s="172"/>
      <c r="AO100" s="172"/>
    </row>
    <row r="101" spans="1:53" ht="12.75" x14ac:dyDescent="0.2">
      <c r="A101" s="173" t="s">
        <v>331</v>
      </c>
      <c r="B101" s="174"/>
      <c r="C101" s="174">
        <f>C103*$B$105*$B$106*1000</f>
        <v>0</v>
      </c>
      <c r="D101" s="174">
        <f>D103*$B$105*$B$106*1000</f>
        <v>0</v>
      </c>
      <c r="E101" s="175">
        <v>0</v>
      </c>
      <c r="F101" s="174">
        <v>0</v>
      </c>
      <c r="G101" s="174">
        <v>0</v>
      </c>
      <c r="H101" s="174">
        <v>0</v>
      </c>
      <c r="I101" s="174">
        <f t="shared" ref="I101:AG101" si="37">I106*$D$112</f>
        <v>377016.82755283231</v>
      </c>
      <c r="J101" s="174">
        <f t="shared" si="37"/>
        <v>377016.82755283231</v>
      </c>
      <c r="K101" s="174">
        <f t="shared" si="37"/>
        <v>377016.82755283231</v>
      </c>
      <c r="L101" s="174">
        <f t="shared" si="37"/>
        <v>377016.82755283231</v>
      </c>
      <c r="M101" s="174">
        <f t="shared" si="37"/>
        <v>377016.82755283231</v>
      </c>
      <c r="N101" s="174">
        <f t="shared" si="37"/>
        <v>377016.82755283231</v>
      </c>
      <c r="O101" s="174">
        <f t="shared" si="37"/>
        <v>377016.82755283231</v>
      </c>
      <c r="P101" s="174">
        <f t="shared" si="37"/>
        <v>377016.82755283231</v>
      </c>
      <c r="Q101" s="174">
        <f t="shared" si="37"/>
        <v>377016.82755283231</v>
      </c>
      <c r="R101" s="174">
        <f t="shared" si="37"/>
        <v>377016.82755283231</v>
      </c>
      <c r="S101" s="174">
        <f t="shared" si="37"/>
        <v>377016.82755283231</v>
      </c>
      <c r="T101" s="174">
        <f t="shared" si="37"/>
        <v>377016.82755283231</v>
      </c>
      <c r="U101" s="174">
        <f t="shared" si="37"/>
        <v>377016.82755283231</v>
      </c>
      <c r="V101" s="174">
        <f t="shared" si="37"/>
        <v>377016.82755283231</v>
      </c>
      <c r="W101" s="174">
        <f t="shared" si="37"/>
        <v>377016.82755283231</v>
      </c>
      <c r="X101" s="174">
        <f t="shared" si="37"/>
        <v>377016.82755283231</v>
      </c>
      <c r="Y101" s="174">
        <f t="shared" si="37"/>
        <v>377016.82755283231</v>
      </c>
      <c r="Z101" s="174">
        <f t="shared" si="37"/>
        <v>377016.82755283231</v>
      </c>
      <c r="AA101" s="174">
        <f t="shared" si="37"/>
        <v>377016.82755283231</v>
      </c>
      <c r="AB101" s="174">
        <f t="shared" si="37"/>
        <v>377016.82755283231</v>
      </c>
      <c r="AC101" s="174">
        <f t="shared" si="37"/>
        <v>377016.82755283231</v>
      </c>
      <c r="AD101" s="174">
        <f t="shared" si="37"/>
        <v>377016.82755283231</v>
      </c>
      <c r="AE101" s="174">
        <f t="shared" si="37"/>
        <v>377016.82755283231</v>
      </c>
      <c r="AF101" s="174">
        <f t="shared" si="37"/>
        <v>377016.82755283231</v>
      </c>
      <c r="AG101" s="174">
        <f t="shared" si="37"/>
        <v>377016.82755283231</v>
      </c>
      <c r="AH101" s="172"/>
      <c r="AI101" s="172"/>
      <c r="AJ101" s="172"/>
      <c r="AK101" s="172"/>
      <c r="AL101" s="172"/>
      <c r="AM101" s="172"/>
      <c r="AN101" s="172"/>
      <c r="AO101" s="172"/>
    </row>
    <row r="102" spans="1:53" ht="25.5" x14ac:dyDescent="0.2">
      <c r="A102" s="173" t="s">
        <v>332</v>
      </c>
      <c r="B102" s="171"/>
      <c r="C102" s="171"/>
      <c r="D102" s="171"/>
      <c r="E102" s="176">
        <v>0</v>
      </c>
      <c r="F102" s="176">
        <v>0</v>
      </c>
      <c r="G102" s="174"/>
      <c r="H102" s="174"/>
      <c r="I102" s="174">
        <v>445797.01060858299</v>
      </c>
      <c r="J102" s="174"/>
      <c r="K102" s="174"/>
      <c r="L102" s="174"/>
      <c r="M102" s="174"/>
      <c r="N102" s="174"/>
      <c r="O102" s="174"/>
      <c r="P102" s="174"/>
      <c r="Q102" s="174"/>
      <c r="R102" s="174"/>
      <c r="S102" s="174"/>
      <c r="T102" s="174"/>
      <c r="U102" s="174"/>
      <c r="V102" s="174"/>
      <c r="W102" s="174"/>
      <c r="X102" s="174"/>
      <c r="Y102" s="174"/>
      <c r="Z102" s="174"/>
      <c r="AA102" s="174"/>
      <c r="AB102" s="174"/>
      <c r="AC102" s="174"/>
      <c r="AD102" s="174"/>
      <c r="AE102" s="174"/>
      <c r="AF102" s="174"/>
      <c r="AG102" s="174"/>
      <c r="AH102" s="172"/>
      <c r="AI102" s="172"/>
      <c r="AJ102" s="172"/>
      <c r="AK102" s="172"/>
      <c r="AL102" s="172"/>
      <c r="AM102" s="172"/>
      <c r="AN102" s="172"/>
      <c r="AO102" s="172"/>
    </row>
    <row r="103" spans="1:53" ht="12.75" x14ac:dyDescent="0.2">
      <c r="A103" s="173" t="s">
        <v>333</v>
      </c>
      <c r="B103" s="171"/>
      <c r="C103" s="171">
        <f>B103+$I$115*C107</f>
        <v>0</v>
      </c>
      <c r="D103" s="171">
        <f>C103+$I$115*D107</f>
        <v>0</v>
      </c>
      <c r="E103" s="171">
        <f t="shared" ref="E103:AG103" si="38">D103+$I$115*E107</f>
        <v>0</v>
      </c>
      <c r="F103" s="171">
        <f t="shared" si="38"/>
        <v>0</v>
      </c>
      <c r="G103" s="171">
        <f t="shared" si="38"/>
        <v>0</v>
      </c>
      <c r="H103" s="171">
        <f t="shared" si="38"/>
        <v>0</v>
      </c>
      <c r="I103" s="171">
        <f t="shared" si="38"/>
        <v>0</v>
      </c>
      <c r="J103" s="171">
        <f t="shared" si="38"/>
        <v>0</v>
      </c>
      <c r="K103" s="171">
        <f t="shared" si="38"/>
        <v>0</v>
      </c>
      <c r="L103" s="171">
        <f t="shared" si="38"/>
        <v>0</v>
      </c>
      <c r="M103" s="171">
        <f t="shared" si="38"/>
        <v>0</v>
      </c>
      <c r="N103" s="171">
        <f t="shared" si="38"/>
        <v>0</v>
      </c>
      <c r="O103" s="171">
        <f t="shared" si="38"/>
        <v>0</v>
      </c>
      <c r="P103" s="171">
        <f t="shared" si="38"/>
        <v>0</v>
      </c>
      <c r="Q103" s="171">
        <f t="shared" si="38"/>
        <v>0</v>
      </c>
      <c r="R103" s="171">
        <f t="shared" si="38"/>
        <v>0</v>
      </c>
      <c r="S103" s="171">
        <f t="shared" si="38"/>
        <v>0</v>
      </c>
      <c r="T103" s="171">
        <f t="shared" si="38"/>
        <v>0</v>
      </c>
      <c r="U103" s="171">
        <f t="shared" si="38"/>
        <v>0</v>
      </c>
      <c r="V103" s="171">
        <f t="shared" si="38"/>
        <v>0</v>
      </c>
      <c r="W103" s="171">
        <f t="shared" si="38"/>
        <v>0</v>
      </c>
      <c r="X103" s="171">
        <f t="shared" si="38"/>
        <v>0</v>
      </c>
      <c r="Y103" s="171">
        <f t="shared" si="38"/>
        <v>0</v>
      </c>
      <c r="Z103" s="171">
        <f t="shared" si="38"/>
        <v>0</v>
      </c>
      <c r="AA103" s="171">
        <f t="shared" si="38"/>
        <v>0</v>
      </c>
      <c r="AB103" s="171">
        <f t="shared" si="38"/>
        <v>0</v>
      </c>
      <c r="AC103" s="171">
        <f t="shared" si="38"/>
        <v>0</v>
      </c>
      <c r="AD103" s="171">
        <f t="shared" si="38"/>
        <v>0</v>
      </c>
      <c r="AE103" s="171">
        <f t="shared" si="38"/>
        <v>0</v>
      </c>
      <c r="AF103" s="171">
        <f t="shared" si="38"/>
        <v>0</v>
      </c>
      <c r="AG103" s="171">
        <f t="shared" si="38"/>
        <v>0</v>
      </c>
      <c r="AH103" s="303"/>
      <c r="AI103" s="172"/>
      <c r="AJ103" s="172"/>
      <c r="AK103" s="172"/>
      <c r="AL103" s="172"/>
      <c r="AM103" s="172"/>
      <c r="AN103" s="172"/>
      <c r="AO103" s="172"/>
    </row>
    <row r="104" spans="1:53" ht="12.75" x14ac:dyDescent="0.2">
      <c r="A104" s="173" t="s">
        <v>334</v>
      </c>
      <c r="B104" s="177">
        <v>0.93</v>
      </c>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303"/>
      <c r="AI104" s="172"/>
      <c r="AJ104" s="172"/>
      <c r="AK104" s="172"/>
      <c r="AL104" s="172"/>
      <c r="AM104" s="172"/>
      <c r="AN104" s="172"/>
      <c r="AO104" s="172"/>
    </row>
    <row r="105" spans="1:53" ht="12.75" x14ac:dyDescent="0.2">
      <c r="A105" s="173" t="s">
        <v>335</v>
      </c>
      <c r="B105" s="177">
        <v>3500</v>
      </c>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1"/>
      <c r="AD105" s="171"/>
      <c r="AE105" s="171"/>
      <c r="AF105" s="171"/>
      <c r="AG105" s="171"/>
      <c r="AH105" s="303"/>
      <c r="AI105" s="172"/>
      <c r="AJ105" s="172"/>
      <c r="AK105" s="172"/>
      <c r="AL105" s="172"/>
      <c r="AM105" s="172"/>
      <c r="AN105" s="172"/>
      <c r="AO105" s="172"/>
    </row>
    <row r="106" spans="1:53" ht="12.75" x14ac:dyDescent="0.2">
      <c r="A106" s="173" t="s">
        <v>336</v>
      </c>
      <c r="B106" s="170"/>
      <c r="C106" s="304">
        <v>2449.0500000000002</v>
      </c>
      <c r="D106" s="305">
        <v>2769.1203235763874</v>
      </c>
      <c r="E106" s="305">
        <v>3093.1622627317265</v>
      </c>
      <c r="F106" s="305">
        <v>3737.7509009779374</v>
      </c>
      <c r="G106" s="305">
        <v>4217.4593621602853</v>
      </c>
      <c r="H106" s="305">
        <v>4535.9042897605668</v>
      </c>
      <c r="I106" s="305">
        <v>4737.8803336830961</v>
      </c>
      <c r="J106" s="306">
        <f t="shared" ref="J106:AG106" si="39">I106</f>
        <v>4737.8803336830961</v>
      </c>
      <c r="K106" s="306">
        <f t="shared" si="39"/>
        <v>4737.8803336830961</v>
      </c>
      <c r="L106" s="306">
        <f t="shared" si="39"/>
        <v>4737.8803336830961</v>
      </c>
      <c r="M106" s="306">
        <f t="shared" si="39"/>
        <v>4737.8803336830961</v>
      </c>
      <c r="N106" s="306">
        <f t="shared" si="39"/>
        <v>4737.8803336830961</v>
      </c>
      <c r="O106" s="306">
        <f t="shared" si="39"/>
        <v>4737.8803336830961</v>
      </c>
      <c r="P106" s="306">
        <f t="shared" si="39"/>
        <v>4737.8803336830961</v>
      </c>
      <c r="Q106" s="306">
        <f t="shared" si="39"/>
        <v>4737.8803336830961</v>
      </c>
      <c r="R106" s="306">
        <f t="shared" si="39"/>
        <v>4737.8803336830961</v>
      </c>
      <c r="S106" s="306">
        <f t="shared" si="39"/>
        <v>4737.8803336830961</v>
      </c>
      <c r="T106" s="306">
        <f t="shared" si="39"/>
        <v>4737.8803336830961</v>
      </c>
      <c r="U106" s="306">
        <f t="shared" si="39"/>
        <v>4737.8803336830961</v>
      </c>
      <c r="V106" s="306">
        <f t="shared" si="39"/>
        <v>4737.8803336830961</v>
      </c>
      <c r="W106" s="306">
        <f t="shared" si="39"/>
        <v>4737.8803336830961</v>
      </c>
      <c r="X106" s="306">
        <f t="shared" si="39"/>
        <v>4737.8803336830961</v>
      </c>
      <c r="Y106" s="306">
        <f t="shared" si="39"/>
        <v>4737.8803336830961</v>
      </c>
      <c r="Z106" s="306">
        <f t="shared" si="39"/>
        <v>4737.8803336830961</v>
      </c>
      <c r="AA106" s="306">
        <f t="shared" si="39"/>
        <v>4737.8803336830961</v>
      </c>
      <c r="AB106" s="306">
        <f t="shared" si="39"/>
        <v>4737.8803336830961</v>
      </c>
      <c r="AC106" s="306">
        <f t="shared" si="39"/>
        <v>4737.8803336830961</v>
      </c>
      <c r="AD106" s="306">
        <f t="shared" si="39"/>
        <v>4737.8803336830961</v>
      </c>
      <c r="AE106" s="306">
        <f t="shared" si="39"/>
        <v>4737.8803336830961</v>
      </c>
      <c r="AF106" s="306">
        <f t="shared" si="39"/>
        <v>4737.8803336830961</v>
      </c>
      <c r="AG106" s="306">
        <f t="shared" si="39"/>
        <v>4737.8803336830961</v>
      </c>
      <c r="AH106" s="303"/>
      <c r="AI106" s="172"/>
      <c r="AJ106" s="172"/>
      <c r="AK106" s="172"/>
      <c r="AL106" s="172"/>
      <c r="AM106" s="172"/>
      <c r="AN106" s="172"/>
      <c r="AO106" s="172"/>
    </row>
    <row r="107" spans="1:53" ht="15" x14ac:dyDescent="0.2">
      <c r="A107" s="178" t="s">
        <v>337</v>
      </c>
      <c r="B107" s="179">
        <v>0</v>
      </c>
      <c r="C107" s="180">
        <v>0.33</v>
      </c>
      <c r="D107" s="180">
        <v>0.33</v>
      </c>
      <c r="E107" s="180">
        <v>0.34</v>
      </c>
      <c r="F107" s="179">
        <v>0</v>
      </c>
      <c r="G107" s="179">
        <v>0</v>
      </c>
      <c r="H107" s="179">
        <v>0</v>
      </c>
      <c r="I107" s="179">
        <v>0</v>
      </c>
      <c r="J107" s="179">
        <v>0</v>
      </c>
      <c r="K107" s="179">
        <v>0</v>
      </c>
      <c r="L107" s="179">
        <v>0</v>
      </c>
      <c r="M107" s="179">
        <v>0</v>
      </c>
      <c r="N107" s="179">
        <v>0</v>
      </c>
      <c r="O107" s="179">
        <v>0</v>
      </c>
      <c r="P107" s="179">
        <v>0</v>
      </c>
      <c r="Q107" s="179">
        <v>0</v>
      </c>
      <c r="R107" s="179">
        <v>0</v>
      </c>
      <c r="S107" s="179">
        <v>0</v>
      </c>
      <c r="T107" s="179">
        <v>0</v>
      </c>
      <c r="U107" s="179">
        <v>0</v>
      </c>
      <c r="V107" s="179">
        <v>0</v>
      </c>
      <c r="W107" s="179">
        <v>0</v>
      </c>
      <c r="X107" s="179">
        <v>0</v>
      </c>
      <c r="Y107" s="179">
        <v>0</v>
      </c>
      <c r="Z107" s="179">
        <v>0</v>
      </c>
      <c r="AA107" s="179">
        <v>0</v>
      </c>
      <c r="AB107" s="179">
        <v>0</v>
      </c>
      <c r="AC107" s="179">
        <v>0</v>
      </c>
      <c r="AD107" s="179">
        <v>0</v>
      </c>
      <c r="AE107" s="179">
        <v>0</v>
      </c>
      <c r="AF107" s="179">
        <v>0</v>
      </c>
      <c r="AG107" s="179">
        <v>0</v>
      </c>
      <c r="AH107" s="303"/>
      <c r="AI107" s="172"/>
      <c r="AJ107" s="172"/>
      <c r="AK107" s="172"/>
      <c r="AL107" s="172"/>
      <c r="AM107" s="172"/>
      <c r="AN107" s="172"/>
      <c r="AO107" s="172"/>
    </row>
    <row r="108" spans="1:53" ht="12.75" x14ac:dyDescent="0.2">
      <c r="A108" s="167"/>
      <c r="B108" s="168"/>
      <c r="C108" s="168"/>
      <c r="D108" s="168"/>
      <c r="E108" s="168"/>
      <c r="F108" s="168"/>
      <c r="G108" s="168"/>
      <c r="H108" s="168"/>
      <c r="I108" s="168"/>
      <c r="J108" s="168"/>
      <c r="K108" s="168"/>
      <c r="L108" s="168"/>
      <c r="M108" s="168"/>
      <c r="N108" s="168"/>
      <c r="O108" s="168"/>
      <c r="P108" s="168"/>
      <c r="Q108" s="168"/>
      <c r="R108" s="168"/>
      <c r="S108" s="168"/>
      <c r="T108" s="168"/>
      <c r="U108" s="168"/>
      <c r="V108" s="168"/>
      <c r="W108" s="168"/>
      <c r="X108" s="168"/>
      <c r="Y108" s="168"/>
      <c r="Z108" s="168"/>
      <c r="AA108" s="168"/>
      <c r="AB108" s="168"/>
      <c r="AC108" s="168"/>
      <c r="AD108" s="168"/>
      <c r="AE108" s="168"/>
      <c r="AF108" s="168"/>
      <c r="AG108" s="168"/>
      <c r="AH108" s="303"/>
      <c r="AI108" s="168"/>
      <c r="AJ108" s="168"/>
      <c r="AK108" s="168"/>
      <c r="AL108" s="168"/>
      <c r="AM108" s="168"/>
      <c r="AN108" s="168"/>
      <c r="AO108" s="168"/>
      <c r="AP108" s="168"/>
      <c r="AQ108" s="168"/>
      <c r="AR108" s="168"/>
      <c r="AS108" s="168"/>
      <c r="AT108" s="168"/>
      <c r="AU108" s="168"/>
      <c r="AV108" s="168"/>
      <c r="AW108" s="168"/>
      <c r="AX108" s="168"/>
      <c r="AY108" s="168"/>
      <c r="AZ108" s="168"/>
      <c r="BA108" s="168"/>
    </row>
    <row r="109" spans="1:53" ht="12.75" x14ac:dyDescent="0.2">
      <c r="A109" s="167"/>
      <c r="B109" s="168"/>
      <c r="C109" s="168"/>
      <c r="D109" s="168"/>
      <c r="E109" s="168"/>
      <c r="F109" s="168"/>
      <c r="G109" s="168"/>
      <c r="H109" s="168"/>
      <c r="I109" s="168"/>
      <c r="J109" s="168"/>
      <c r="K109" s="168"/>
      <c r="L109" s="168"/>
      <c r="M109" s="168"/>
      <c r="N109" s="168"/>
      <c r="O109" s="168"/>
      <c r="P109" s="168"/>
      <c r="Q109" s="168"/>
      <c r="R109" s="168"/>
      <c r="S109" s="168"/>
      <c r="T109" s="168"/>
      <c r="U109" s="168"/>
      <c r="V109" s="168"/>
      <c r="W109" s="168"/>
      <c r="X109" s="168"/>
      <c r="Y109" s="168"/>
      <c r="Z109" s="168"/>
      <c r="AA109" s="168"/>
      <c r="AB109" s="168"/>
      <c r="AC109" s="168"/>
      <c r="AD109" s="168"/>
      <c r="AE109" s="168"/>
      <c r="AF109" s="168"/>
      <c r="AG109" s="168"/>
      <c r="AH109" s="303"/>
      <c r="AI109" s="168"/>
      <c r="AJ109" s="168"/>
      <c r="AK109" s="168"/>
      <c r="AL109" s="168"/>
      <c r="AM109" s="168"/>
      <c r="AN109" s="168"/>
      <c r="AO109" s="168"/>
      <c r="AP109" s="168"/>
      <c r="AQ109" s="168"/>
      <c r="AR109" s="168"/>
      <c r="AS109" s="168"/>
      <c r="AT109" s="168"/>
      <c r="AU109" s="168"/>
      <c r="AV109" s="168"/>
      <c r="AW109" s="168"/>
      <c r="AX109" s="168"/>
      <c r="AY109" s="168"/>
      <c r="AZ109" s="168"/>
      <c r="BA109" s="168"/>
    </row>
    <row r="110" spans="1:53" ht="12.75" x14ac:dyDescent="0.2">
      <c r="A110" s="169"/>
      <c r="B110" s="375" t="s">
        <v>338</v>
      </c>
      <c r="C110" s="376"/>
      <c r="D110" s="375" t="s">
        <v>339</v>
      </c>
      <c r="E110" s="376"/>
      <c r="F110" s="169"/>
      <c r="G110" s="169"/>
      <c r="H110" s="169"/>
      <c r="I110" s="169"/>
      <c r="J110" s="169"/>
      <c r="K110" s="168"/>
      <c r="L110" s="168"/>
      <c r="M110" s="168"/>
      <c r="N110" s="168"/>
      <c r="O110" s="168"/>
      <c r="P110" s="168"/>
      <c r="Q110" s="168"/>
      <c r="R110" s="168"/>
      <c r="S110" s="168"/>
      <c r="T110" s="168"/>
      <c r="U110" s="168"/>
      <c r="V110" s="168"/>
      <c r="W110" s="168"/>
      <c r="X110" s="168"/>
      <c r="Y110" s="168"/>
      <c r="Z110" s="168"/>
      <c r="AA110" s="168"/>
      <c r="AB110" s="168"/>
      <c r="AC110" s="168"/>
      <c r="AD110" s="168"/>
      <c r="AE110" s="168"/>
      <c r="AF110" s="168"/>
      <c r="AG110" s="168"/>
      <c r="AH110" s="303"/>
      <c r="AI110" s="168"/>
      <c r="AJ110" s="168"/>
      <c r="AK110" s="168"/>
      <c r="AL110" s="168"/>
      <c r="AM110" s="168"/>
      <c r="AN110" s="168"/>
      <c r="AO110" s="168"/>
      <c r="AP110" s="168"/>
      <c r="AQ110" s="168"/>
      <c r="AR110" s="168"/>
      <c r="AS110" s="168"/>
      <c r="AT110" s="168"/>
      <c r="AU110" s="168"/>
      <c r="AV110" s="168"/>
      <c r="AW110" s="168"/>
      <c r="AX110" s="168"/>
      <c r="AY110" s="168"/>
      <c r="AZ110" s="168"/>
      <c r="BA110" s="168"/>
    </row>
    <row r="111" spans="1:53" ht="12.75" x14ac:dyDescent="0.2">
      <c r="A111" s="173" t="s">
        <v>340</v>
      </c>
      <c r="B111" s="181">
        <v>5.3050000000000006</v>
      </c>
      <c r="C111" s="169" t="s">
        <v>341</v>
      </c>
      <c r="D111" s="182">
        <v>5.3050000000000006</v>
      </c>
      <c r="E111" s="169" t="s">
        <v>341</v>
      </c>
      <c r="F111" s="169"/>
      <c r="G111" s="169"/>
      <c r="H111" s="169"/>
      <c r="I111" s="169"/>
      <c r="J111" s="169"/>
      <c r="K111" s="168"/>
      <c r="L111" s="168"/>
      <c r="M111" s="168"/>
      <c r="N111" s="168"/>
      <c r="O111" s="168"/>
      <c r="P111" s="168"/>
      <c r="Q111" s="168"/>
      <c r="R111" s="168"/>
      <c r="S111" s="168"/>
      <c r="T111" s="168"/>
      <c r="U111" s="168"/>
      <c r="V111" s="168"/>
      <c r="W111" s="168"/>
      <c r="X111" s="168"/>
      <c r="Y111" s="168"/>
      <c r="Z111" s="168"/>
      <c r="AA111" s="168"/>
      <c r="AB111" s="168"/>
      <c r="AC111" s="168"/>
      <c r="AD111" s="168"/>
      <c r="AE111" s="168"/>
      <c r="AF111" s="168"/>
      <c r="AG111" s="168"/>
      <c r="AH111" s="303"/>
      <c r="AI111" s="168"/>
      <c r="AJ111" s="168"/>
      <c r="AK111" s="168"/>
      <c r="AL111" s="168"/>
      <c r="AM111" s="168"/>
      <c r="AN111" s="168"/>
      <c r="AO111" s="168"/>
      <c r="AP111" s="168"/>
      <c r="AQ111" s="168"/>
      <c r="AR111" s="168"/>
      <c r="AS111" s="168"/>
      <c r="AT111" s="168"/>
      <c r="AU111" s="168"/>
      <c r="AV111" s="168"/>
      <c r="AW111" s="168"/>
      <c r="AX111" s="168"/>
      <c r="AY111" s="168"/>
      <c r="AZ111" s="168"/>
      <c r="BA111" s="168"/>
    </row>
    <row r="112" spans="1:53" ht="25.5" x14ac:dyDescent="0.2">
      <c r="A112" s="173" t="s">
        <v>342</v>
      </c>
      <c r="B112" s="169"/>
      <c r="C112" s="169"/>
      <c r="D112" s="183">
        <v>79.574999999999989</v>
      </c>
      <c r="E112" s="169"/>
      <c r="F112" s="169"/>
      <c r="G112" s="169"/>
      <c r="H112" s="169"/>
      <c r="I112" s="169"/>
      <c r="J112" s="169"/>
      <c r="K112" s="168"/>
      <c r="L112" s="168"/>
      <c r="M112" s="168"/>
      <c r="N112" s="168"/>
      <c r="O112" s="168"/>
      <c r="P112" s="168"/>
      <c r="Q112" s="168"/>
      <c r="R112" s="168"/>
      <c r="S112" s="168"/>
      <c r="T112" s="168"/>
      <c r="U112" s="168"/>
      <c r="V112" s="168"/>
      <c r="W112" s="168"/>
      <c r="X112" s="168"/>
      <c r="Y112" s="168"/>
      <c r="Z112" s="168"/>
      <c r="AA112" s="168"/>
      <c r="AB112" s="168"/>
      <c r="AC112" s="168"/>
      <c r="AD112" s="168"/>
      <c r="AE112" s="168"/>
      <c r="AF112" s="168"/>
      <c r="AG112" s="168"/>
      <c r="AH112" s="303"/>
      <c r="AI112" s="168"/>
      <c r="AJ112" s="168"/>
      <c r="AK112" s="168"/>
      <c r="AL112" s="168"/>
      <c r="AM112" s="168"/>
      <c r="AN112" s="168"/>
      <c r="AO112" s="168"/>
      <c r="AP112" s="168"/>
      <c r="AQ112" s="168"/>
      <c r="AR112" s="168"/>
      <c r="AS112" s="168"/>
      <c r="AT112" s="168"/>
      <c r="AU112" s="168"/>
      <c r="AV112" s="168"/>
      <c r="AW112" s="168"/>
      <c r="AX112" s="168"/>
      <c r="AY112" s="168"/>
      <c r="AZ112" s="168"/>
      <c r="BA112" s="168"/>
    </row>
    <row r="113" spans="1:53" ht="25.5" x14ac:dyDescent="0.2">
      <c r="A113" s="173" t="s">
        <v>340</v>
      </c>
      <c r="B113" s="169">
        <f>$B$104*B111</f>
        <v>4.933650000000001</v>
      </c>
      <c r="C113" s="169" t="s">
        <v>343</v>
      </c>
      <c r="D113" s="169">
        <f>$B$104*D111</f>
        <v>4.933650000000001</v>
      </c>
      <c r="E113" s="169" t="s">
        <v>343</v>
      </c>
      <c r="F113" s="173" t="s">
        <v>344</v>
      </c>
      <c r="G113" s="169">
        <f>D111-B111</f>
        <v>0</v>
      </c>
      <c r="H113" s="169" t="s">
        <v>341</v>
      </c>
      <c r="I113" s="169">
        <f>$B$104*G113</f>
        <v>0</v>
      </c>
      <c r="J113" s="169" t="s">
        <v>343</v>
      </c>
      <c r="K113" s="168"/>
      <c r="L113" s="168"/>
      <c r="M113" s="168"/>
      <c r="N113" s="168"/>
      <c r="O113" s="168"/>
      <c r="P113" s="168"/>
      <c r="Q113" s="168"/>
      <c r="R113" s="168"/>
      <c r="S113" s="168"/>
      <c r="T113" s="168"/>
      <c r="U113" s="168"/>
      <c r="V113" s="168"/>
      <c r="W113" s="168"/>
      <c r="X113" s="168"/>
      <c r="Y113" s="168"/>
      <c r="Z113" s="168"/>
      <c r="AA113" s="168"/>
      <c r="AB113" s="168"/>
      <c r="AC113" s="168"/>
      <c r="AD113" s="168"/>
      <c r="AE113" s="168"/>
      <c r="AF113" s="168"/>
      <c r="AG113" s="168"/>
      <c r="AH113" s="168"/>
      <c r="AI113" s="168"/>
      <c r="AJ113" s="168"/>
      <c r="AK113" s="168"/>
      <c r="AL113" s="168"/>
      <c r="AM113" s="168"/>
      <c r="AN113" s="168"/>
      <c r="AO113" s="168"/>
      <c r="AP113" s="168"/>
      <c r="AQ113" s="168"/>
      <c r="AR113" s="168"/>
      <c r="AS113" s="168"/>
      <c r="AT113" s="168"/>
      <c r="AU113" s="168"/>
      <c r="AV113" s="168"/>
      <c r="AW113" s="168"/>
      <c r="AX113" s="168"/>
      <c r="AY113" s="168"/>
      <c r="AZ113" s="168"/>
      <c r="BA113" s="168"/>
    </row>
    <row r="114" spans="1:53" ht="25.5" x14ac:dyDescent="0.2">
      <c r="A114" s="169"/>
      <c r="B114" s="169"/>
      <c r="C114" s="169"/>
      <c r="D114" s="169"/>
      <c r="E114" s="169"/>
      <c r="F114" s="173" t="s">
        <v>345</v>
      </c>
      <c r="G114" s="169">
        <f>I114/$B$104</f>
        <v>0</v>
      </c>
      <c r="H114" s="169" t="s">
        <v>341</v>
      </c>
      <c r="I114" s="181"/>
      <c r="J114" s="169" t="s">
        <v>343</v>
      </c>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Q114" s="168"/>
      <c r="AR114" s="168"/>
      <c r="AS114" s="168"/>
      <c r="AT114" s="168"/>
      <c r="AU114" s="168"/>
      <c r="AV114" s="168"/>
      <c r="AW114" s="168"/>
      <c r="AX114" s="168"/>
      <c r="AY114" s="168"/>
      <c r="AZ114" s="168"/>
      <c r="BA114" s="168"/>
    </row>
    <row r="115" spans="1:53" ht="38.25" x14ac:dyDescent="0.2">
      <c r="A115" s="184"/>
      <c r="B115" s="185"/>
      <c r="C115" s="185"/>
      <c r="D115" s="185"/>
      <c r="E115" s="185"/>
      <c r="F115" s="186" t="s">
        <v>346</v>
      </c>
      <c r="G115" s="169">
        <f>G113</f>
        <v>0</v>
      </c>
      <c r="H115" s="169" t="s">
        <v>341</v>
      </c>
      <c r="I115" s="177">
        <f>I113</f>
        <v>0</v>
      </c>
      <c r="J115" s="169" t="s">
        <v>343</v>
      </c>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Q115" s="168"/>
      <c r="AR115" s="168"/>
      <c r="AS115" s="168"/>
      <c r="AT115" s="168"/>
      <c r="AU115" s="168"/>
      <c r="AV115" s="168"/>
      <c r="AW115" s="168"/>
      <c r="AX115" s="168"/>
      <c r="AY115" s="168"/>
      <c r="AZ115" s="168"/>
      <c r="BA115" s="168"/>
    </row>
    <row r="116" spans="1:53" ht="12.75" x14ac:dyDescent="0.2">
      <c r="A116" s="187"/>
      <c r="B116" s="103"/>
      <c r="C116" s="168"/>
      <c r="D116" s="168"/>
      <c r="E116" s="168"/>
      <c r="F116" s="168"/>
      <c r="G116" s="168"/>
      <c r="H116" s="168"/>
      <c r="I116" s="168"/>
      <c r="J116" s="168"/>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Q116" s="168"/>
      <c r="AR116" s="168"/>
      <c r="AS116" s="168"/>
      <c r="AT116" s="168"/>
      <c r="AU116" s="168"/>
      <c r="AV116" s="168"/>
      <c r="AW116" s="168"/>
      <c r="AX116" s="168"/>
      <c r="AY116" s="168"/>
      <c r="AZ116" s="168"/>
      <c r="BA116" s="168"/>
    </row>
    <row r="117" spans="1:53" ht="12.75" x14ac:dyDescent="0.2">
      <c r="A117" s="188" t="s">
        <v>347</v>
      </c>
      <c r="B117" s="189"/>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c r="AA117" s="103"/>
      <c r="AB117" s="103"/>
      <c r="AC117" s="103"/>
      <c r="AD117" s="103"/>
      <c r="AE117" s="103"/>
      <c r="AF117" s="103"/>
      <c r="AG117" s="103"/>
    </row>
    <row r="118" spans="1:53" ht="12.75" x14ac:dyDescent="0.2">
      <c r="A118" s="188" t="s">
        <v>269</v>
      </c>
      <c r="B118" s="190"/>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c r="AA118" s="103"/>
      <c r="AB118" s="103"/>
      <c r="AC118" s="103"/>
      <c r="AD118" s="103"/>
      <c r="AE118" s="103"/>
      <c r="AF118" s="103"/>
      <c r="AG118" s="103"/>
    </row>
    <row r="119" spans="1:53" ht="12.75" x14ac:dyDescent="0.2">
      <c r="A119" s="188" t="s">
        <v>348</v>
      </c>
      <c r="B119" s="190"/>
      <c r="C119" s="191"/>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c r="AA119" s="103"/>
      <c r="AB119" s="103"/>
      <c r="AC119" s="103"/>
      <c r="AD119" s="103"/>
      <c r="AE119" s="103"/>
      <c r="AF119" s="103"/>
      <c r="AG119" s="103"/>
    </row>
    <row r="120" spans="1:53" ht="12.75" x14ac:dyDescent="0.2">
      <c r="A120" s="192"/>
      <c r="B120" s="193"/>
      <c r="C120" s="191"/>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c r="AA120" s="103"/>
      <c r="AB120" s="103"/>
      <c r="AC120" s="103"/>
      <c r="AD120" s="103"/>
      <c r="AE120" s="103"/>
      <c r="AF120" s="103"/>
      <c r="AG120" s="103"/>
    </row>
    <row r="121" spans="1:53" ht="12.75" x14ac:dyDescent="0.2">
      <c r="A121" s="188" t="s">
        <v>349</v>
      </c>
      <c r="B121" s="194"/>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c r="AA121" s="103"/>
      <c r="AB121" s="103"/>
      <c r="AC121" s="103"/>
      <c r="AD121" s="103"/>
      <c r="AE121" s="103"/>
      <c r="AF121" s="103"/>
      <c r="AG121" s="103"/>
    </row>
    <row r="122" spans="1:53" ht="12.75" x14ac:dyDescent="0.2">
      <c r="A122" s="188" t="s">
        <v>350</v>
      </c>
      <c r="B122" s="195"/>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c r="AA122" s="103"/>
      <c r="AB122" s="103"/>
      <c r="AC122" s="103"/>
      <c r="AD122" s="103"/>
      <c r="AE122" s="103"/>
      <c r="AF122" s="103"/>
      <c r="AG122" s="103"/>
    </row>
    <row r="123" spans="1:53" ht="12.75" x14ac:dyDescent="0.2">
      <c r="A123" s="187"/>
      <c r="B123" s="196"/>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c r="AA123" s="103"/>
      <c r="AB123" s="103"/>
      <c r="AC123" s="103"/>
      <c r="AD123" s="103"/>
      <c r="AE123" s="103"/>
      <c r="AF123" s="103"/>
      <c r="AG123" s="103"/>
    </row>
    <row r="124" spans="1:53" ht="12.75" x14ac:dyDescent="0.2">
      <c r="A124" s="308" t="s">
        <v>351</v>
      </c>
      <c r="B124" s="309">
        <v>0.13170000000000001</v>
      </c>
      <c r="C124" s="307"/>
      <c r="D124" s="307"/>
      <c r="E124" s="307"/>
      <c r="F124" s="307"/>
      <c r="G124" s="307"/>
      <c r="H124" s="307"/>
      <c r="I124" s="103"/>
      <c r="J124" s="103"/>
      <c r="K124" s="103"/>
      <c r="L124" s="103"/>
      <c r="M124" s="103"/>
      <c r="N124" s="103"/>
      <c r="O124" s="103"/>
      <c r="P124" s="103"/>
      <c r="Q124" s="103"/>
      <c r="R124" s="103"/>
      <c r="S124" s="103"/>
      <c r="T124" s="103"/>
      <c r="U124" s="103"/>
      <c r="V124" s="103"/>
      <c r="W124" s="103"/>
      <c r="X124" s="103"/>
      <c r="Y124" s="103"/>
      <c r="Z124" s="103"/>
      <c r="AA124" s="103"/>
      <c r="AB124" s="103"/>
      <c r="AC124" s="103"/>
      <c r="AD124" s="103"/>
      <c r="AE124" s="103"/>
      <c r="AF124" s="103"/>
      <c r="AG124" s="103"/>
    </row>
    <row r="125" spans="1:53" x14ac:dyDescent="0.2">
      <c r="A125" s="310"/>
      <c r="B125" s="311"/>
      <c r="C125" s="307"/>
      <c r="D125" s="307"/>
      <c r="E125" s="307"/>
      <c r="F125" s="307"/>
      <c r="G125" s="307"/>
      <c r="H125" s="307"/>
      <c r="I125" s="103"/>
      <c r="J125" s="103"/>
      <c r="K125" s="103"/>
      <c r="L125" s="103"/>
      <c r="M125" s="103"/>
      <c r="N125" s="103"/>
      <c r="O125" s="103"/>
      <c r="P125" s="103"/>
      <c r="Q125" s="103"/>
      <c r="R125" s="103"/>
      <c r="S125" s="103"/>
      <c r="T125" s="103"/>
      <c r="U125" s="103"/>
      <c r="V125" s="103"/>
      <c r="W125" s="103"/>
      <c r="X125" s="103"/>
      <c r="Y125" s="103"/>
      <c r="Z125" s="103"/>
      <c r="AA125" s="103"/>
      <c r="AB125" s="103"/>
      <c r="AC125" s="103"/>
      <c r="AD125" s="103"/>
      <c r="AE125" s="103"/>
      <c r="AF125" s="103"/>
      <c r="AG125" s="103"/>
    </row>
    <row r="126" spans="1:53" ht="15" x14ac:dyDescent="0.2">
      <c r="A126" s="312"/>
      <c r="B126" s="313">
        <v>2024</v>
      </c>
      <c r="C126" s="313">
        <v>2025</v>
      </c>
      <c r="D126" s="313">
        <v>2026</v>
      </c>
      <c r="E126" s="313">
        <v>2027</v>
      </c>
      <c r="F126" s="313">
        <v>2028</v>
      </c>
      <c r="G126" s="313">
        <v>2029</v>
      </c>
      <c r="H126" s="313">
        <v>2030</v>
      </c>
      <c r="I126" s="103"/>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row>
    <row r="127" spans="1:53" ht="12.75" x14ac:dyDescent="0.2">
      <c r="A127" s="314" t="s">
        <v>621</v>
      </c>
      <c r="B127" s="315">
        <v>2449.0500000000002</v>
      </c>
      <c r="C127" s="316">
        <v>2769.1203235763874</v>
      </c>
      <c r="D127" s="316">
        <v>3093.1622627317265</v>
      </c>
      <c r="E127" s="316">
        <v>3737.7509009779374</v>
      </c>
      <c r="F127" s="316">
        <v>4217.4593621602853</v>
      </c>
      <c r="G127" s="316">
        <v>4535.9042897605668</v>
      </c>
      <c r="H127" s="316">
        <v>4737.8803336830961</v>
      </c>
      <c r="I127" s="103"/>
      <c r="J127" s="103"/>
      <c r="K127" s="103"/>
      <c r="L127" s="103"/>
      <c r="M127" s="103"/>
      <c r="N127" s="103"/>
      <c r="O127" s="103"/>
      <c r="P127" s="103"/>
      <c r="Q127" s="103"/>
      <c r="R127" s="103"/>
      <c r="S127" s="103"/>
      <c r="T127" s="103"/>
      <c r="U127" s="103"/>
      <c r="V127" s="103"/>
      <c r="W127" s="103"/>
      <c r="X127" s="103"/>
      <c r="Y127" s="103"/>
      <c r="Z127" s="103"/>
      <c r="AA127" s="103"/>
      <c r="AB127" s="103"/>
      <c r="AC127" s="103"/>
      <c r="AD127" s="103"/>
      <c r="AE127" s="103"/>
      <c r="AF127" s="103"/>
      <c r="AG127" s="103"/>
    </row>
    <row r="128" spans="1:53" ht="12.75" x14ac:dyDescent="0.2">
      <c r="A128" s="188"/>
      <c r="B128" s="197">
        <v>2023</v>
      </c>
      <c r="C128" s="197">
        <f>B128+1</f>
        <v>2024</v>
      </c>
      <c r="D128" s="197">
        <f t="shared" ref="D128:AH128" si="40">C128+1</f>
        <v>2025</v>
      </c>
      <c r="E128" s="197">
        <f t="shared" si="40"/>
        <v>2026</v>
      </c>
      <c r="F128" s="197">
        <f t="shared" si="40"/>
        <v>2027</v>
      </c>
      <c r="G128" s="197">
        <f t="shared" si="40"/>
        <v>2028</v>
      </c>
      <c r="H128" s="197">
        <f t="shared" si="40"/>
        <v>2029</v>
      </c>
      <c r="I128" s="197">
        <f t="shared" si="40"/>
        <v>2030</v>
      </c>
      <c r="J128" s="197">
        <f t="shared" si="40"/>
        <v>2031</v>
      </c>
      <c r="K128" s="197">
        <f t="shared" si="40"/>
        <v>2032</v>
      </c>
      <c r="L128" s="197">
        <f t="shared" si="40"/>
        <v>2033</v>
      </c>
      <c r="M128" s="197">
        <f t="shared" si="40"/>
        <v>2034</v>
      </c>
      <c r="N128" s="197">
        <f t="shared" si="40"/>
        <v>2035</v>
      </c>
      <c r="O128" s="197">
        <f t="shared" si="40"/>
        <v>2036</v>
      </c>
      <c r="P128" s="197">
        <f t="shared" si="40"/>
        <v>2037</v>
      </c>
      <c r="Q128" s="197">
        <f t="shared" si="40"/>
        <v>2038</v>
      </c>
      <c r="R128" s="197">
        <f t="shared" si="40"/>
        <v>2039</v>
      </c>
      <c r="S128" s="197">
        <f t="shared" si="40"/>
        <v>2040</v>
      </c>
      <c r="T128" s="197">
        <f t="shared" si="40"/>
        <v>2041</v>
      </c>
      <c r="U128" s="197">
        <f t="shared" si="40"/>
        <v>2042</v>
      </c>
      <c r="V128" s="197">
        <f t="shared" si="40"/>
        <v>2043</v>
      </c>
      <c r="W128" s="197">
        <f t="shared" si="40"/>
        <v>2044</v>
      </c>
      <c r="X128" s="197">
        <f t="shared" si="40"/>
        <v>2045</v>
      </c>
      <c r="Y128" s="197">
        <f t="shared" si="40"/>
        <v>2046</v>
      </c>
      <c r="Z128" s="197">
        <f t="shared" si="40"/>
        <v>2047</v>
      </c>
      <c r="AA128" s="197">
        <f t="shared" si="40"/>
        <v>2048</v>
      </c>
      <c r="AB128" s="197">
        <f t="shared" si="40"/>
        <v>2049</v>
      </c>
      <c r="AC128" s="197">
        <f t="shared" si="40"/>
        <v>2050</v>
      </c>
      <c r="AD128" s="197">
        <f t="shared" si="40"/>
        <v>2051</v>
      </c>
      <c r="AE128" s="197">
        <f t="shared" si="40"/>
        <v>2052</v>
      </c>
      <c r="AF128" s="197">
        <f t="shared" si="40"/>
        <v>2053</v>
      </c>
      <c r="AG128" s="197">
        <f t="shared" si="40"/>
        <v>2054</v>
      </c>
      <c r="AH128" s="197">
        <f t="shared" si="40"/>
        <v>2055</v>
      </c>
    </row>
    <row r="129" spans="1:34" ht="12.75" x14ac:dyDescent="0.2">
      <c r="A129" s="188" t="s">
        <v>352</v>
      </c>
      <c r="B129" s="198">
        <v>9.0964662608273128E-2</v>
      </c>
      <c r="C129" s="317">
        <v>8.1000000000000003E-2</v>
      </c>
      <c r="D129" s="317">
        <v>7.3999999999999996E-2</v>
      </c>
      <c r="E129" s="317">
        <v>5.5E-2</v>
      </c>
      <c r="F129" s="317">
        <v>4.1000000000000002E-2</v>
      </c>
      <c r="G129" s="317">
        <v>4.1000000000000002E-2</v>
      </c>
      <c r="H129" s="317">
        <v>4.1000000000000002E-2</v>
      </c>
      <c r="I129" s="198">
        <f t="shared" ref="I129:AH129" si="41">H129</f>
        <v>4.1000000000000002E-2</v>
      </c>
      <c r="J129" s="198">
        <f t="shared" si="41"/>
        <v>4.1000000000000002E-2</v>
      </c>
      <c r="K129" s="198">
        <f t="shared" si="41"/>
        <v>4.1000000000000002E-2</v>
      </c>
      <c r="L129" s="198">
        <f t="shared" si="41"/>
        <v>4.1000000000000002E-2</v>
      </c>
      <c r="M129" s="198">
        <f t="shared" si="41"/>
        <v>4.1000000000000002E-2</v>
      </c>
      <c r="N129" s="198">
        <f t="shared" si="41"/>
        <v>4.1000000000000002E-2</v>
      </c>
      <c r="O129" s="198">
        <f t="shared" si="41"/>
        <v>4.1000000000000002E-2</v>
      </c>
      <c r="P129" s="198">
        <f t="shared" si="41"/>
        <v>4.1000000000000002E-2</v>
      </c>
      <c r="Q129" s="198">
        <f t="shared" si="41"/>
        <v>4.1000000000000002E-2</v>
      </c>
      <c r="R129" s="198">
        <f t="shared" si="41"/>
        <v>4.1000000000000002E-2</v>
      </c>
      <c r="S129" s="198">
        <f t="shared" si="41"/>
        <v>4.1000000000000002E-2</v>
      </c>
      <c r="T129" s="198">
        <f t="shared" si="41"/>
        <v>4.1000000000000002E-2</v>
      </c>
      <c r="U129" s="198">
        <f t="shared" si="41"/>
        <v>4.1000000000000002E-2</v>
      </c>
      <c r="V129" s="198">
        <f t="shared" si="41"/>
        <v>4.1000000000000002E-2</v>
      </c>
      <c r="W129" s="198">
        <f t="shared" si="41"/>
        <v>4.1000000000000002E-2</v>
      </c>
      <c r="X129" s="198">
        <f t="shared" si="41"/>
        <v>4.1000000000000002E-2</v>
      </c>
      <c r="Y129" s="198">
        <f t="shared" si="41"/>
        <v>4.1000000000000002E-2</v>
      </c>
      <c r="Z129" s="198">
        <f t="shared" si="41"/>
        <v>4.1000000000000002E-2</v>
      </c>
      <c r="AA129" s="198">
        <f t="shared" si="41"/>
        <v>4.1000000000000002E-2</v>
      </c>
      <c r="AB129" s="198">
        <f t="shared" si="41"/>
        <v>4.1000000000000002E-2</v>
      </c>
      <c r="AC129" s="198">
        <f t="shared" si="41"/>
        <v>4.1000000000000002E-2</v>
      </c>
      <c r="AD129" s="198">
        <f t="shared" si="41"/>
        <v>4.1000000000000002E-2</v>
      </c>
      <c r="AE129" s="198">
        <f t="shared" si="41"/>
        <v>4.1000000000000002E-2</v>
      </c>
      <c r="AF129" s="198">
        <f t="shared" si="41"/>
        <v>4.1000000000000002E-2</v>
      </c>
      <c r="AG129" s="198">
        <f t="shared" si="41"/>
        <v>4.1000000000000002E-2</v>
      </c>
      <c r="AH129" s="198">
        <f t="shared" si="41"/>
        <v>4.1000000000000002E-2</v>
      </c>
    </row>
    <row r="130" spans="1:34" ht="15" x14ac:dyDescent="0.2">
      <c r="A130" s="188" t="s">
        <v>353</v>
      </c>
      <c r="B130" s="135"/>
      <c r="C130" s="135">
        <f>C129</f>
        <v>8.1000000000000003E-2</v>
      </c>
      <c r="D130" s="135">
        <f t="shared" ref="D130:AH130" si="42">(1+C130)*(1+D129)-1</f>
        <v>0.16099400000000008</v>
      </c>
      <c r="E130" s="135">
        <f t="shared" si="42"/>
        <v>0.22484867000000008</v>
      </c>
      <c r="F130" s="135">
        <f t="shared" si="42"/>
        <v>0.27506746547000005</v>
      </c>
      <c r="G130" s="135">
        <f t="shared" si="42"/>
        <v>0.32734523155426998</v>
      </c>
      <c r="H130" s="135">
        <f t="shared" si="42"/>
        <v>0.38176638604799495</v>
      </c>
      <c r="I130" s="135">
        <f t="shared" si="42"/>
        <v>0.43841880787596255</v>
      </c>
      <c r="J130" s="135">
        <f t="shared" si="42"/>
        <v>0.49739397899887683</v>
      </c>
      <c r="K130" s="135">
        <f t="shared" si="42"/>
        <v>0.5587871321378306</v>
      </c>
      <c r="L130" s="135">
        <f t="shared" si="42"/>
        <v>0.62269740455548162</v>
      </c>
      <c r="M130" s="135">
        <f t="shared" si="42"/>
        <v>0.68922799814225622</v>
      </c>
      <c r="N130" s="135">
        <f t="shared" si="42"/>
        <v>0.75848634606608867</v>
      </c>
      <c r="O130" s="135">
        <f t="shared" si="42"/>
        <v>0.83058428625479808</v>
      </c>
      <c r="P130" s="135">
        <f t="shared" si="42"/>
        <v>0.90563824199124476</v>
      </c>
      <c r="Q130" s="135">
        <f t="shared" si="42"/>
        <v>0.98376940991288575</v>
      </c>
      <c r="R130" s="135">
        <f t="shared" si="42"/>
        <v>1.065103955719314</v>
      </c>
      <c r="S130" s="135">
        <f t="shared" si="42"/>
        <v>1.1497732179038058</v>
      </c>
      <c r="T130" s="135">
        <f t="shared" si="42"/>
        <v>1.2379139198378617</v>
      </c>
      <c r="U130" s="135">
        <f t="shared" si="42"/>
        <v>1.3296683905512139</v>
      </c>
      <c r="V130" s="135">
        <f t="shared" si="42"/>
        <v>1.4251847945638136</v>
      </c>
      <c r="W130" s="135">
        <f t="shared" si="42"/>
        <v>1.5246173711409297</v>
      </c>
      <c r="X130" s="135">
        <f t="shared" si="42"/>
        <v>1.6281266833577077</v>
      </c>
      <c r="Y130" s="135">
        <f t="shared" si="42"/>
        <v>1.7358798773753734</v>
      </c>
      <c r="Z130" s="135">
        <f t="shared" si="42"/>
        <v>1.8480509523477635</v>
      </c>
      <c r="AA130" s="135">
        <f t="shared" si="42"/>
        <v>1.9648210413940217</v>
      </c>
      <c r="AB130" s="135">
        <f t="shared" si="42"/>
        <v>2.0863787040911763</v>
      </c>
      <c r="AC130" s="135">
        <f t="shared" si="42"/>
        <v>2.2129202309589142</v>
      </c>
      <c r="AD130" s="135">
        <f t="shared" si="42"/>
        <v>2.3446499604282294</v>
      </c>
      <c r="AE130" s="135">
        <f t="shared" si="42"/>
        <v>2.4817806088057863</v>
      </c>
      <c r="AF130" s="135">
        <f t="shared" si="42"/>
        <v>2.6245336137668231</v>
      </c>
      <c r="AG130" s="135">
        <f t="shared" si="42"/>
        <v>2.7731394919312624</v>
      </c>
      <c r="AH130" s="135">
        <f t="shared" si="42"/>
        <v>2.9278382111004437</v>
      </c>
    </row>
    <row r="131" spans="1:34" x14ac:dyDescent="0.2">
      <c r="B131" s="199"/>
      <c r="C131" s="200"/>
      <c r="D131" s="200"/>
      <c r="E131" s="200"/>
      <c r="F131" s="200"/>
      <c r="G131" s="200"/>
      <c r="H131" s="200"/>
      <c r="I131" s="200"/>
      <c r="J131" s="200"/>
      <c r="K131" s="200"/>
      <c r="L131" s="200"/>
      <c r="M131" s="200"/>
      <c r="N131" s="200"/>
      <c r="O131" s="200"/>
      <c r="P131" s="200"/>
      <c r="Q131" s="200"/>
      <c r="R131" s="200"/>
      <c r="S131" s="200"/>
      <c r="T131" s="200"/>
      <c r="U131" s="200"/>
      <c r="V131" s="200"/>
      <c r="W131" s="200"/>
      <c r="X131" s="200"/>
      <c r="Y131" s="200"/>
      <c r="Z131" s="200"/>
      <c r="AA131" s="200"/>
      <c r="AB131" s="200"/>
      <c r="AC131" s="200"/>
      <c r="AD131" s="200"/>
      <c r="AE131" s="200"/>
      <c r="AF131" s="200"/>
      <c r="AG131" s="200"/>
    </row>
    <row r="132" spans="1:34" ht="12.75" x14ac:dyDescent="0.2">
      <c r="A132" s="187"/>
      <c r="B132" s="197">
        <v>2023</v>
      </c>
      <c r="C132" s="197">
        <f>B132+1</f>
        <v>2024</v>
      </c>
      <c r="D132" s="197">
        <f t="shared" ref="D132:AH133" si="43">C132+1</f>
        <v>2025</v>
      </c>
      <c r="E132" s="197">
        <f t="shared" si="43"/>
        <v>2026</v>
      </c>
      <c r="F132" s="197">
        <f t="shared" si="43"/>
        <v>2027</v>
      </c>
      <c r="G132" s="197">
        <f t="shared" si="43"/>
        <v>2028</v>
      </c>
      <c r="H132" s="197">
        <f t="shared" si="43"/>
        <v>2029</v>
      </c>
      <c r="I132" s="197">
        <f t="shared" si="43"/>
        <v>2030</v>
      </c>
      <c r="J132" s="197">
        <f t="shared" si="43"/>
        <v>2031</v>
      </c>
      <c r="K132" s="197">
        <f t="shared" si="43"/>
        <v>2032</v>
      </c>
      <c r="L132" s="197">
        <f t="shared" si="43"/>
        <v>2033</v>
      </c>
      <c r="M132" s="197">
        <f t="shared" si="43"/>
        <v>2034</v>
      </c>
      <c r="N132" s="197">
        <f t="shared" si="43"/>
        <v>2035</v>
      </c>
      <c r="O132" s="197">
        <f t="shared" si="43"/>
        <v>2036</v>
      </c>
      <c r="P132" s="197">
        <f t="shared" si="43"/>
        <v>2037</v>
      </c>
      <c r="Q132" s="197">
        <f t="shared" si="43"/>
        <v>2038</v>
      </c>
      <c r="R132" s="197">
        <f t="shared" si="43"/>
        <v>2039</v>
      </c>
      <c r="S132" s="197">
        <f t="shared" si="43"/>
        <v>2040</v>
      </c>
      <c r="T132" s="197">
        <f t="shared" si="43"/>
        <v>2041</v>
      </c>
      <c r="U132" s="197">
        <f t="shared" si="43"/>
        <v>2042</v>
      </c>
      <c r="V132" s="197">
        <f t="shared" si="43"/>
        <v>2043</v>
      </c>
      <c r="W132" s="197">
        <f t="shared" si="43"/>
        <v>2044</v>
      </c>
      <c r="X132" s="197">
        <f t="shared" si="43"/>
        <v>2045</v>
      </c>
      <c r="Y132" s="197">
        <f t="shared" si="43"/>
        <v>2046</v>
      </c>
      <c r="Z132" s="197">
        <f t="shared" si="43"/>
        <v>2047</v>
      </c>
      <c r="AA132" s="197">
        <f t="shared" si="43"/>
        <v>2048</v>
      </c>
      <c r="AB132" s="197">
        <f t="shared" si="43"/>
        <v>2049</v>
      </c>
      <c r="AC132" s="197">
        <f t="shared" si="43"/>
        <v>2050</v>
      </c>
      <c r="AD132" s="197">
        <f t="shared" si="43"/>
        <v>2051</v>
      </c>
      <c r="AE132" s="197">
        <f t="shared" si="43"/>
        <v>2052</v>
      </c>
      <c r="AF132" s="197">
        <f t="shared" si="43"/>
        <v>2053</v>
      </c>
      <c r="AG132" s="197">
        <f t="shared" si="43"/>
        <v>2054</v>
      </c>
      <c r="AH132" s="197">
        <f t="shared" si="43"/>
        <v>2055</v>
      </c>
    </row>
    <row r="133" spans="1:34" x14ac:dyDescent="0.2">
      <c r="A133" s="187"/>
      <c r="B133" s="201">
        <v>0</v>
      </c>
      <c r="C133" s="201">
        <v>1</v>
      </c>
      <c r="D133" s="201">
        <f t="shared" si="43"/>
        <v>2</v>
      </c>
      <c r="E133" s="201">
        <f>D133+1</f>
        <v>3</v>
      </c>
      <c r="F133" s="201">
        <f t="shared" si="43"/>
        <v>4</v>
      </c>
      <c r="G133" s="201">
        <f t="shared" si="43"/>
        <v>5</v>
      </c>
      <c r="H133" s="201">
        <f t="shared" si="43"/>
        <v>6</v>
      </c>
      <c r="I133" s="201">
        <f t="shared" si="43"/>
        <v>7</v>
      </c>
      <c r="J133" s="201">
        <f t="shared" si="43"/>
        <v>8</v>
      </c>
      <c r="K133" s="201">
        <f t="shared" si="43"/>
        <v>9</v>
      </c>
      <c r="L133" s="201">
        <f t="shared" si="43"/>
        <v>10</v>
      </c>
      <c r="M133" s="201">
        <f t="shared" si="43"/>
        <v>11</v>
      </c>
      <c r="N133" s="201">
        <f t="shared" si="43"/>
        <v>12</v>
      </c>
      <c r="O133" s="201">
        <f t="shared" si="43"/>
        <v>13</v>
      </c>
      <c r="P133" s="201">
        <f t="shared" si="43"/>
        <v>14</v>
      </c>
      <c r="Q133" s="201">
        <f t="shared" si="43"/>
        <v>15</v>
      </c>
      <c r="R133" s="201">
        <f t="shared" si="43"/>
        <v>16</v>
      </c>
      <c r="S133" s="201">
        <f t="shared" si="43"/>
        <v>17</v>
      </c>
      <c r="T133" s="201">
        <f t="shared" si="43"/>
        <v>18</v>
      </c>
      <c r="U133" s="201">
        <f t="shared" si="43"/>
        <v>19</v>
      </c>
      <c r="V133" s="201">
        <f t="shared" si="43"/>
        <v>20</v>
      </c>
      <c r="W133" s="201">
        <f t="shared" si="43"/>
        <v>21</v>
      </c>
      <c r="X133" s="201">
        <f t="shared" si="43"/>
        <v>22</v>
      </c>
      <c r="Y133" s="201">
        <f t="shared" si="43"/>
        <v>23</v>
      </c>
      <c r="Z133" s="201">
        <f t="shared" si="43"/>
        <v>24</v>
      </c>
      <c r="AA133" s="201">
        <f t="shared" si="43"/>
        <v>25</v>
      </c>
      <c r="AB133" s="201">
        <f t="shared" si="43"/>
        <v>26</v>
      </c>
      <c r="AC133" s="201">
        <f t="shared" si="43"/>
        <v>27</v>
      </c>
      <c r="AD133" s="201">
        <f t="shared" si="43"/>
        <v>28</v>
      </c>
      <c r="AE133" s="201">
        <f t="shared" si="43"/>
        <v>29</v>
      </c>
      <c r="AF133" s="201">
        <f t="shared" si="43"/>
        <v>30</v>
      </c>
      <c r="AG133" s="201">
        <f t="shared" si="43"/>
        <v>31</v>
      </c>
      <c r="AH133" s="201">
        <f t="shared" si="43"/>
        <v>32</v>
      </c>
    </row>
    <row r="134" spans="1:34" ht="15" x14ac:dyDescent="0.2">
      <c r="A134" s="187"/>
      <c r="B134" s="202"/>
      <c r="C134" s="202">
        <f>AVERAGE(B133:C133)</f>
        <v>0.5</v>
      </c>
      <c r="D134" s="202">
        <f>AVERAGE(C133:D133)</f>
        <v>1.5</v>
      </c>
      <c r="E134" s="202">
        <f>AVERAGE(D133:E133)</f>
        <v>2.5</v>
      </c>
      <c r="F134" s="202">
        <f t="shared" ref="F134:AH134" si="44">AVERAGE(E133:F133)</f>
        <v>3.5</v>
      </c>
      <c r="G134" s="202">
        <f t="shared" si="44"/>
        <v>4.5</v>
      </c>
      <c r="H134" s="202">
        <f t="shared" si="44"/>
        <v>5.5</v>
      </c>
      <c r="I134" s="202">
        <f t="shared" si="44"/>
        <v>6.5</v>
      </c>
      <c r="J134" s="202">
        <f t="shared" si="44"/>
        <v>7.5</v>
      </c>
      <c r="K134" s="202">
        <f t="shared" si="44"/>
        <v>8.5</v>
      </c>
      <c r="L134" s="202">
        <f t="shared" si="44"/>
        <v>9.5</v>
      </c>
      <c r="M134" s="202">
        <f t="shared" si="44"/>
        <v>10.5</v>
      </c>
      <c r="N134" s="202">
        <f t="shared" si="44"/>
        <v>11.5</v>
      </c>
      <c r="O134" s="202">
        <f t="shared" si="44"/>
        <v>12.5</v>
      </c>
      <c r="P134" s="202">
        <f t="shared" si="44"/>
        <v>13.5</v>
      </c>
      <c r="Q134" s="202">
        <f t="shared" si="44"/>
        <v>14.5</v>
      </c>
      <c r="R134" s="202">
        <f t="shared" si="44"/>
        <v>15.5</v>
      </c>
      <c r="S134" s="202">
        <f t="shared" si="44"/>
        <v>16.5</v>
      </c>
      <c r="T134" s="202">
        <f t="shared" si="44"/>
        <v>17.5</v>
      </c>
      <c r="U134" s="202">
        <f t="shared" si="44"/>
        <v>18.5</v>
      </c>
      <c r="V134" s="202">
        <f t="shared" si="44"/>
        <v>19.5</v>
      </c>
      <c r="W134" s="202">
        <f t="shared" si="44"/>
        <v>20.5</v>
      </c>
      <c r="X134" s="202">
        <f t="shared" si="44"/>
        <v>21.5</v>
      </c>
      <c r="Y134" s="202">
        <f t="shared" si="44"/>
        <v>22.5</v>
      </c>
      <c r="Z134" s="202">
        <f t="shared" si="44"/>
        <v>23.5</v>
      </c>
      <c r="AA134" s="202">
        <f t="shared" si="44"/>
        <v>24.5</v>
      </c>
      <c r="AB134" s="202">
        <f t="shared" si="44"/>
        <v>25.5</v>
      </c>
      <c r="AC134" s="202">
        <f t="shared" si="44"/>
        <v>26.5</v>
      </c>
      <c r="AD134" s="202">
        <f t="shared" si="44"/>
        <v>27.5</v>
      </c>
      <c r="AE134" s="202">
        <f t="shared" si="44"/>
        <v>28.5</v>
      </c>
      <c r="AF134" s="202">
        <f t="shared" si="44"/>
        <v>29.5</v>
      </c>
      <c r="AG134" s="202">
        <f t="shared" si="44"/>
        <v>30.5</v>
      </c>
      <c r="AH134" s="202">
        <f t="shared" si="44"/>
        <v>31.5</v>
      </c>
    </row>
    <row r="135" spans="1:34" ht="12.75" x14ac:dyDescent="0.2">
      <c r="A135" s="187"/>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row>
    <row r="136" spans="1:34" ht="12.75" x14ac:dyDescent="0.2">
      <c r="A136" s="187"/>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row>
    <row r="137" spans="1:34" ht="12.75" x14ac:dyDescent="0.2">
      <c r="A137" s="187"/>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row>
    <row r="138" spans="1:34" ht="12.75" x14ac:dyDescent="0.2">
      <c r="A138" s="187"/>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row>
    <row r="139" spans="1:34" ht="12.75" x14ac:dyDescent="0.2">
      <c r="A139" s="187"/>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row>
    <row r="140" spans="1:34" ht="12.75" x14ac:dyDescent="0.2">
      <c r="A140" s="187"/>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row>
    <row r="141" spans="1:34" ht="12.75" x14ac:dyDescent="0.2">
      <c r="A141" s="187"/>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row>
    <row r="142" spans="1:34" ht="12.75" x14ac:dyDescent="0.2">
      <c r="A142" s="187"/>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row>
    <row r="143" spans="1:34" ht="12.75" x14ac:dyDescent="0.2">
      <c r="A143" s="187"/>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row>
    <row r="144" spans="1:34" ht="12.75" x14ac:dyDescent="0.2">
      <c r="A144" s="187"/>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row>
    <row r="145" spans="1:53" ht="12.75" x14ac:dyDescent="0.2">
      <c r="A145" s="187"/>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row>
    <row r="146" spans="1:53" ht="12.75" x14ac:dyDescent="0.2">
      <c r="A146" s="187"/>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row>
    <row r="147" spans="1:53" ht="12.75" x14ac:dyDescent="0.2">
      <c r="A147" s="187"/>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c r="AA147" s="103"/>
      <c r="AB147" s="103"/>
      <c r="AC147" s="103"/>
      <c r="AD147" s="103"/>
      <c r="AE147" s="103"/>
      <c r="AF147" s="103"/>
      <c r="AG147" s="103"/>
    </row>
    <row r="148" spans="1:53" ht="12.75" x14ac:dyDescent="0.2">
      <c r="A148" s="187"/>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c r="AA148" s="103"/>
      <c r="AB148" s="103"/>
      <c r="AC148" s="103"/>
      <c r="AD148" s="103"/>
      <c r="AE148" s="103"/>
      <c r="AF148" s="103"/>
      <c r="AG148" s="103"/>
    </row>
    <row r="149" spans="1:53" ht="12.75" x14ac:dyDescent="0.2">
      <c r="A149" s="167"/>
      <c r="B149" s="168"/>
      <c r="C149" s="168"/>
      <c r="D149" s="168"/>
      <c r="E149" s="168"/>
      <c r="F149" s="168"/>
      <c r="G149" s="168"/>
      <c r="H149" s="168"/>
      <c r="I149" s="168"/>
      <c r="J149" s="168"/>
      <c r="K149" s="168"/>
      <c r="L149" s="168"/>
      <c r="M149" s="168"/>
      <c r="N149" s="168"/>
      <c r="O149" s="168"/>
      <c r="P149" s="168"/>
      <c r="Q149" s="168"/>
      <c r="R149" s="168"/>
      <c r="S149" s="168"/>
      <c r="T149" s="168"/>
      <c r="U149" s="168"/>
      <c r="V149" s="168"/>
      <c r="W149" s="168"/>
      <c r="X149" s="168"/>
      <c r="Y149" s="168"/>
      <c r="Z149" s="168"/>
      <c r="AA149" s="168"/>
      <c r="AB149" s="168"/>
      <c r="AC149" s="168"/>
      <c r="AD149" s="168"/>
      <c r="AE149" s="168"/>
      <c r="AF149" s="168"/>
      <c r="AG149" s="168"/>
      <c r="AH149" s="168"/>
      <c r="AI149" s="168"/>
      <c r="AJ149" s="168"/>
      <c r="AK149" s="168"/>
      <c r="AL149" s="168"/>
      <c r="AM149" s="168"/>
      <c r="AN149" s="168"/>
      <c r="AO149" s="168"/>
      <c r="AP149" s="168"/>
      <c r="AQ149" s="168"/>
      <c r="AR149" s="168"/>
      <c r="AS149" s="168"/>
      <c r="AT149" s="168"/>
      <c r="AU149" s="168"/>
      <c r="AV149" s="168"/>
      <c r="AW149" s="168"/>
      <c r="AX149" s="168"/>
      <c r="AY149" s="168"/>
      <c r="AZ149" s="168"/>
      <c r="BA149" s="168"/>
    </row>
    <row r="150" spans="1:53" ht="12.75" x14ac:dyDescent="0.2">
      <c r="A150" s="167"/>
      <c r="B150" s="168"/>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8"/>
      <c r="AD150" s="168"/>
      <c r="AE150" s="168"/>
      <c r="AF150" s="168"/>
      <c r="AG150" s="168"/>
      <c r="AH150" s="168"/>
      <c r="AI150" s="168"/>
      <c r="AJ150" s="168"/>
      <c r="AK150" s="168"/>
      <c r="AL150" s="168"/>
      <c r="AM150" s="168"/>
      <c r="AN150" s="168"/>
      <c r="AO150" s="168"/>
      <c r="AP150" s="168"/>
      <c r="AQ150" s="168"/>
      <c r="AR150" s="168"/>
      <c r="AS150" s="168"/>
      <c r="AT150" s="168"/>
      <c r="AU150" s="168"/>
      <c r="AV150" s="168"/>
      <c r="AW150" s="168"/>
      <c r="AX150" s="168"/>
      <c r="AY150" s="168"/>
      <c r="AZ150" s="168"/>
      <c r="BA150" s="168"/>
    </row>
    <row r="151" spans="1:53" ht="12.75" x14ac:dyDescent="0.2">
      <c r="A151" s="167"/>
      <c r="B151" s="168"/>
      <c r="C151" s="168"/>
      <c r="D151" s="168"/>
      <c r="E151" s="168"/>
      <c r="F151" s="168"/>
      <c r="G151" s="168"/>
      <c r="H151" s="168"/>
      <c r="I151" s="168"/>
      <c r="J151" s="168"/>
      <c r="K151" s="168"/>
      <c r="L151" s="168"/>
      <c r="M151" s="168"/>
      <c r="N151" s="168"/>
      <c r="O151" s="168"/>
      <c r="P151" s="168"/>
      <c r="Q151" s="168"/>
      <c r="R151" s="168"/>
      <c r="S151" s="168"/>
      <c r="T151" s="168"/>
      <c r="U151" s="168"/>
      <c r="V151" s="168"/>
      <c r="W151" s="168"/>
      <c r="X151" s="168"/>
      <c r="Y151" s="168"/>
      <c r="Z151" s="168"/>
      <c r="AA151" s="168"/>
      <c r="AB151" s="168"/>
      <c r="AC151" s="168"/>
      <c r="AD151" s="168"/>
      <c r="AE151" s="168"/>
      <c r="AF151" s="168"/>
      <c r="AG151" s="168"/>
      <c r="AH151" s="168"/>
      <c r="AI151" s="168"/>
      <c r="AJ151" s="168"/>
      <c r="AK151" s="168"/>
      <c r="AL151" s="168"/>
      <c r="AM151" s="168"/>
      <c r="AN151" s="168"/>
      <c r="AO151" s="168"/>
      <c r="AP151" s="168"/>
      <c r="AQ151" s="168"/>
      <c r="AR151" s="168"/>
      <c r="AS151" s="168"/>
      <c r="AT151" s="168"/>
      <c r="AU151" s="168"/>
      <c r="AV151" s="168"/>
      <c r="AW151" s="168"/>
      <c r="AX151" s="168"/>
      <c r="AY151" s="168"/>
      <c r="AZ151" s="168"/>
      <c r="BA151" s="168"/>
    </row>
    <row r="152" spans="1:53" ht="12.75" x14ac:dyDescent="0.2">
      <c r="A152" s="167"/>
      <c r="B152" s="168"/>
      <c r="C152" s="168"/>
      <c r="D152" s="168"/>
      <c r="E152" s="168"/>
      <c r="F152" s="168"/>
      <c r="G152" s="168"/>
      <c r="H152" s="168"/>
      <c r="I152" s="168"/>
      <c r="J152" s="168"/>
      <c r="K152" s="168"/>
      <c r="L152" s="168"/>
      <c r="M152" s="168"/>
      <c r="N152" s="168"/>
      <c r="O152" s="168"/>
      <c r="P152" s="168"/>
      <c r="Q152" s="168"/>
      <c r="R152" s="168"/>
      <c r="S152" s="168"/>
      <c r="T152" s="168"/>
      <c r="U152" s="168"/>
      <c r="V152" s="168"/>
      <c r="W152" s="168"/>
      <c r="X152" s="168"/>
      <c r="Y152" s="168"/>
      <c r="Z152" s="168"/>
      <c r="AA152" s="168"/>
      <c r="AB152" s="168"/>
      <c r="AC152" s="168"/>
      <c r="AD152" s="168"/>
      <c r="AE152" s="168"/>
      <c r="AF152" s="168"/>
      <c r="AG152" s="168"/>
      <c r="AH152" s="168"/>
      <c r="AI152" s="168"/>
      <c r="AJ152" s="168"/>
      <c r="AK152" s="168"/>
      <c r="AL152" s="168"/>
      <c r="AM152" s="168"/>
      <c r="AN152" s="168"/>
      <c r="AO152" s="168"/>
      <c r="AP152" s="168"/>
      <c r="AQ152" s="168"/>
      <c r="AR152" s="168"/>
      <c r="AS152" s="168"/>
      <c r="AT152" s="168"/>
      <c r="AU152" s="168"/>
      <c r="AV152" s="168"/>
      <c r="AW152" s="168"/>
      <c r="AX152" s="168"/>
      <c r="AY152" s="168"/>
      <c r="AZ152" s="168"/>
      <c r="BA152" s="168"/>
    </row>
    <row r="153" spans="1:53" ht="12.75" x14ac:dyDescent="0.2">
      <c r="A153" s="167"/>
      <c r="B153" s="168"/>
      <c r="C153" s="168"/>
      <c r="D153" s="168"/>
      <c r="E153" s="168"/>
      <c r="F153" s="168"/>
      <c r="G153" s="168"/>
      <c r="H153" s="168"/>
      <c r="I153" s="168"/>
      <c r="J153" s="168"/>
      <c r="K153" s="168"/>
      <c r="L153" s="168"/>
      <c r="M153" s="168"/>
      <c r="N153" s="168"/>
      <c r="O153" s="168"/>
      <c r="P153" s="168"/>
      <c r="Q153" s="168"/>
      <c r="R153" s="168"/>
      <c r="S153" s="168"/>
      <c r="T153" s="168"/>
      <c r="U153" s="168"/>
      <c r="V153" s="168"/>
      <c r="W153" s="168"/>
      <c r="X153" s="168"/>
      <c r="Y153" s="168"/>
      <c r="Z153" s="168"/>
      <c r="AA153" s="168"/>
      <c r="AB153" s="168"/>
      <c r="AC153" s="168"/>
      <c r="AD153" s="168"/>
      <c r="AE153" s="168"/>
      <c r="AF153" s="168"/>
      <c r="AG153" s="168"/>
      <c r="AH153" s="168"/>
      <c r="AI153" s="168"/>
      <c r="AJ153" s="168"/>
      <c r="AK153" s="168"/>
      <c r="AL153" s="168"/>
      <c r="AM153" s="168"/>
      <c r="AN153" s="168"/>
      <c r="AO153" s="168"/>
      <c r="AP153" s="168"/>
      <c r="AQ153" s="168"/>
      <c r="AR153" s="168"/>
      <c r="AS153" s="168"/>
      <c r="AT153" s="168"/>
      <c r="AU153" s="168"/>
      <c r="AV153" s="168"/>
      <c r="AW153" s="168"/>
      <c r="AX153" s="168"/>
      <c r="AY153" s="168"/>
      <c r="AZ153" s="168"/>
      <c r="BA153" s="168"/>
    </row>
    <row r="154" spans="1:53" ht="12.75" x14ac:dyDescent="0.2">
      <c r="A154" s="167"/>
      <c r="B154" s="168"/>
      <c r="C154" s="168"/>
      <c r="D154" s="168"/>
      <c r="E154" s="168"/>
      <c r="F154" s="168"/>
      <c r="G154" s="168"/>
      <c r="H154" s="168"/>
      <c r="I154" s="168"/>
      <c r="J154" s="168"/>
      <c r="K154" s="168"/>
      <c r="L154" s="168"/>
      <c r="M154" s="168"/>
      <c r="N154" s="168"/>
      <c r="O154" s="168"/>
      <c r="P154" s="168"/>
      <c r="Q154" s="168"/>
      <c r="R154" s="168"/>
      <c r="S154" s="168"/>
      <c r="T154" s="168"/>
      <c r="U154" s="168"/>
      <c r="V154" s="168"/>
      <c r="W154" s="168"/>
      <c r="X154" s="168"/>
      <c r="Y154" s="168"/>
      <c r="Z154" s="168"/>
      <c r="AA154" s="168"/>
      <c r="AB154" s="168"/>
      <c r="AC154" s="168"/>
      <c r="AD154" s="168"/>
      <c r="AE154" s="168"/>
      <c r="AF154" s="168"/>
      <c r="AG154" s="168"/>
      <c r="AH154" s="168"/>
      <c r="AI154" s="168"/>
      <c r="AJ154" s="168"/>
      <c r="AK154" s="168"/>
      <c r="AL154" s="168"/>
      <c r="AM154" s="168"/>
      <c r="AN154" s="168"/>
      <c r="AO154" s="168"/>
      <c r="AP154" s="168"/>
      <c r="AQ154" s="168"/>
      <c r="AR154" s="168"/>
      <c r="AS154" s="168"/>
      <c r="AT154" s="168"/>
      <c r="AU154" s="168"/>
      <c r="AV154" s="168"/>
      <c r="AW154" s="168"/>
      <c r="AX154" s="168"/>
      <c r="AY154" s="168"/>
      <c r="AZ154" s="168"/>
      <c r="BA154" s="168"/>
    </row>
    <row r="155" spans="1:53" ht="12.75" x14ac:dyDescent="0.2">
      <c r="A155" s="167"/>
      <c r="B155" s="168"/>
      <c r="C155" s="168"/>
      <c r="D155" s="168"/>
      <c r="E155" s="168"/>
      <c r="F155" s="168"/>
      <c r="G155" s="168"/>
      <c r="H155" s="168"/>
      <c r="I155" s="168"/>
      <c r="J155" s="168"/>
      <c r="K155" s="168"/>
      <c r="L155" s="168"/>
      <c r="M155" s="168"/>
      <c r="N155" s="168"/>
      <c r="O155" s="168"/>
      <c r="P155" s="168"/>
      <c r="Q155" s="168"/>
      <c r="R155" s="168"/>
      <c r="S155" s="168"/>
      <c r="T155" s="168"/>
      <c r="U155" s="168"/>
      <c r="V155" s="168"/>
      <c r="W155" s="168"/>
      <c r="X155" s="168"/>
      <c r="Y155" s="168"/>
      <c r="Z155" s="168"/>
      <c r="AA155" s="168"/>
      <c r="AB155" s="168"/>
      <c r="AC155" s="168"/>
      <c r="AD155" s="168"/>
      <c r="AE155" s="168"/>
      <c r="AF155" s="168"/>
      <c r="AG155" s="168"/>
      <c r="AH155" s="168"/>
      <c r="AI155" s="168"/>
      <c r="AJ155" s="168"/>
      <c r="AK155" s="168"/>
      <c r="AL155" s="168"/>
      <c r="AM155" s="168"/>
      <c r="AN155" s="168"/>
      <c r="AO155" s="168"/>
      <c r="AP155" s="168"/>
      <c r="AQ155" s="168"/>
      <c r="AR155" s="168"/>
      <c r="AS155" s="168"/>
      <c r="AT155" s="168"/>
      <c r="AU155" s="168"/>
      <c r="AV155" s="168"/>
      <c r="AW155" s="168"/>
      <c r="AX155" s="168"/>
      <c r="AY155" s="168"/>
      <c r="AZ155" s="168"/>
      <c r="BA155" s="168"/>
    </row>
    <row r="156" spans="1:53" ht="12.75" x14ac:dyDescent="0.2">
      <c r="A156" s="167"/>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Q156" s="168"/>
      <c r="AR156" s="168"/>
      <c r="AS156" s="168"/>
      <c r="AT156" s="168"/>
      <c r="AU156" s="168"/>
      <c r="AV156" s="168"/>
      <c r="AW156" s="168"/>
      <c r="AX156" s="168"/>
      <c r="AY156" s="168"/>
      <c r="AZ156" s="168"/>
      <c r="BA156" s="168"/>
    </row>
    <row r="157" spans="1:53" ht="12.75" x14ac:dyDescent="0.2">
      <c r="A157" s="167"/>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Q157" s="168"/>
      <c r="AR157" s="168"/>
      <c r="AS157" s="168"/>
      <c r="AT157" s="168"/>
      <c r="AU157" s="168"/>
      <c r="AV157" s="168"/>
      <c r="AW157" s="168"/>
      <c r="AX157" s="168"/>
      <c r="AY157" s="168"/>
      <c r="AZ157" s="168"/>
      <c r="BA157" s="168"/>
    </row>
    <row r="158" spans="1:53" ht="12.75" x14ac:dyDescent="0.2">
      <c r="A158" s="167"/>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Q158" s="168"/>
      <c r="AR158" s="168"/>
      <c r="AS158" s="168"/>
      <c r="AT158" s="168"/>
      <c r="AU158" s="168"/>
      <c r="AV158" s="168"/>
      <c r="AW158" s="168"/>
      <c r="AX158" s="168"/>
      <c r="AY158" s="168"/>
      <c r="AZ158" s="168"/>
      <c r="BA158" s="168"/>
    </row>
    <row r="159" spans="1:53" ht="12.75" x14ac:dyDescent="0.2">
      <c r="A159" s="167"/>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Q159" s="168"/>
      <c r="AR159" s="168"/>
      <c r="AS159" s="168"/>
      <c r="AT159" s="168"/>
      <c r="AU159" s="168"/>
      <c r="AV159" s="168"/>
      <c r="AW159" s="168"/>
      <c r="AX159" s="168"/>
      <c r="AY159" s="168"/>
      <c r="AZ159" s="168"/>
      <c r="BA159" s="168"/>
    </row>
    <row r="160" spans="1:53" ht="12.75" x14ac:dyDescent="0.2">
      <c r="A160" s="167"/>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Q160" s="168"/>
      <c r="AR160" s="168"/>
      <c r="AS160" s="168"/>
      <c r="AT160" s="168"/>
      <c r="AU160" s="168"/>
      <c r="AV160" s="168"/>
      <c r="AW160" s="168"/>
      <c r="AX160" s="168"/>
      <c r="AY160" s="168"/>
      <c r="AZ160" s="168"/>
      <c r="BA160" s="168"/>
    </row>
    <row r="161" spans="1:53" ht="12.75" x14ac:dyDescent="0.2">
      <c r="A161" s="167"/>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Q161" s="168"/>
      <c r="AR161" s="168"/>
      <c r="AS161" s="168"/>
      <c r="AT161" s="168"/>
      <c r="AU161" s="168"/>
      <c r="AV161" s="168"/>
      <c r="AW161" s="168"/>
      <c r="AX161" s="168"/>
      <c r="AY161" s="168"/>
      <c r="AZ161" s="168"/>
      <c r="BA161" s="168"/>
    </row>
    <row r="162" spans="1:53" ht="12.75" x14ac:dyDescent="0.2">
      <c r="A162" s="167"/>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Q162" s="168"/>
      <c r="AR162" s="168"/>
      <c r="AS162" s="168"/>
      <c r="AT162" s="168"/>
      <c r="AU162" s="168"/>
      <c r="AV162" s="168"/>
      <c r="AW162" s="168"/>
      <c r="AX162" s="168"/>
      <c r="AY162" s="168"/>
      <c r="AZ162" s="168"/>
      <c r="BA162" s="168"/>
    </row>
    <row r="163" spans="1:53" ht="12.75" x14ac:dyDescent="0.2">
      <c r="A163" s="167"/>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Q163" s="168"/>
      <c r="AR163" s="168"/>
      <c r="AS163" s="168"/>
      <c r="AT163" s="168"/>
      <c r="AU163" s="168"/>
      <c r="AV163" s="168"/>
      <c r="AW163" s="168"/>
      <c r="AX163" s="168"/>
      <c r="AY163" s="168"/>
      <c r="AZ163" s="168"/>
      <c r="BA163" s="168"/>
    </row>
    <row r="164" spans="1:53" ht="12.75" x14ac:dyDescent="0.2">
      <c r="A164" s="167"/>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Q164" s="168"/>
      <c r="AR164" s="168"/>
      <c r="AS164" s="168"/>
      <c r="AT164" s="168"/>
      <c r="AU164" s="168"/>
      <c r="AV164" s="168"/>
      <c r="AW164" s="168"/>
      <c r="AX164" s="168"/>
      <c r="AY164" s="168"/>
      <c r="AZ164" s="168"/>
      <c r="BA164" s="168"/>
    </row>
    <row r="165" spans="1:53" ht="12.75" x14ac:dyDescent="0.2">
      <c r="A165" s="167"/>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Q165" s="168"/>
      <c r="AR165" s="168"/>
      <c r="AS165" s="168"/>
      <c r="AT165" s="168"/>
      <c r="AU165" s="168"/>
      <c r="AV165" s="168"/>
      <c r="AW165" s="168"/>
      <c r="AX165" s="168"/>
      <c r="AY165" s="168"/>
      <c r="AZ165" s="168"/>
      <c r="BA165" s="168"/>
    </row>
    <row r="166" spans="1:53" ht="12.75" x14ac:dyDescent="0.2">
      <c r="A166" s="167"/>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Q166" s="168"/>
      <c r="AR166" s="168"/>
      <c r="AS166" s="168"/>
      <c r="AT166" s="168"/>
      <c r="AU166" s="168"/>
      <c r="AV166" s="168"/>
      <c r="AW166" s="168"/>
      <c r="AX166" s="168"/>
      <c r="AY166" s="168"/>
      <c r="AZ166" s="168"/>
      <c r="BA166" s="168"/>
    </row>
    <row r="167" spans="1:53" ht="12.75" x14ac:dyDescent="0.2">
      <c r="A167" s="167"/>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Q167" s="168"/>
      <c r="AR167" s="168"/>
      <c r="AS167" s="168"/>
      <c r="AT167" s="168"/>
      <c r="AU167" s="168"/>
      <c r="AV167" s="168"/>
      <c r="AW167" s="168"/>
      <c r="AX167" s="168"/>
      <c r="AY167" s="168"/>
      <c r="AZ167" s="168"/>
      <c r="BA167" s="168"/>
    </row>
    <row r="168" spans="1:53" ht="12.75" x14ac:dyDescent="0.2">
      <c r="A168" s="167"/>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Q168" s="168"/>
      <c r="AR168" s="168"/>
      <c r="AS168" s="168"/>
      <c r="AT168" s="168"/>
      <c r="AU168" s="168"/>
      <c r="AV168" s="168"/>
      <c r="AW168" s="168"/>
      <c r="AX168" s="168"/>
      <c r="AY168" s="168"/>
      <c r="AZ168" s="168"/>
      <c r="BA168" s="168"/>
    </row>
    <row r="169" spans="1:53" ht="12.75" x14ac:dyDescent="0.2">
      <c r="A169" s="167"/>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Q169" s="168"/>
      <c r="AR169" s="168"/>
      <c r="AS169" s="168"/>
      <c r="AT169" s="168"/>
      <c r="AU169" s="168"/>
      <c r="AV169" s="168"/>
      <c r="AW169" s="168"/>
      <c r="AX169" s="168"/>
      <c r="AY169" s="168"/>
      <c r="AZ169" s="168"/>
      <c r="BA169" s="168"/>
    </row>
    <row r="170" spans="1:53" ht="12.75" x14ac:dyDescent="0.2">
      <c r="A170" s="167"/>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Q170" s="168"/>
      <c r="AR170" s="168"/>
      <c r="AS170" s="168"/>
      <c r="AT170" s="168"/>
      <c r="AU170" s="168"/>
      <c r="AV170" s="168"/>
      <c r="AW170" s="168"/>
      <c r="AX170" s="168"/>
      <c r="AY170" s="168"/>
      <c r="AZ170" s="168"/>
      <c r="BA170" s="168"/>
    </row>
    <row r="171" spans="1:53" ht="12.75" x14ac:dyDescent="0.2">
      <c r="A171" s="167"/>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Q171" s="168"/>
      <c r="AR171" s="168"/>
      <c r="AS171" s="168"/>
      <c r="AT171" s="168"/>
      <c r="AU171" s="168"/>
      <c r="AV171" s="168"/>
      <c r="AW171" s="168"/>
      <c r="AX171" s="168"/>
      <c r="AY171" s="168"/>
      <c r="AZ171" s="168"/>
      <c r="BA171" s="168"/>
    </row>
    <row r="172" spans="1:53" ht="12.75" x14ac:dyDescent="0.2">
      <c r="A172" s="167"/>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Q172" s="168"/>
      <c r="AR172" s="168"/>
      <c r="AS172" s="168"/>
      <c r="AT172" s="168"/>
      <c r="AU172" s="168"/>
      <c r="AV172" s="168"/>
      <c r="AW172" s="168"/>
      <c r="AX172" s="168"/>
      <c r="AY172" s="168"/>
      <c r="AZ172" s="168"/>
      <c r="BA172" s="168"/>
    </row>
    <row r="173" spans="1:53" ht="12.75" x14ac:dyDescent="0.2">
      <c r="A173" s="167"/>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Q173" s="168"/>
      <c r="AR173" s="168"/>
      <c r="AS173" s="168"/>
      <c r="AT173" s="168"/>
      <c r="AU173" s="168"/>
      <c r="AV173" s="168"/>
      <c r="AW173" s="168"/>
      <c r="AX173" s="168"/>
      <c r="AY173" s="168"/>
      <c r="AZ173" s="168"/>
      <c r="BA173" s="168"/>
    </row>
    <row r="174" spans="1:53" ht="12.75" x14ac:dyDescent="0.2">
      <c r="A174" s="167"/>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Q174" s="168"/>
      <c r="AR174" s="168"/>
      <c r="AS174" s="168"/>
      <c r="AT174" s="168"/>
      <c r="AU174" s="168"/>
      <c r="AV174" s="168"/>
      <c r="AW174" s="168"/>
      <c r="AX174" s="168"/>
      <c r="AY174" s="168"/>
      <c r="AZ174" s="168"/>
      <c r="BA174" s="168"/>
    </row>
    <row r="175" spans="1:53" ht="12.75" x14ac:dyDescent="0.2">
      <c r="A175" s="167"/>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Q175" s="168"/>
      <c r="AR175" s="168"/>
      <c r="AS175" s="168"/>
      <c r="AT175" s="168"/>
      <c r="AU175" s="168"/>
      <c r="AV175" s="168"/>
      <c r="AW175" s="168"/>
      <c r="AX175" s="168"/>
      <c r="AY175" s="168"/>
      <c r="AZ175" s="168"/>
      <c r="BA175" s="168"/>
    </row>
    <row r="176" spans="1:53" ht="12.75" x14ac:dyDescent="0.2">
      <c r="A176" s="167"/>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Q176" s="168"/>
      <c r="AR176" s="168"/>
      <c r="AS176" s="168"/>
      <c r="AT176" s="168"/>
      <c r="AU176" s="168"/>
      <c r="AV176" s="168"/>
      <c r="AW176" s="168"/>
      <c r="AX176" s="168"/>
      <c r="AY176" s="168"/>
      <c r="AZ176" s="168"/>
      <c r="BA176" s="168"/>
    </row>
    <row r="177" spans="1:53" ht="12.75" x14ac:dyDescent="0.2">
      <c r="A177" s="167"/>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Q177" s="168"/>
      <c r="AR177" s="168"/>
      <c r="AS177" s="168"/>
      <c r="AT177" s="168"/>
      <c r="AU177" s="168"/>
      <c r="AV177" s="168"/>
      <c r="AW177" s="168"/>
      <c r="AX177" s="168"/>
      <c r="AY177" s="168"/>
      <c r="AZ177" s="168"/>
      <c r="BA177" s="168"/>
    </row>
    <row r="178" spans="1:53" ht="12.75" x14ac:dyDescent="0.2">
      <c r="A178" s="167"/>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Q178" s="168"/>
      <c r="AR178" s="168"/>
      <c r="AS178" s="168"/>
      <c r="AT178" s="168"/>
      <c r="AU178" s="168"/>
      <c r="AV178" s="168"/>
      <c r="AW178" s="168"/>
      <c r="AX178" s="168"/>
      <c r="AY178" s="168"/>
      <c r="AZ178" s="168"/>
      <c r="BA178" s="168"/>
    </row>
    <row r="179" spans="1:53" ht="12.75" x14ac:dyDescent="0.2">
      <c r="A179" s="167"/>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Q179" s="168"/>
      <c r="AR179" s="168"/>
      <c r="AS179" s="168"/>
      <c r="AT179" s="168"/>
      <c r="AU179" s="168"/>
      <c r="AV179" s="168"/>
      <c r="AW179" s="168"/>
      <c r="AX179" s="168"/>
      <c r="AY179" s="168"/>
      <c r="AZ179" s="168"/>
      <c r="BA179" s="168"/>
    </row>
    <row r="180" spans="1:53" ht="12.75" x14ac:dyDescent="0.2">
      <c r="A180" s="167"/>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Q180" s="168"/>
      <c r="AR180" s="168"/>
      <c r="AS180" s="168"/>
      <c r="AT180" s="168"/>
      <c r="AU180" s="168"/>
      <c r="AV180" s="168"/>
      <c r="AW180" s="168"/>
      <c r="AX180" s="168"/>
      <c r="AY180" s="168"/>
      <c r="AZ180" s="168"/>
      <c r="BA180" s="168"/>
    </row>
    <row r="181" spans="1:53" ht="12.75" x14ac:dyDescent="0.2">
      <c r="A181" s="167"/>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Q181" s="168"/>
      <c r="AR181" s="168"/>
      <c r="AS181" s="168"/>
      <c r="AT181" s="168"/>
      <c r="AU181" s="168"/>
      <c r="AV181" s="168"/>
      <c r="AW181" s="168"/>
      <c r="AX181" s="168"/>
      <c r="AY181" s="168"/>
      <c r="AZ181" s="168"/>
      <c r="BA181" s="168"/>
    </row>
    <row r="182" spans="1:53" ht="12.75" x14ac:dyDescent="0.2">
      <c r="A182" s="167"/>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Q182" s="168"/>
      <c r="AR182" s="168"/>
      <c r="AS182" s="168"/>
      <c r="AT182" s="168"/>
      <c r="AU182" s="168"/>
      <c r="AV182" s="168"/>
      <c r="AW182" s="168"/>
      <c r="AX182" s="168"/>
      <c r="AY182" s="168"/>
      <c r="AZ182" s="168"/>
      <c r="BA182" s="168"/>
    </row>
    <row r="183" spans="1:53" ht="12.75" x14ac:dyDescent="0.2">
      <c r="A183" s="167"/>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Q183" s="168"/>
      <c r="AR183" s="168"/>
      <c r="AS183" s="168"/>
      <c r="AT183" s="168"/>
      <c r="AU183" s="168"/>
      <c r="AV183" s="168"/>
      <c r="AW183" s="168"/>
      <c r="AX183" s="168"/>
      <c r="AY183" s="168"/>
      <c r="AZ183" s="168"/>
      <c r="BA183" s="168"/>
    </row>
    <row r="184" spans="1:53" ht="12.75" x14ac:dyDescent="0.2">
      <c r="A184" s="167"/>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Q184" s="168"/>
      <c r="AR184" s="168"/>
      <c r="AS184" s="168"/>
      <c r="AT184" s="168"/>
      <c r="AU184" s="168"/>
      <c r="AV184" s="168"/>
      <c r="AW184" s="168"/>
      <c r="AX184" s="168"/>
      <c r="AY184" s="168"/>
      <c r="AZ184" s="168"/>
      <c r="BA184" s="168"/>
    </row>
    <row r="185" spans="1:53" ht="12.75" x14ac:dyDescent="0.2">
      <c r="A185" s="167"/>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Q185" s="168"/>
      <c r="AR185" s="168"/>
      <c r="AS185" s="168"/>
      <c r="AT185" s="168"/>
      <c r="AU185" s="168"/>
      <c r="AV185" s="168"/>
      <c r="AW185" s="168"/>
      <c r="AX185" s="168"/>
      <c r="AY185" s="168"/>
      <c r="AZ185" s="168"/>
      <c r="BA185" s="168"/>
    </row>
    <row r="186" spans="1:53" ht="12.75" x14ac:dyDescent="0.2">
      <c r="A186" s="167"/>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Q186" s="168"/>
      <c r="AR186" s="168"/>
      <c r="AS186" s="168"/>
      <c r="AT186" s="168"/>
      <c r="AU186" s="168"/>
      <c r="AV186" s="168"/>
      <c r="AW186" s="168"/>
      <c r="AX186" s="168"/>
      <c r="AY186" s="168"/>
      <c r="AZ186" s="168"/>
      <c r="BA186" s="168"/>
    </row>
    <row r="187" spans="1:53" ht="12.75" x14ac:dyDescent="0.2">
      <c r="A187" s="167"/>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Q187" s="168"/>
      <c r="AR187" s="168"/>
      <c r="AS187" s="168"/>
      <c r="AT187" s="168"/>
      <c r="AU187" s="168"/>
      <c r="AV187" s="168"/>
      <c r="AW187" s="168"/>
      <c r="AX187" s="168"/>
      <c r="AY187" s="168"/>
      <c r="AZ187" s="168"/>
      <c r="BA187" s="168"/>
    </row>
    <row r="188" spans="1:53" ht="12.75" x14ac:dyDescent="0.2">
      <c r="A188" s="167"/>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Q188" s="168"/>
      <c r="AR188" s="168"/>
      <c r="AS188" s="168"/>
      <c r="AT188" s="168"/>
      <c r="AU188" s="168"/>
      <c r="AV188" s="168"/>
      <c r="AW188" s="168"/>
      <c r="AX188" s="168"/>
      <c r="AY188" s="168"/>
      <c r="AZ188" s="168"/>
      <c r="BA188" s="168"/>
    </row>
    <row r="189" spans="1:53" ht="12.75" x14ac:dyDescent="0.2">
      <c r="A189" s="167"/>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Q189" s="168"/>
      <c r="AR189" s="168"/>
      <c r="AS189" s="168"/>
      <c r="AT189" s="168"/>
      <c r="AU189" s="168"/>
      <c r="AV189" s="168"/>
      <c r="AW189" s="168"/>
      <c r="AX189" s="168"/>
      <c r="AY189" s="168"/>
      <c r="AZ189" s="168"/>
      <c r="BA189" s="168"/>
    </row>
    <row r="190" spans="1:53" ht="12.75" x14ac:dyDescent="0.2">
      <c r="A190" s="167"/>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Q190" s="168"/>
      <c r="AR190" s="168"/>
      <c r="AS190" s="168"/>
      <c r="AT190" s="168"/>
      <c r="AU190" s="168"/>
      <c r="AV190" s="168"/>
      <c r="AW190" s="168"/>
      <c r="AX190" s="168"/>
      <c r="AY190" s="168"/>
      <c r="AZ190" s="168"/>
      <c r="BA190" s="168"/>
    </row>
    <row r="191" spans="1:53" ht="12.75" x14ac:dyDescent="0.2">
      <c r="A191" s="167"/>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Q191" s="168"/>
      <c r="AR191" s="168"/>
      <c r="AS191" s="168"/>
      <c r="AT191" s="168"/>
      <c r="AU191" s="168"/>
      <c r="AV191" s="168"/>
      <c r="AW191" s="168"/>
      <c r="AX191" s="168"/>
      <c r="AY191" s="168"/>
      <c r="AZ191" s="168"/>
      <c r="BA191" s="168"/>
    </row>
    <row r="192" spans="1:53" ht="12.75" x14ac:dyDescent="0.2">
      <c r="A192" s="167"/>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Q192" s="168"/>
      <c r="AR192" s="168"/>
      <c r="AS192" s="168"/>
      <c r="AT192" s="168"/>
      <c r="AU192" s="168"/>
      <c r="AV192" s="168"/>
      <c r="AW192" s="168"/>
      <c r="AX192" s="168"/>
      <c r="AY192" s="168"/>
      <c r="AZ192" s="168"/>
      <c r="BA192" s="168"/>
    </row>
    <row r="193" spans="1:53" ht="12.75" x14ac:dyDescent="0.2">
      <c r="A193" s="167"/>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Q193" s="168"/>
      <c r="AR193" s="168"/>
      <c r="AS193" s="168"/>
      <c r="AT193" s="168"/>
      <c r="AU193" s="168"/>
      <c r="AV193" s="168"/>
      <c r="AW193" s="168"/>
      <c r="AX193" s="168"/>
      <c r="AY193" s="168"/>
      <c r="AZ193" s="168"/>
      <c r="BA193" s="168"/>
    </row>
    <row r="194" spans="1:53" ht="12.75" x14ac:dyDescent="0.2">
      <c r="A194" s="167"/>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Q194" s="168"/>
      <c r="AR194" s="168"/>
      <c r="AS194" s="168"/>
      <c r="AT194" s="168"/>
      <c r="AU194" s="168"/>
      <c r="AV194" s="168"/>
      <c r="AW194" s="168"/>
      <c r="AX194" s="168"/>
      <c r="AY194" s="168"/>
      <c r="AZ194" s="168"/>
      <c r="BA194" s="168"/>
    </row>
    <row r="195" spans="1:53" ht="12.75" x14ac:dyDescent="0.2">
      <c r="A195" s="167"/>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Q195" s="168"/>
      <c r="AR195" s="168"/>
      <c r="AS195" s="168"/>
      <c r="AT195" s="168"/>
      <c r="AU195" s="168"/>
      <c r="AV195" s="168"/>
      <c r="AW195" s="168"/>
      <c r="AX195" s="168"/>
      <c r="AY195" s="168"/>
      <c r="AZ195" s="168"/>
      <c r="BA195" s="168"/>
    </row>
    <row r="196" spans="1:53" ht="12.75" x14ac:dyDescent="0.2">
      <c r="A196" s="167"/>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Q196" s="168"/>
      <c r="AR196" s="168"/>
      <c r="AS196" s="168"/>
      <c r="AT196" s="168"/>
      <c r="AU196" s="168"/>
      <c r="AV196" s="168"/>
      <c r="AW196" s="168"/>
      <c r="AX196" s="168"/>
      <c r="AY196" s="168"/>
      <c r="AZ196" s="168"/>
      <c r="BA196" s="168"/>
    </row>
    <row r="197" spans="1:53" ht="12.75" x14ac:dyDescent="0.2">
      <c r="A197" s="167"/>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Q197" s="168"/>
      <c r="AR197" s="168"/>
      <c r="AS197" s="168"/>
      <c r="AT197" s="168"/>
      <c r="AU197" s="168"/>
      <c r="AV197" s="168"/>
      <c r="AW197" s="168"/>
      <c r="AX197" s="168"/>
      <c r="AY197" s="168"/>
      <c r="AZ197" s="168"/>
      <c r="BA197" s="168"/>
    </row>
    <row r="198" spans="1:53" ht="12.75" x14ac:dyDescent="0.2">
      <c r="A198" s="167"/>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Q198" s="168"/>
      <c r="AR198" s="168"/>
      <c r="AS198" s="168"/>
      <c r="AT198" s="168"/>
      <c r="AU198" s="168"/>
      <c r="AV198" s="168"/>
      <c r="AW198" s="168"/>
      <c r="AX198" s="168"/>
      <c r="AY198" s="168"/>
      <c r="AZ198" s="168"/>
      <c r="BA198" s="168"/>
    </row>
    <row r="199" spans="1:53" ht="12.75" x14ac:dyDescent="0.2">
      <c r="A199" s="167"/>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Q199" s="168"/>
      <c r="AR199" s="168"/>
      <c r="AS199" s="168"/>
      <c r="AT199" s="168"/>
      <c r="AU199" s="168"/>
      <c r="AV199" s="168"/>
      <c r="AW199" s="168"/>
      <c r="AX199" s="168"/>
      <c r="AY199" s="168"/>
      <c r="AZ199" s="168"/>
      <c r="BA199" s="168"/>
    </row>
    <row r="200" spans="1:53" ht="12.75" x14ac:dyDescent="0.2">
      <c r="A200" s="167"/>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Q200" s="168"/>
      <c r="AR200" s="168"/>
      <c r="AS200" s="168"/>
      <c r="AT200" s="168"/>
      <c r="AU200" s="168"/>
      <c r="AV200" s="168"/>
      <c r="AW200" s="168"/>
      <c r="AX200" s="168"/>
      <c r="AY200" s="168"/>
      <c r="AZ200" s="168"/>
      <c r="BA200" s="168"/>
    </row>
    <row r="201" spans="1:53" ht="12.75" x14ac:dyDescent="0.2">
      <c r="A201" s="167"/>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Q201" s="168"/>
      <c r="AR201" s="168"/>
      <c r="AS201" s="168"/>
      <c r="AT201" s="168"/>
      <c r="AU201" s="168"/>
      <c r="AV201" s="168"/>
      <c r="AW201" s="168"/>
      <c r="AX201" s="168"/>
      <c r="AY201" s="168"/>
      <c r="AZ201" s="168"/>
      <c r="BA201" s="168"/>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0:C110"/>
    <mergeCell ref="D110:E110"/>
    <mergeCell ref="D29:F29"/>
    <mergeCell ref="G29:H29"/>
    <mergeCell ref="D30:F30"/>
    <mergeCell ref="G30:H30"/>
    <mergeCell ref="D31:F31"/>
    <mergeCell ref="G31:H31"/>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70" workbookViewId="0">
      <selection activeCell="I35" sqref="I35"/>
    </sheetView>
  </sheetViews>
  <sheetFormatPr defaultRowHeight="15.75" x14ac:dyDescent="0.25"/>
  <cols>
    <col min="1" max="1" width="9.140625" style="203"/>
    <col min="2" max="2" width="37.7109375" style="203" customWidth="1"/>
    <col min="3" max="4" width="15.85546875" style="203" customWidth="1"/>
    <col min="5" max="6" width="15.85546875" style="203" hidden="1" customWidth="1"/>
    <col min="7" max="8" width="15.85546875" style="203" customWidth="1"/>
    <col min="9" max="10" width="18.28515625" style="203" customWidth="1"/>
    <col min="11" max="11" width="64.85546875" style="203" customWidth="1"/>
    <col min="12" max="12" width="32.28515625" style="203" customWidth="1"/>
    <col min="13" max="252" width="9.140625" style="203"/>
    <col min="253" max="253" width="37.7109375" style="203" customWidth="1"/>
    <col min="254" max="254" width="9.140625" style="203"/>
    <col min="255" max="255" width="12.85546875" style="203" customWidth="1"/>
    <col min="256" max="257" width="0" style="203" hidden="1" customWidth="1"/>
    <col min="258" max="258" width="18.28515625" style="203" customWidth="1"/>
    <col min="259" max="259" width="64.85546875" style="203" customWidth="1"/>
    <col min="260" max="263" width="9.140625" style="203"/>
    <col min="264" max="264" width="14.85546875" style="203" customWidth="1"/>
    <col min="265" max="508" width="9.140625" style="203"/>
    <col min="509" max="509" width="37.7109375" style="203" customWidth="1"/>
    <col min="510" max="510" width="9.140625" style="203"/>
    <col min="511" max="511" width="12.85546875" style="203" customWidth="1"/>
    <col min="512" max="513" width="0" style="203" hidden="1" customWidth="1"/>
    <col min="514" max="514" width="18.28515625" style="203" customWidth="1"/>
    <col min="515" max="515" width="64.85546875" style="203" customWidth="1"/>
    <col min="516" max="519" width="9.140625" style="203"/>
    <col min="520" max="520" width="14.85546875" style="203" customWidth="1"/>
    <col min="521" max="764" width="9.140625" style="203"/>
    <col min="765" max="765" width="37.7109375" style="203" customWidth="1"/>
    <col min="766" max="766" width="9.140625" style="203"/>
    <col min="767" max="767" width="12.85546875" style="203" customWidth="1"/>
    <col min="768" max="769" width="0" style="203" hidden="1" customWidth="1"/>
    <col min="770" max="770" width="18.28515625" style="203" customWidth="1"/>
    <col min="771" max="771" width="64.85546875" style="203" customWidth="1"/>
    <col min="772" max="775" width="9.140625" style="203"/>
    <col min="776" max="776" width="14.85546875" style="203" customWidth="1"/>
    <col min="777" max="1020" width="9.140625" style="203"/>
    <col min="1021" max="1021" width="37.7109375" style="203" customWidth="1"/>
    <col min="1022" max="1022" width="9.140625" style="203"/>
    <col min="1023" max="1023" width="12.85546875" style="203" customWidth="1"/>
    <col min="1024" max="1025" width="0" style="203" hidden="1" customWidth="1"/>
    <col min="1026" max="1026" width="18.28515625" style="203" customWidth="1"/>
    <col min="1027" max="1027" width="64.85546875" style="203" customWidth="1"/>
    <col min="1028" max="1031" width="9.140625" style="203"/>
    <col min="1032" max="1032" width="14.85546875" style="203" customWidth="1"/>
    <col min="1033" max="1276" width="9.140625" style="203"/>
    <col min="1277" max="1277" width="37.7109375" style="203" customWidth="1"/>
    <col min="1278" max="1278" width="9.140625" style="203"/>
    <col min="1279" max="1279" width="12.85546875" style="203" customWidth="1"/>
    <col min="1280" max="1281" width="0" style="203" hidden="1" customWidth="1"/>
    <col min="1282" max="1282" width="18.28515625" style="203" customWidth="1"/>
    <col min="1283" max="1283" width="64.85546875" style="203" customWidth="1"/>
    <col min="1284" max="1287" width="9.140625" style="203"/>
    <col min="1288" max="1288" width="14.85546875" style="203" customWidth="1"/>
    <col min="1289" max="1532" width="9.140625" style="203"/>
    <col min="1533" max="1533" width="37.7109375" style="203" customWidth="1"/>
    <col min="1534" max="1534" width="9.140625" style="203"/>
    <col min="1535" max="1535" width="12.85546875" style="203" customWidth="1"/>
    <col min="1536" max="1537" width="0" style="203" hidden="1" customWidth="1"/>
    <col min="1538" max="1538" width="18.28515625" style="203" customWidth="1"/>
    <col min="1539" max="1539" width="64.85546875" style="203" customWidth="1"/>
    <col min="1540" max="1543" width="9.140625" style="203"/>
    <col min="1544" max="1544" width="14.85546875" style="203" customWidth="1"/>
    <col min="1545" max="1788" width="9.140625" style="203"/>
    <col min="1789" max="1789" width="37.7109375" style="203" customWidth="1"/>
    <col min="1790" max="1790" width="9.140625" style="203"/>
    <col min="1791" max="1791" width="12.85546875" style="203" customWidth="1"/>
    <col min="1792" max="1793" width="0" style="203" hidden="1" customWidth="1"/>
    <col min="1794" max="1794" width="18.28515625" style="203" customWidth="1"/>
    <col min="1795" max="1795" width="64.85546875" style="203" customWidth="1"/>
    <col min="1796" max="1799" width="9.140625" style="203"/>
    <col min="1800" max="1800" width="14.85546875" style="203" customWidth="1"/>
    <col min="1801" max="2044" width="9.140625" style="203"/>
    <col min="2045" max="2045" width="37.7109375" style="203" customWidth="1"/>
    <col min="2046" max="2046" width="9.140625" style="203"/>
    <col min="2047" max="2047" width="12.85546875" style="203" customWidth="1"/>
    <col min="2048" max="2049" width="0" style="203" hidden="1" customWidth="1"/>
    <col min="2050" max="2050" width="18.28515625" style="203" customWidth="1"/>
    <col min="2051" max="2051" width="64.85546875" style="203" customWidth="1"/>
    <col min="2052" max="2055" width="9.140625" style="203"/>
    <col min="2056" max="2056" width="14.85546875" style="203" customWidth="1"/>
    <col min="2057" max="2300" width="9.140625" style="203"/>
    <col min="2301" max="2301" width="37.7109375" style="203" customWidth="1"/>
    <col min="2302" max="2302" width="9.140625" style="203"/>
    <col min="2303" max="2303" width="12.85546875" style="203" customWidth="1"/>
    <col min="2304" max="2305" width="0" style="203" hidden="1" customWidth="1"/>
    <col min="2306" max="2306" width="18.28515625" style="203" customWidth="1"/>
    <col min="2307" max="2307" width="64.85546875" style="203" customWidth="1"/>
    <col min="2308" max="2311" width="9.140625" style="203"/>
    <col min="2312" max="2312" width="14.85546875" style="203" customWidth="1"/>
    <col min="2313" max="2556" width="9.140625" style="203"/>
    <col min="2557" max="2557" width="37.7109375" style="203" customWidth="1"/>
    <col min="2558" max="2558" width="9.140625" style="203"/>
    <col min="2559" max="2559" width="12.85546875" style="203" customWidth="1"/>
    <col min="2560" max="2561" width="0" style="203" hidden="1" customWidth="1"/>
    <col min="2562" max="2562" width="18.28515625" style="203" customWidth="1"/>
    <col min="2563" max="2563" width="64.85546875" style="203" customWidth="1"/>
    <col min="2564" max="2567" width="9.140625" style="203"/>
    <col min="2568" max="2568" width="14.85546875" style="203" customWidth="1"/>
    <col min="2569" max="2812" width="9.140625" style="203"/>
    <col min="2813" max="2813" width="37.7109375" style="203" customWidth="1"/>
    <col min="2814" max="2814" width="9.140625" style="203"/>
    <col min="2815" max="2815" width="12.85546875" style="203" customWidth="1"/>
    <col min="2816" max="2817" width="0" style="203" hidden="1" customWidth="1"/>
    <col min="2818" max="2818" width="18.28515625" style="203" customWidth="1"/>
    <col min="2819" max="2819" width="64.85546875" style="203" customWidth="1"/>
    <col min="2820" max="2823" width="9.140625" style="203"/>
    <col min="2824" max="2824" width="14.85546875" style="203" customWidth="1"/>
    <col min="2825" max="3068" width="9.140625" style="203"/>
    <col min="3069" max="3069" width="37.7109375" style="203" customWidth="1"/>
    <col min="3070" max="3070" width="9.140625" style="203"/>
    <col min="3071" max="3071" width="12.85546875" style="203" customWidth="1"/>
    <col min="3072" max="3073" width="0" style="203" hidden="1" customWidth="1"/>
    <col min="3074" max="3074" width="18.28515625" style="203" customWidth="1"/>
    <col min="3075" max="3075" width="64.85546875" style="203" customWidth="1"/>
    <col min="3076" max="3079" width="9.140625" style="203"/>
    <col min="3080" max="3080" width="14.85546875" style="203" customWidth="1"/>
    <col min="3081" max="3324" width="9.140625" style="203"/>
    <col min="3325" max="3325" width="37.7109375" style="203" customWidth="1"/>
    <col min="3326" max="3326" width="9.140625" style="203"/>
    <col min="3327" max="3327" width="12.85546875" style="203" customWidth="1"/>
    <col min="3328" max="3329" width="0" style="203" hidden="1" customWidth="1"/>
    <col min="3330" max="3330" width="18.28515625" style="203" customWidth="1"/>
    <col min="3331" max="3331" width="64.85546875" style="203" customWidth="1"/>
    <col min="3332" max="3335" width="9.140625" style="203"/>
    <col min="3336" max="3336" width="14.85546875" style="203" customWidth="1"/>
    <col min="3337" max="3580" width="9.140625" style="203"/>
    <col min="3581" max="3581" width="37.7109375" style="203" customWidth="1"/>
    <col min="3582" max="3582" width="9.140625" style="203"/>
    <col min="3583" max="3583" width="12.85546875" style="203" customWidth="1"/>
    <col min="3584" max="3585" width="0" style="203" hidden="1" customWidth="1"/>
    <col min="3586" max="3586" width="18.28515625" style="203" customWidth="1"/>
    <col min="3587" max="3587" width="64.85546875" style="203" customWidth="1"/>
    <col min="3588" max="3591" width="9.140625" style="203"/>
    <col min="3592" max="3592" width="14.85546875" style="203" customWidth="1"/>
    <col min="3593" max="3836" width="9.140625" style="203"/>
    <col min="3837" max="3837" width="37.7109375" style="203" customWidth="1"/>
    <col min="3838" max="3838" width="9.140625" style="203"/>
    <col min="3839" max="3839" width="12.85546875" style="203" customWidth="1"/>
    <col min="3840" max="3841" width="0" style="203" hidden="1" customWidth="1"/>
    <col min="3842" max="3842" width="18.28515625" style="203" customWidth="1"/>
    <col min="3843" max="3843" width="64.85546875" style="203" customWidth="1"/>
    <col min="3844" max="3847" width="9.140625" style="203"/>
    <col min="3848" max="3848" width="14.85546875" style="203" customWidth="1"/>
    <col min="3849" max="4092" width="9.140625" style="203"/>
    <col min="4093" max="4093" width="37.7109375" style="203" customWidth="1"/>
    <col min="4094" max="4094" width="9.140625" style="203"/>
    <col min="4095" max="4095" width="12.85546875" style="203" customWidth="1"/>
    <col min="4096" max="4097" width="0" style="203" hidden="1" customWidth="1"/>
    <col min="4098" max="4098" width="18.28515625" style="203" customWidth="1"/>
    <col min="4099" max="4099" width="64.85546875" style="203" customWidth="1"/>
    <col min="4100" max="4103" width="9.140625" style="203"/>
    <col min="4104" max="4104" width="14.85546875" style="203" customWidth="1"/>
    <col min="4105" max="4348" width="9.140625" style="203"/>
    <col min="4349" max="4349" width="37.7109375" style="203" customWidth="1"/>
    <col min="4350" max="4350" width="9.140625" style="203"/>
    <col min="4351" max="4351" width="12.85546875" style="203" customWidth="1"/>
    <col min="4352" max="4353" width="0" style="203" hidden="1" customWidth="1"/>
    <col min="4354" max="4354" width="18.28515625" style="203" customWidth="1"/>
    <col min="4355" max="4355" width="64.85546875" style="203" customWidth="1"/>
    <col min="4356" max="4359" width="9.140625" style="203"/>
    <col min="4360" max="4360" width="14.85546875" style="203" customWidth="1"/>
    <col min="4361" max="4604" width="9.140625" style="203"/>
    <col min="4605" max="4605" width="37.7109375" style="203" customWidth="1"/>
    <col min="4606" max="4606" width="9.140625" style="203"/>
    <col min="4607" max="4607" width="12.85546875" style="203" customWidth="1"/>
    <col min="4608" max="4609" width="0" style="203" hidden="1" customWidth="1"/>
    <col min="4610" max="4610" width="18.28515625" style="203" customWidth="1"/>
    <col min="4611" max="4611" width="64.85546875" style="203" customWidth="1"/>
    <col min="4612" max="4615" width="9.140625" style="203"/>
    <col min="4616" max="4616" width="14.85546875" style="203" customWidth="1"/>
    <col min="4617" max="4860" width="9.140625" style="203"/>
    <col min="4861" max="4861" width="37.7109375" style="203" customWidth="1"/>
    <col min="4862" max="4862" width="9.140625" style="203"/>
    <col min="4863" max="4863" width="12.85546875" style="203" customWidth="1"/>
    <col min="4864" max="4865" width="0" style="203" hidden="1" customWidth="1"/>
    <col min="4866" max="4866" width="18.28515625" style="203" customWidth="1"/>
    <col min="4867" max="4867" width="64.85546875" style="203" customWidth="1"/>
    <col min="4868" max="4871" width="9.140625" style="203"/>
    <col min="4872" max="4872" width="14.85546875" style="203" customWidth="1"/>
    <col min="4873" max="5116" width="9.140625" style="203"/>
    <col min="5117" max="5117" width="37.7109375" style="203" customWidth="1"/>
    <col min="5118" max="5118" width="9.140625" style="203"/>
    <col min="5119" max="5119" width="12.85546875" style="203" customWidth="1"/>
    <col min="5120" max="5121" width="0" style="203" hidden="1" customWidth="1"/>
    <col min="5122" max="5122" width="18.28515625" style="203" customWidth="1"/>
    <col min="5123" max="5123" width="64.85546875" style="203" customWidth="1"/>
    <col min="5124" max="5127" width="9.140625" style="203"/>
    <col min="5128" max="5128" width="14.85546875" style="203" customWidth="1"/>
    <col min="5129" max="5372" width="9.140625" style="203"/>
    <col min="5373" max="5373" width="37.7109375" style="203" customWidth="1"/>
    <col min="5374" max="5374" width="9.140625" style="203"/>
    <col min="5375" max="5375" width="12.85546875" style="203" customWidth="1"/>
    <col min="5376" max="5377" width="0" style="203" hidden="1" customWidth="1"/>
    <col min="5378" max="5378" width="18.28515625" style="203" customWidth="1"/>
    <col min="5379" max="5379" width="64.85546875" style="203" customWidth="1"/>
    <col min="5380" max="5383" width="9.140625" style="203"/>
    <col min="5384" max="5384" width="14.85546875" style="203" customWidth="1"/>
    <col min="5385" max="5628" width="9.140625" style="203"/>
    <col min="5629" max="5629" width="37.7109375" style="203" customWidth="1"/>
    <col min="5630" max="5630" width="9.140625" style="203"/>
    <col min="5631" max="5631" width="12.85546875" style="203" customWidth="1"/>
    <col min="5632" max="5633" width="0" style="203" hidden="1" customWidth="1"/>
    <col min="5634" max="5634" width="18.28515625" style="203" customWidth="1"/>
    <col min="5635" max="5635" width="64.85546875" style="203" customWidth="1"/>
    <col min="5636" max="5639" width="9.140625" style="203"/>
    <col min="5640" max="5640" width="14.85546875" style="203" customWidth="1"/>
    <col min="5641" max="5884" width="9.140625" style="203"/>
    <col min="5885" max="5885" width="37.7109375" style="203" customWidth="1"/>
    <col min="5886" max="5886" width="9.140625" style="203"/>
    <col min="5887" max="5887" width="12.85546875" style="203" customWidth="1"/>
    <col min="5888" max="5889" width="0" style="203" hidden="1" customWidth="1"/>
    <col min="5890" max="5890" width="18.28515625" style="203" customWidth="1"/>
    <col min="5891" max="5891" width="64.85546875" style="203" customWidth="1"/>
    <col min="5892" max="5895" width="9.140625" style="203"/>
    <col min="5896" max="5896" width="14.85546875" style="203" customWidth="1"/>
    <col min="5897" max="6140" width="9.140625" style="203"/>
    <col min="6141" max="6141" width="37.7109375" style="203" customWidth="1"/>
    <col min="6142" max="6142" width="9.140625" style="203"/>
    <col min="6143" max="6143" width="12.85546875" style="203" customWidth="1"/>
    <col min="6144" max="6145" width="0" style="203" hidden="1" customWidth="1"/>
    <col min="6146" max="6146" width="18.28515625" style="203" customWidth="1"/>
    <col min="6147" max="6147" width="64.85546875" style="203" customWidth="1"/>
    <col min="6148" max="6151" width="9.140625" style="203"/>
    <col min="6152" max="6152" width="14.85546875" style="203" customWidth="1"/>
    <col min="6153" max="6396" width="9.140625" style="203"/>
    <col min="6397" max="6397" width="37.7109375" style="203" customWidth="1"/>
    <col min="6398" max="6398" width="9.140625" style="203"/>
    <col min="6399" max="6399" width="12.85546875" style="203" customWidth="1"/>
    <col min="6400" max="6401" width="0" style="203" hidden="1" customWidth="1"/>
    <col min="6402" max="6402" width="18.28515625" style="203" customWidth="1"/>
    <col min="6403" max="6403" width="64.85546875" style="203" customWidth="1"/>
    <col min="6404" max="6407" width="9.140625" style="203"/>
    <col min="6408" max="6408" width="14.85546875" style="203" customWidth="1"/>
    <col min="6409" max="6652" width="9.140625" style="203"/>
    <col min="6653" max="6653" width="37.7109375" style="203" customWidth="1"/>
    <col min="6654" max="6654" width="9.140625" style="203"/>
    <col min="6655" max="6655" width="12.85546875" style="203" customWidth="1"/>
    <col min="6656" max="6657" width="0" style="203" hidden="1" customWidth="1"/>
    <col min="6658" max="6658" width="18.28515625" style="203" customWidth="1"/>
    <col min="6659" max="6659" width="64.85546875" style="203" customWidth="1"/>
    <col min="6660" max="6663" width="9.140625" style="203"/>
    <col min="6664" max="6664" width="14.85546875" style="203" customWidth="1"/>
    <col min="6665" max="6908" width="9.140625" style="203"/>
    <col min="6909" max="6909" width="37.7109375" style="203" customWidth="1"/>
    <col min="6910" max="6910" width="9.140625" style="203"/>
    <col min="6911" max="6911" width="12.85546875" style="203" customWidth="1"/>
    <col min="6912" max="6913" width="0" style="203" hidden="1" customWidth="1"/>
    <col min="6914" max="6914" width="18.28515625" style="203" customWidth="1"/>
    <col min="6915" max="6915" width="64.85546875" style="203" customWidth="1"/>
    <col min="6916" max="6919" width="9.140625" style="203"/>
    <col min="6920" max="6920" width="14.85546875" style="203" customWidth="1"/>
    <col min="6921" max="7164" width="9.140625" style="203"/>
    <col min="7165" max="7165" width="37.7109375" style="203" customWidth="1"/>
    <col min="7166" max="7166" width="9.140625" style="203"/>
    <col min="7167" max="7167" width="12.85546875" style="203" customWidth="1"/>
    <col min="7168" max="7169" width="0" style="203" hidden="1" customWidth="1"/>
    <col min="7170" max="7170" width="18.28515625" style="203" customWidth="1"/>
    <col min="7171" max="7171" width="64.85546875" style="203" customWidth="1"/>
    <col min="7172" max="7175" width="9.140625" style="203"/>
    <col min="7176" max="7176" width="14.85546875" style="203" customWidth="1"/>
    <col min="7177" max="7420" width="9.140625" style="203"/>
    <col min="7421" max="7421" width="37.7109375" style="203" customWidth="1"/>
    <col min="7422" max="7422" width="9.140625" style="203"/>
    <col min="7423" max="7423" width="12.85546875" style="203" customWidth="1"/>
    <col min="7424" max="7425" width="0" style="203" hidden="1" customWidth="1"/>
    <col min="7426" max="7426" width="18.28515625" style="203" customWidth="1"/>
    <col min="7427" max="7427" width="64.85546875" style="203" customWidth="1"/>
    <col min="7428" max="7431" width="9.140625" style="203"/>
    <col min="7432" max="7432" width="14.85546875" style="203" customWidth="1"/>
    <col min="7433" max="7676" width="9.140625" style="203"/>
    <col min="7677" max="7677" width="37.7109375" style="203" customWidth="1"/>
    <col min="7678" max="7678" width="9.140625" style="203"/>
    <col min="7679" max="7679" width="12.85546875" style="203" customWidth="1"/>
    <col min="7680" max="7681" width="0" style="203" hidden="1" customWidth="1"/>
    <col min="7682" max="7682" width="18.28515625" style="203" customWidth="1"/>
    <col min="7683" max="7683" width="64.85546875" style="203" customWidth="1"/>
    <col min="7684" max="7687" width="9.140625" style="203"/>
    <col min="7688" max="7688" width="14.85546875" style="203" customWidth="1"/>
    <col min="7689" max="7932" width="9.140625" style="203"/>
    <col min="7933" max="7933" width="37.7109375" style="203" customWidth="1"/>
    <col min="7934" max="7934" width="9.140625" style="203"/>
    <col min="7935" max="7935" width="12.85546875" style="203" customWidth="1"/>
    <col min="7936" max="7937" width="0" style="203" hidden="1" customWidth="1"/>
    <col min="7938" max="7938" width="18.28515625" style="203" customWidth="1"/>
    <col min="7939" max="7939" width="64.85546875" style="203" customWidth="1"/>
    <col min="7940" max="7943" width="9.140625" style="203"/>
    <col min="7944" max="7944" width="14.85546875" style="203" customWidth="1"/>
    <col min="7945" max="8188" width="9.140625" style="203"/>
    <col min="8189" max="8189" width="37.7109375" style="203" customWidth="1"/>
    <col min="8190" max="8190" width="9.140625" style="203"/>
    <col min="8191" max="8191" width="12.85546875" style="203" customWidth="1"/>
    <col min="8192" max="8193" width="0" style="203" hidden="1" customWidth="1"/>
    <col min="8194" max="8194" width="18.28515625" style="203" customWidth="1"/>
    <col min="8195" max="8195" width="64.85546875" style="203" customWidth="1"/>
    <col min="8196" max="8199" width="9.140625" style="203"/>
    <col min="8200" max="8200" width="14.85546875" style="203" customWidth="1"/>
    <col min="8201" max="8444" width="9.140625" style="203"/>
    <col min="8445" max="8445" width="37.7109375" style="203" customWidth="1"/>
    <col min="8446" max="8446" width="9.140625" style="203"/>
    <col min="8447" max="8447" width="12.85546875" style="203" customWidth="1"/>
    <col min="8448" max="8449" width="0" style="203" hidden="1" customWidth="1"/>
    <col min="8450" max="8450" width="18.28515625" style="203" customWidth="1"/>
    <col min="8451" max="8451" width="64.85546875" style="203" customWidth="1"/>
    <col min="8452" max="8455" width="9.140625" style="203"/>
    <col min="8456" max="8456" width="14.85546875" style="203" customWidth="1"/>
    <col min="8457" max="8700" width="9.140625" style="203"/>
    <col min="8701" max="8701" width="37.7109375" style="203" customWidth="1"/>
    <col min="8702" max="8702" width="9.140625" style="203"/>
    <col min="8703" max="8703" width="12.85546875" style="203" customWidth="1"/>
    <col min="8704" max="8705" width="0" style="203" hidden="1" customWidth="1"/>
    <col min="8706" max="8706" width="18.28515625" style="203" customWidth="1"/>
    <col min="8707" max="8707" width="64.85546875" style="203" customWidth="1"/>
    <col min="8708" max="8711" width="9.140625" style="203"/>
    <col min="8712" max="8712" width="14.85546875" style="203" customWidth="1"/>
    <col min="8713" max="8956" width="9.140625" style="203"/>
    <col min="8957" max="8957" width="37.7109375" style="203" customWidth="1"/>
    <col min="8958" max="8958" width="9.140625" style="203"/>
    <col min="8959" max="8959" width="12.85546875" style="203" customWidth="1"/>
    <col min="8960" max="8961" width="0" style="203" hidden="1" customWidth="1"/>
    <col min="8962" max="8962" width="18.28515625" style="203" customWidth="1"/>
    <col min="8963" max="8963" width="64.85546875" style="203" customWidth="1"/>
    <col min="8964" max="8967" width="9.140625" style="203"/>
    <col min="8968" max="8968" width="14.85546875" style="203" customWidth="1"/>
    <col min="8969" max="9212" width="9.140625" style="203"/>
    <col min="9213" max="9213" width="37.7109375" style="203" customWidth="1"/>
    <col min="9214" max="9214" width="9.140625" style="203"/>
    <col min="9215" max="9215" width="12.85546875" style="203" customWidth="1"/>
    <col min="9216" max="9217" width="0" style="203" hidden="1" customWidth="1"/>
    <col min="9218" max="9218" width="18.28515625" style="203" customWidth="1"/>
    <col min="9219" max="9219" width="64.85546875" style="203" customWidth="1"/>
    <col min="9220" max="9223" width="9.140625" style="203"/>
    <col min="9224" max="9224" width="14.85546875" style="203" customWidth="1"/>
    <col min="9225" max="9468" width="9.140625" style="203"/>
    <col min="9469" max="9469" width="37.7109375" style="203" customWidth="1"/>
    <col min="9470" max="9470" width="9.140625" style="203"/>
    <col min="9471" max="9471" width="12.85546875" style="203" customWidth="1"/>
    <col min="9472" max="9473" width="0" style="203" hidden="1" customWidth="1"/>
    <col min="9474" max="9474" width="18.28515625" style="203" customWidth="1"/>
    <col min="9475" max="9475" width="64.85546875" style="203" customWidth="1"/>
    <col min="9476" max="9479" width="9.140625" style="203"/>
    <col min="9480" max="9480" width="14.85546875" style="203" customWidth="1"/>
    <col min="9481" max="9724" width="9.140625" style="203"/>
    <col min="9725" max="9725" width="37.7109375" style="203" customWidth="1"/>
    <col min="9726" max="9726" width="9.140625" style="203"/>
    <col min="9727" max="9727" width="12.85546875" style="203" customWidth="1"/>
    <col min="9728" max="9729" width="0" style="203" hidden="1" customWidth="1"/>
    <col min="9730" max="9730" width="18.28515625" style="203" customWidth="1"/>
    <col min="9731" max="9731" width="64.85546875" style="203" customWidth="1"/>
    <col min="9732" max="9735" width="9.140625" style="203"/>
    <col min="9736" max="9736" width="14.85546875" style="203" customWidth="1"/>
    <col min="9737" max="9980" width="9.140625" style="203"/>
    <col min="9981" max="9981" width="37.7109375" style="203" customWidth="1"/>
    <col min="9982" max="9982" width="9.140625" style="203"/>
    <col min="9983" max="9983" width="12.85546875" style="203" customWidth="1"/>
    <col min="9984" max="9985" width="0" style="203" hidden="1" customWidth="1"/>
    <col min="9986" max="9986" width="18.28515625" style="203" customWidth="1"/>
    <col min="9987" max="9987" width="64.85546875" style="203" customWidth="1"/>
    <col min="9988" max="9991" width="9.140625" style="203"/>
    <col min="9992" max="9992" width="14.85546875" style="203" customWidth="1"/>
    <col min="9993" max="10236" width="9.140625" style="203"/>
    <col min="10237" max="10237" width="37.7109375" style="203" customWidth="1"/>
    <col min="10238" max="10238" width="9.140625" style="203"/>
    <col min="10239" max="10239" width="12.85546875" style="203" customWidth="1"/>
    <col min="10240" max="10241" width="0" style="203" hidden="1" customWidth="1"/>
    <col min="10242" max="10242" width="18.28515625" style="203" customWidth="1"/>
    <col min="10243" max="10243" width="64.85546875" style="203" customWidth="1"/>
    <col min="10244" max="10247" width="9.140625" style="203"/>
    <col min="10248" max="10248" width="14.85546875" style="203" customWidth="1"/>
    <col min="10249" max="10492" width="9.140625" style="203"/>
    <col min="10493" max="10493" width="37.7109375" style="203" customWidth="1"/>
    <col min="10494" max="10494" width="9.140625" style="203"/>
    <col min="10495" max="10495" width="12.85546875" style="203" customWidth="1"/>
    <col min="10496" max="10497" width="0" style="203" hidden="1" customWidth="1"/>
    <col min="10498" max="10498" width="18.28515625" style="203" customWidth="1"/>
    <col min="10499" max="10499" width="64.85546875" style="203" customWidth="1"/>
    <col min="10500" max="10503" width="9.140625" style="203"/>
    <col min="10504" max="10504" width="14.85546875" style="203" customWidth="1"/>
    <col min="10505" max="10748" width="9.140625" style="203"/>
    <col min="10749" max="10749" width="37.7109375" style="203" customWidth="1"/>
    <col min="10750" max="10750" width="9.140625" style="203"/>
    <col min="10751" max="10751" width="12.85546875" style="203" customWidth="1"/>
    <col min="10752" max="10753" width="0" style="203" hidden="1" customWidth="1"/>
    <col min="10754" max="10754" width="18.28515625" style="203" customWidth="1"/>
    <col min="10755" max="10755" width="64.85546875" style="203" customWidth="1"/>
    <col min="10756" max="10759" width="9.140625" style="203"/>
    <col min="10760" max="10760" width="14.85546875" style="203" customWidth="1"/>
    <col min="10761" max="11004" width="9.140625" style="203"/>
    <col min="11005" max="11005" width="37.7109375" style="203" customWidth="1"/>
    <col min="11006" max="11006" width="9.140625" style="203"/>
    <col min="11007" max="11007" width="12.85546875" style="203" customWidth="1"/>
    <col min="11008" max="11009" width="0" style="203" hidden="1" customWidth="1"/>
    <col min="11010" max="11010" width="18.28515625" style="203" customWidth="1"/>
    <col min="11011" max="11011" width="64.85546875" style="203" customWidth="1"/>
    <col min="11012" max="11015" width="9.140625" style="203"/>
    <col min="11016" max="11016" width="14.85546875" style="203" customWidth="1"/>
    <col min="11017" max="11260" width="9.140625" style="203"/>
    <col min="11261" max="11261" width="37.7109375" style="203" customWidth="1"/>
    <col min="11262" max="11262" width="9.140625" style="203"/>
    <col min="11263" max="11263" width="12.85546875" style="203" customWidth="1"/>
    <col min="11264" max="11265" width="0" style="203" hidden="1" customWidth="1"/>
    <col min="11266" max="11266" width="18.28515625" style="203" customWidth="1"/>
    <col min="11267" max="11267" width="64.85546875" style="203" customWidth="1"/>
    <col min="11268" max="11271" width="9.140625" style="203"/>
    <col min="11272" max="11272" width="14.85546875" style="203" customWidth="1"/>
    <col min="11273" max="11516" width="9.140625" style="203"/>
    <col min="11517" max="11517" width="37.7109375" style="203" customWidth="1"/>
    <col min="11518" max="11518" width="9.140625" style="203"/>
    <col min="11519" max="11519" width="12.85546875" style="203" customWidth="1"/>
    <col min="11520" max="11521" width="0" style="203" hidden="1" customWidth="1"/>
    <col min="11522" max="11522" width="18.28515625" style="203" customWidth="1"/>
    <col min="11523" max="11523" width="64.85546875" style="203" customWidth="1"/>
    <col min="11524" max="11527" width="9.140625" style="203"/>
    <col min="11528" max="11528" width="14.85546875" style="203" customWidth="1"/>
    <col min="11529" max="11772" width="9.140625" style="203"/>
    <col min="11773" max="11773" width="37.7109375" style="203" customWidth="1"/>
    <col min="11774" max="11774" width="9.140625" style="203"/>
    <col min="11775" max="11775" width="12.85546875" style="203" customWidth="1"/>
    <col min="11776" max="11777" width="0" style="203" hidden="1" customWidth="1"/>
    <col min="11778" max="11778" width="18.28515625" style="203" customWidth="1"/>
    <col min="11779" max="11779" width="64.85546875" style="203" customWidth="1"/>
    <col min="11780" max="11783" width="9.140625" style="203"/>
    <col min="11784" max="11784" width="14.85546875" style="203" customWidth="1"/>
    <col min="11785" max="12028" width="9.140625" style="203"/>
    <col min="12029" max="12029" width="37.7109375" style="203" customWidth="1"/>
    <col min="12030" max="12030" width="9.140625" style="203"/>
    <col min="12031" max="12031" width="12.85546875" style="203" customWidth="1"/>
    <col min="12032" max="12033" width="0" style="203" hidden="1" customWidth="1"/>
    <col min="12034" max="12034" width="18.28515625" style="203" customWidth="1"/>
    <col min="12035" max="12035" width="64.85546875" style="203" customWidth="1"/>
    <col min="12036" max="12039" width="9.140625" style="203"/>
    <col min="12040" max="12040" width="14.85546875" style="203" customWidth="1"/>
    <col min="12041" max="12284" width="9.140625" style="203"/>
    <col min="12285" max="12285" width="37.7109375" style="203" customWidth="1"/>
    <col min="12286" max="12286" width="9.140625" style="203"/>
    <col min="12287" max="12287" width="12.85546875" style="203" customWidth="1"/>
    <col min="12288" max="12289" width="0" style="203" hidden="1" customWidth="1"/>
    <col min="12290" max="12290" width="18.28515625" style="203" customWidth="1"/>
    <col min="12291" max="12291" width="64.85546875" style="203" customWidth="1"/>
    <col min="12292" max="12295" width="9.140625" style="203"/>
    <col min="12296" max="12296" width="14.85546875" style="203" customWidth="1"/>
    <col min="12297" max="12540" width="9.140625" style="203"/>
    <col min="12541" max="12541" width="37.7109375" style="203" customWidth="1"/>
    <col min="12542" max="12542" width="9.140625" style="203"/>
    <col min="12543" max="12543" width="12.85546875" style="203" customWidth="1"/>
    <col min="12544" max="12545" width="0" style="203" hidden="1" customWidth="1"/>
    <col min="12546" max="12546" width="18.28515625" style="203" customWidth="1"/>
    <col min="12547" max="12547" width="64.85546875" style="203" customWidth="1"/>
    <col min="12548" max="12551" width="9.140625" style="203"/>
    <col min="12552" max="12552" width="14.85546875" style="203" customWidth="1"/>
    <col min="12553" max="12796" width="9.140625" style="203"/>
    <col min="12797" max="12797" width="37.7109375" style="203" customWidth="1"/>
    <col min="12798" max="12798" width="9.140625" style="203"/>
    <col min="12799" max="12799" width="12.85546875" style="203" customWidth="1"/>
    <col min="12800" max="12801" width="0" style="203" hidden="1" customWidth="1"/>
    <col min="12802" max="12802" width="18.28515625" style="203" customWidth="1"/>
    <col min="12803" max="12803" width="64.85546875" style="203" customWidth="1"/>
    <col min="12804" max="12807" width="9.140625" style="203"/>
    <col min="12808" max="12808" width="14.85546875" style="203" customWidth="1"/>
    <col min="12809" max="13052" width="9.140625" style="203"/>
    <col min="13053" max="13053" width="37.7109375" style="203" customWidth="1"/>
    <col min="13054" max="13054" width="9.140625" style="203"/>
    <col min="13055" max="13055" width="12.85546875" style="203" customWidth="1"/>
    <col min="13056" max="13057" width="0" style="203" hidden="1" customWidth="1"/>
    <col min="13058" max="13058" width="18.28515625" style="203" customWidth="1"/>
    <col min="13059" max="13059" width="64.85546875" style="203" customWidth="1"/>
    <col min="13060" max="13063" width="9.140625" style="203"/>
    <col min="13064" max="13064" width="14.85546875" style="203" customWidth="1"/>
    <col min="13065" max="13308" width="9.140625" style="203"/>
    <col min="13309" max="13309" width="37.7109375" style="203" customWidth="1"/>
    <col min="13310" max="13310" width="9.140625" style="203"/>
    <col min="13311" max="13311" width="12.85546875" style="203" customWidth="1"/>
    <col min="13312" max="13313" width="0" style="203" hidden="1" customWidth="1"/>
    <col min="13314" max="13314" width="18.28515625" style="203" customWidth="1"/>
    <col min="13315" max="13315" width="64.85546875" style="203" customWidth="1"/>
    <col min="13316" max="13319" width="9.140625" style="203"/>
    <col min="13320" max="13320" width="14.85546875" style="203" customWidth="1"/>
    <col min="13321" max="13564" width="9.140625" style="203"/>
    <col min="13565" max="13565" width="37.7109375" style="203" customWidth="1"/>
    <col min="13566" max="13566" width="9.140625" style="203"/>
    <col min="13567" max="13567" width="12.85546875" style="203" customWidth="1"/>
    <col min="13568" max="13569" width="0" style="203" hidden="1" customWidth="1"/>
    <col min="13570" max="13570" width="18.28515625" style="203" customWidth="1"/>
    <col min="13571" max="13571" width="64.85546875" style="203" customWidth="1"/>
    <col min="13572" max="13575" width="9.140625" style="203"/>
    <col min="13576" max="13576" width="14.85546875" style="203" customWidth="1"/>
    <col min="13577" max="13820" width="9.140625" style="203"/>
    <col min="13821" max="13821" width="37.7109375" style="203" customWidth="1"/>
    <col min="13822" max="13822" width="9.140625" style="203"/>
    <col min="13823" max="13823" width="12.85546875" style="203" customWidth="1"/>
    <col min="13824" max="13825" width="0" style="203" hidden="1" customWidth="1"/>
    <col min="13826" max="13826" width="18.28515625" style="203" customWidth="1"/>
    <col min="13827" max="13827" width="64.85546875" style="203" customWidth="1"/>
    <col min="13828" max="13831" width="9.140625" style="203"/>
    <col min="13832" max="13832" width="14.85546875" style="203" customWidth="1"/>
    <col min="13833" max="14076" width="9.140625" style="203"/>
    <col min="14077" max="14077" width="37.7109375" style="203" customWidth="1"/>
    <col min="14078" max="14078" width="9.140625" style="203"/>
    <col min="14079" max="14079" width="12.85546875" style="203" customWidth="1"/>
    <col min="14080" max="14081" width="0" style="203" hidden="1" customWidth="1"/>
    <col min="14082" max="14082" width="18.28515625" style="203" customWidth="1"/>
    <col min="14083" max="14083" width="64.85546875" style="203" customWidth="1"/>
    <col min="14084" max="14087" width="9.140625" style="203"/>
    <col min="14088" max="14088" width="14.85546875" style="203" customWidth="1"/>
    <col min="14089" max="14332" width="9.140625" style="203"/>
    <col min="14333" max="14333" width="37.7109375" style="203" customWidth="1"/>
    <col min="14334" max="14334" width="9.140625" style="203"/>
    <col min="14335" max="14335" width="12.85546875" style="203" customWidth="1"/>
    <col min="14336" max="14337" width="0" style="203" hidden="1" customWidth="1"/>
    <col min="14338" max="14338" width="18.28515625" style="203" customWidth="1"/>
    <col min="14339" max="14339" width="64.85546875" style="203" customWidth="1"/>
    <col min="14340" max="14343" width="9.140625" style="203"/>
    <col min="14344" max="14344" width="14.85546875" style="203" customWidth="1"/>
    <col min="14345" max="14588" width="9.140625" style="203"/>
    <col min="14589" max="14589" width="37.7109375" style="203" customWidth="1"/>
    <col min="14590" max="14590" width="9.140625" style="203"/>
    <col min="14591" max="14591" width="12.85546875" style="203" customWidth="1"/>
    <col min="14592" max="14593" width="0" style="203" hidden="1" customWidth="1"/>
    <col min="14594" max="14594" width="18.28515625" style="203" customWidth="1"/>
    <col min="14595" max="14595" width="64.85546875" style="203" customWidth="1"/>
    <col min="14596" max="14599" width="9.140625" style="203"/>
    <col min="14600" max="14600" width="14.85546875" style="203" customWidth="1"/>
    <col min="14601" max="14844" width="9.140625" style="203"/>
    <col min="14845" max="14845" width="37.7109375" style="203" customWidth="1"/>
    <col min="14846" max="14846" width="9.140625" style="203"/>
    <col min="14847" max="14847" width="12.85546875" style="203" customWidth="1"/>
    <col min="14848" max="14849" width="0" style="203" hidden="1" customWidth="1"/>
    <col min="14850" max="14850" width="18.28515625" style="203" customWidth="1"/>
    <col min="14851" max="14851" width="64.85546875" style="203" customWidth="1"/>
    <col min="14852" max="14855" width="9.140625" style="203"/>
    <col min="14856" max="14856" width="14.85546875" style="203" customWidth="1"/>
    <col min="14857" max="15100" width="9.140625" style="203"/>
    <col min="15101" max="15101" width="37.7109375" style="203" customWidth="1"/>
    <col min="15102" max="15102" width="9.140625" style="203"/>
    <col min="15103" max="15103" width="12.85546875" style="203" customWidth="1"/>
    <col min="15104" max="15105" width="0" style="203" hidden="1" customWidth="1"/>
    <col min="15106" max="15106" width="18.28515625" style="203" customWidth="1"/>
    <col min="15107" max="15107" width="64.85546875" style="203" customWidth="1"/>
    <col min="15108" max="15111" width="9.140625" style="203"/>
    <col min="15112" max="15112" width="14.85546875" style="203" customWidth="1"/>
    <col min="15113" max="15356" width="9.140625" style="203"/>
    <col min="15357" max="15357" width="37.7109375" style="203" customWidth="1"/>
    <col min="15358" max="15358" width="9.140625" style="203"/>
    <col min="15359" max="15359" width="12.85546875" style="203" customWidth="1"/>
    <col min="15360" max="15361" width="0" style="203" hidden="1" customWidth="1"/>
    <col min="15362" max="15362" width="18.28515625" style="203" customWidth="1"/>
    <col min="15363" max="15363" width="64.85546875" style="203" customWidth="1"/>
    <col min="15364" max="15367" width="9.140625" style="203"/>
    <col min="15368" max="15368" width="14.85546875" style="203" customWidth="1"/>
    <col min="15369" max="15612" width="9.140625" style="203"/>
    <col min="15613" max="15613" width="37.7109375" style="203" customWidth="1"/>
    <col min="15614" max="15614" width="9.140625" style="203"/>
    <col min="15615" max="15615" width="12.85546875" style="203" customWidth="1"/>
    <col min="15616" max="15617" width="0" style="203" hidden="1" customWidth="1"/>
    <col min="15618" max="15618" width="18.28515625" style="203" customWidth="1"/>
    <col min="15619" max="15619" width="64.85546875" style="203" customWidth="1"/>
    <col min="15620" max="15623" width="9.140625" style="203"/>
    <col min="15624" max="15624" width="14.85546875" style="203" customWidth="1"/>
    <col min="15625" max="15868" width="9.140625" style="203"/>
    <col min="15869" max="15869" width="37.7109375" style="203" customWidth="1"/>
    <col min="15870" max="15870" width="9.140625" style="203"/>
    <col min="15871" max="15871" width="12.85546875" style="203" customWidth="1"/>
    <col min="15872" max="15873" width="0" style="203" hidden="1" customWidth="1"/>
    <col min="15874" max="15874" width="18.28515625" style="203" customWidth="1"/>
    <col min="15875" max="15875" width="64.85546875" style="203" customWidth="1"/>
    <col min="15876" max="15879" width="9.140625" style="203"/>
    <col min="15880" max="15880" width="14.85546875" style="203" customWidth="1"/>
    <col min="15881" max="16124" width="9.140625" style="203"/>
    <col min="16125" max="16125" width="37.7109375" style="203" customWidth="1"/>
    <col min="16126" max="16126" width="9.140625" style="203"/>
    <col min="16127" max="16127" width="12.85546875" style="203" customWidth="1"/>
    <col min="16128" max="16129" width="0" style="203" hidden="1" customWidth="1"/>
    <col min="16130" max="16130" width="18.28515625" style="203" customWidth="1"/>
    <col min="16131" max="16131" width="64.85546875" style="203" customWidth="1"/>
    <col min="16132" max="16135" width="9.140625" style="203"/>
    <col min="16136" max="16136" width="14.85546875" style="203" customWidth="1"/>
    <col min="16137" max="16384" width="9.140625" style="20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0" t="str">
        <f>'2. паспорт  ТП'!A4:S4</f>
        <v>Год раскрытия информации: 2026 год</v>
      </c>
      <c r="B5" s="330"/>
      <c r="C5" s="330"/>
      <c r="D5" s="330"/>
      <c r="E5" s="330"/>
      <c r="F5" s="330"/>
      <c r="G5" s="330"/>
      <c r="H5" s="330"/>
      <c r="I5" s="330"/>
      <c r="J5" s="330"/>
      <c r="K5" s="330"/>
      <c r="L5" s="33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31" t="s">
        <v>3</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40" t="str">
        <f>'1. паспорт местоположение'!A9:C9</f>
        <v>Акционерное общество "Россети Янтарь" ДЗО  ПАО "Россети"</v>
      </c>
      <c r="B9" s="340"/>
      <c r="C9" s="340"/>
      <c r="D9" s="340"/>
      <c r="E9" s="340"/>
      <c r="F9" s="340"/>
      <c r="G9" s="340"/>
      <c r="H9" s="340"/>
      <c r="I9" s="340"/>
      <c r="J9" s="340"/>
      <c r="K9" s="340"/>
      <c r="L9" s="340"/>
    </row>
    <row r="10" spans="1:44" x14ac:dyDescent="0.25">
      <c r="A10" s="325" t="s">
        <v>5</v>
      </c>
      <c r="B10" s="325"/>
      <c r="C10" s="325"/>
      <c r="D10" s="325"/>
      <c r="E10" s="325"/>
      <c r="F10" s="325"/>
      <c r="G10" s="325"/>
      <c r="H10" s="325"/>
      <c r="I10" s="325"/>
      <c r="J10" s="325"/>
      <c r="K10" s="325"/>
      <c r="L10" s="325"/>
    </row>
    <row r="11" spans="1:44" ht="18.75" x14ac:dyDescent="0.25">
      <c r="A11" s="331"/>
      <c r="B11" s="331"/>
      <c r="C11" s="331"/>
      <c r="D11" s="331"/>
      <c r="E11" s="331"/>
      <c r="F11" s="331"/>
      <c r="G11" s="331"/>
      <c r="H11" s="331"/>
      <c r="I11" s="331"/>
      <c r="J11" s="331"/>
      <c r="K11" s="331"/>
      <c r="L11" s="331"/>
    </row>
    <row r="12" spans="1:44" x14ac:dyDescent="0.25">
      <c r="A12" s="340" t="str">
        <f>'1. паспорт местоположение'!A12:C12</f>
        <v>L_18-0119</v>
      </c>
      <c r="B12" s="340"/>
      <c r="C12" s="340"/>
      <c r="D12" s="340"/>
      <c r="E12" s="340"/>
      <c r="F12" s="340"/>
      <c r="G12" s="340"/>
      <c r="H12" s="340"/>
      <c r="I12" s="340"/>
      <c r="J12" s="340"/>
      <c r="K12" s="340"/>
      <c r="L12" s="340"/>
    </row>
    <row r="13" spans="1:44" x14ac:dyDescent="0.25">
      <c r="A13" s="325" t="s">
        <v>7</v>
      </c>
      <c r="B13" s="325"/>
      <c r="C13" s="325"/>
      <c r="D13" s="325"/>
      <c r="E13" s="325"/>
      <c r="F13" s="325"/>
      <c r="G13" s="325"/>
      <c r="H13" s="325"/>
      <c r="I13" s="325"/>
      <c r="J13" s="325"/>
      <c r="K13" s="325"/>
      <c r="L13" s="325"/>
    </row>
    <row r="14" spans="1:44" ht="18.75" x14ac:dyDescent="0.25">
      <c r="A14" s="336"/>
      <c r="B14" s="336"/>
      <c r="C14" s="336"/>
      <c r="D14" s="336"/>
      <c r="E14" s="336"/>
      <c r="F14" s="336"/>
      <c r="G14" s="336"/>
      <c r="H14" s="336"/>
      <c r="I14" s="336"/>
      <c r="J14" s="336"/>
      <c r="K14" s="336"/>
      <c r="L14" s="336"/>
    </row>
    <row r="15" spans="1:44" ht="50.25" customHeight="1" x14ac:dyDescent="0.25">
      <c r="A15" s="361" t="str">
        <f>'1. паспорт местоположение'!A15</f>
        <v>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v>
      </c>
      <c r="B15" s="361"/>
      <c r="C15" s="361"/>
      <c r="D15" s="361"/>
      <c r="E15" s="361"/>
      <c r="F15" s="361"/>
      <c r="G15" s="361"/>
      <c r="H15" s="361"/>
      <c r="I15" s="361"/>
      <c r="J15" s="361"/>
      <c r="K15" s="361"/>
      <c r="L15" s="361"/>
    </row>
    <row r="16" spans="1:44" x14ac:dyDescent="0.25">
      <c r="A16" s="325" t="s">
        <v>9</v>
      </c>
      <c r="B16" s="325"/>
      <c r="C16" s="325"/>
      <c r="D16" s="325"/>
      <c r="E16" s="325"/>
      <c r="F16" s="325"/>
      <c r="G16" s="325"/>
      <c r="H16" s="325"/>
      <c r="I16" s="325"/>
      <c r="J16" s="325"/>
      <c r="K16" s="325"/>
      <c r="L16" s="325"/>
    </row>
    <row r="17" spans="1:12" ht="15.75" customHeight="1" x14ac:dyDescent="0.25">
      <c r="L17" s="204"/>
    </row>
    <row r="18" spans="1:12" x14ac:dyDescent="0.25">
      <c r="K18" s="205"/>
    </row>
    <row r="19" spans="1:12" ht="15.75" customHeight="1" x14ac:dyDescent="0.25">
      <c r="A19" s="387" t="s">
        <v>354</v>
      </c>
      <c r="B19" s="387"/>
      <c r="C19" s="387"/>
      <c r="D19" s="387"/>
      <c r="E19" s="387"/>
      <c r="F19" s="387"/>
      <c r="G19" s="387"/>
      <c r="H19" s="387"/>
      <c r="I19" s="387"/>
      <c r="J19" s="387"/>
      <c r="K19" s="387"/>
      <c r="L19" s="387"/>
    </row>
    <row r="20" spans="1:12" x14ac:dyDescent="0.25">
      <c r="A20" s="206"/>
      <c r="B20" s="206"/>
    </row>
    <row r="21" spans="1:12" ht="28.5" customHeight="1" x14ac:dyDescent="0.25">
      <c r="A21" s="388" t="s">
        <v>355</v>
      </c>
      <c r="B21" s="388" t="s">
        <v>356</v>
      </c>
      <c r="C21" s="389" t="s">
        <v>357</v>
      </c>
      <c r="D21" s="389"/>
      <c r="E21" s="389"/>
      <c r="F21" s="389"/>
      <c r="G21" s="389"/>
      <c r="H21" s="389"/>
      <c r="I21" s="388" t="s">
        <v>358</v>
      </c>
      <c r="J21" s="390" t="s">
        <v>359</v>
      </c>
      <c r="K21" s="388" t="s">
        <v>360</v>
      </c>
      <c r="L21" s="393" t="s">
        <v>361</v>
      </c>
    </row>
    <row r="22" spans="1:12" ht="58.5" customHeight="1" x14ac:dyDescent="0.25">
      <c r="A22" s="388"/>
      <c r="B22" s="388"/>
      <c r="C22" s="388" t="s">
        <v>362</v>
      </c>
      <c r="D22" s="388"/>
      <c r="E22" s="388" t="s">
        <v>363</v>
      </c>
      <c r="F22" s="388"/>
      <c r="G22" s="388" t="s">
        <v>364</v>
      </c>
      <c r="H22" s="388"/>
      <c r="I22" s="388"/>
      <c r="J22" s="391"/>
      <c r="K22" s="388"/>
      <c r="L22" s="393"/>
    </row>
    <row r="23" spans="1:12" ht="31.5" x14ac:dyDescent="0.25">
      <c r="A23" s="388"/>
      <c r="B23" s="388"/>
      <c r="C23" s="208" t="s">
        <v>365</v>
      </c>
      <c r="D23" s="208" t="s">
        <v>366</v>
      </c>
      <c r="E23" s="208" t="s">
        <v>365</v>
      </c>
      <c r="F23" s="208" t="s">
        <v>366</v>
      </c>
      <c r="G23" s="208" t="s">
        <v>365</v>
      </c>
      <c r="H23" s="208" t="s">
        <v>366</v>
      </c>
      <c r="I23" s="388"/>
      <c r="J23" s="392"/>
      <c r="K23" s="388"/>
      <c r="L23" s="393"/>
    </row>
    <row r="24" spans="1:12" x14ac:dyDescent="0.25">
      <c r="A24" s="207">
        <v>1</v>
      </c>
      <c r="B24" s="207">
        <v>2</v>
      </c>
      <c r="C24" s="208">
        <v>3</v>
      </c>
      <c r="D24" s="208">
        <v>4</v>
      </c>
      <c r="E24" s="208">
        <v>5</v>
      </c>
      <c r="F24" s="208">
        <v>6</v>
      </c>
      <c r="G24" s="208">
        <v>7</v>
      </c>
      <c r="H24" s="208">
        <v>8</v>
      </c>
      <c r="I24" s="208">
        <v>9</v>
      </c>
      <c r="J24" s="208">
        <v>10</v>
      </c>
      <c r="K24" s="208">
        <v>11</v>
      </c>
      <c r="L24" s="208">
        <v>12</v>
      </c>
    </row>
    <row r="25" spans="1:12" ht="31.5" x14ac:dyDescent="0.25">
      <c r="A25" s="208">
        <v>1</v>
      </c>
      <c r="B25" s="209" t="s">
        <v>367</v>
      </c>
      <c r="C25" s="209"/>
      <c r="D25" s="210"/>
      <c r="E25" s="210"/>
      <c r="F25" s="210"/>
      <c r="G25" s="210"/>
      <c r="H25" s="210"/>
      <c r="I25" s="210"/>
      <c r="J25" s="210"/>
      <c r="K25" s="211"/>
      <c r="L25" s="212"/>
    </row>
    <row r="26" spans="1:12" x14ac:dyDescent="0.25">
      <c r="A26" s="208" t="s">
        <v>368</v>
      </c>
      <c r="B26" s="213" t="s">
        <v>369</v>
      </c>
      <c r="C26" s="214" t="s">
        <v>31</v>
      </c>
      <c r="D26" s="214" t="s">
        <v>31</v>
      </c>
      <c r="E26" s="210"/>
      <c r="F26" s="210"/>
      <c r="G26" s="214" t="s">
        <v>31</v>
      </c>
      <c r="H26" s="214" t="s">
        <v>31</v>
      </c>
      <c r="I26" s="214"/>
      <c r="J26" s="214"/>
      <c r="K26" s="211"/>
      <c r="L26" s="211"/>
    </row>
    <row r="27" spans="1:12" ht="31.5" x14ac:dyDescent="0.25">
      <c r="A27" s="208" t="s">
        <v>370</v>
      </c>
      <c r="B27" s="213" t="s">
        <v>371</v>
      </c>
      <c r="C27" s="214" t="s">
        <v>31</v>
      </c>
      <c r="D27" s="214" t="s">
        <v>31</v>
      </c>
      <c r="E27" s="210"/>
      <c r="F27" s="210"/>
      <c r="G27" s="214" t="s">
        <v>31</v>
      </c>
      <c r="H27" s="214" t="s">
        <v>31</v>
      </c>
      <c r="I27" s="214"/>
      <c r="J27" s="214"/>
      <c r="K27" s="211"/>
      <c r="L27" s="211"/>
    </row>
    <row r="28" spans="1:12" ht="70.5" customHeight="1" x14ac:dyDescent="0.25">
      <c r="A28" s="208" t="s">
        <v>372</v>
      </c>
      <c r="B28" s="213" t="s">
        <v>373</v>
      </c>
      <c r="C28" s="214" t="s">
        <v>31</v>
      </c>
      <c r="D28" s="214" t="s">
        <v>31</v>
      </c>
      <c r="E28" s="210"/>
      <c r="F28" s="210"/>
      <c r="G28" s="214" t="s">
        <v>31</v>
      </c>
      <c r="H28" s="214" t="s">
        <v>31</v>
      </c>
      <c r="I28" s="214"/>
      <c r="J28" s="214"/>
      <c r="K28" s="211"/>
      <c r="L28" s="211"/>
    </row>
    <row r="29" spans="1:12" ht="54" customHeight="1" x14ac:dyDescent="0.25">
      <c r="A29" s="208" t="s">
        <v>374</v>
      </c>
      <c r="B29" s="213" t="s">
        <v>375</v>
      </c>
      <c r="C29" s="214" t="s">
        <v>31</v>
      </c>
      <c r="D29" s="214" t="s">
        <v>31</v>
      </c>
      <c r="E29" s="210"/>
      <c r="F29" s="210"/>
      <c r="G29" s="214" t="s">
        <v>31</v>
      </c>
      <c r="H29" s="214" t="s">
        <v>31</v>
      </c>
      <c r="I29" s="214"/>
      <c r="J29" s="214"/>
      <c r="K29" s="211"/>
      <c r="L29" s="211"/>
    </row>
    <row r="30" spans="1:12" ht="42" customHeight="1" x14ac:dyDescent="0.25">
      <c r="A30" s="208" t="s">
        <v>376</v>
      </c>
      <c r="B30" s="213" t="s">
        <v>377</v>
      </c>
      <c r="C30" s="214" t="s">
        <v>31</v>
      </c>
      <c r="D30" s="214" t="s">
        <v>31</v>
      </c>
      <c r="E30" s="210"/>
      <c r="F30" s="210"/>
      <c r="G30" s="214" t="s">
        <v>31</v>
      </c>
      <c r="H30" s="214" t="s">
        <v>31</v>
      </c>
      <c r="I30" s="214"/>
      <c r="J30" s="214"/>
      <c r="K30" s="211"/>
      <c r="L30" s="211"/>
    </row>
    <row r="31" spans="1:12" ht="37.5" customHeight="1" x14ac:dyDescent="0.25">
      <c r="A31" s="208" t="s">
        <v>378</v>
      </c>
      <c r="B31" s="215" t="s">
        <v>379</v>
      </c>
      <c r="C31" s="216">
        <v>44965</v>
      </c>
      <c r="D31" s="216">
        <v>44965</v>
      </c>
      <c r="E31" s="210"/>
      <c r="F31" s="210"/>
      <c r="G31" s="216">
        <v>44965</v>
      </c>
      <c r="H31" s="216">
        <v>44965</v>
      </c>
      <c r="I31" s="214">
        <v>100</v>
      </c>
      <c r="J31" s="214"/>
      <c r="K31" s="211"/>
      <c r="L31" s="211"/>
    </row>
    <row r="32" spans="1:12" ht="31.5" x14ac:dyDescent="0.25">
      <c r="A32" s="208" t="s">
        <v>380</v>
      </c>
      <c r="B32" s="215" t="s">
        <v>381</v>
      </c>
      <c r="C32" s="216">
        <v>45651</v>
      </c>
      <c r="D32" s="216">
        <v>45651</v>
      </c>
      <c r="E32" s="210"/>
      <c r="F32" s="210"/>
      <c r="G32" s="216">
        <v>45651</v>
      </c>
      <c r="H32" s="216">
        <v>45651</v>
      </c>
      <c r="I32" s="214">
        <v>100</v>
      </c>
      <c r="J32" s="214"/>
      <c r="K32" s="211"/>
      <c r="L32" s="211"/>
    </row>
    <row r="33" spans="1:12" ht="37.5" customHeight="1" x14ac:dyDescent="0.25">
      <c r="A33" s="208" t="s">
        <v>382</v>
      </c>
      <c r="B33" s="215" t="s">
        <v>383</v>
      </c>
      <c r="C33" s="214" t="s">
        <v>31</v>
      </c>
      <c r="D33" s="214" t="s">
        <v>31</v>
      </c>
      <c r="E33" s="210"/>
      <c r="F33" s="210"/>
      <c r="G33" s="214" t="s">
        <v>31</v>
      </c>
      <c r="H33" s="214" t="s">
        <v>31</v>
      </c>
      <c r="I33" s="214"/>
      <c r="J33" s="214"/>
      <c r="K33" s="211"/>
      <c r="L33" s="211"/>
    </row>
    <row r="34" spans="1:12" ht="47.25" customHeight="1" x14ac:dyDescent="0.25">
      <c r="A34" s="208" t="s">
        <v>384</v>
      </c>
      <c r="B34" s="215" t="s">
        <v>385</v>
      </c>
      <c r="C34" s="214" t="s">
        <v>31</v>
      </c>
      <c r="D34" s="214" t="s">
        <v>31</v>
      </c>
      <c r="E34" s="217"/>
      <c r="F34" s="217"/>
      <c r="G34" s="214" t="s">
        <v>31</v>
      </c>
      <c r="H34" s="214" t="s">
        <v>31</v>
      </c>
      <c r="I34" s="218"/>
      <c r="J34" s="218"/>
      <c r="K34" s="217"/>
      <c r="L34" s="211"/>
    </row>
    <row r="35" spans="1:12" ht="49.5" customHeight="1" x14ac:dyDescent="0.25">
      <c r="A35" s="208" t="s">
        <v>386</v>
      </c>
      <c r="B35" s="215" t="s">
        <v>387</v>
      </c>
      <c r="C35" s="216">
        <v>45705</v>
      </c>
      <c r="D35" s="216">
        <v>45705</v>
      </c>
      <c r="E35" s="217"/>
      <c r="F35" s="217"/>
      <c r="G35" s="216">
        <v>45705</v>
      </c>
      <c r="H35" s="216">
        <v>45705</v>
      </c>
      <c r="I35" s="214">
        <v>100</v>
      </c>
      <c r="J35" s="218"/>
      <c r="K35" s="217"/>
      <c r="L35" s="211"/>
    </row>
    <row r="36" spans="1:12" ht="37.5" customHeight="1" x14ac:dyDescent="0.25">
      <c r="A36" s="208" t="s">
        <v>388</v>
      </c>
      <c r="B36" s="215" t="s">
        <v>389</v>
      </c>
      <c r="C36" s="214" t="s">
        <v>31</v>
      </c>
      <c r="D36" s="214" t="s">
        <v>31</v>
      </c>
      <c r="E36" s="219"/>
      <c r="F36" s="220"/>
      <c r="G36" s="214" t="s">
        <v>31</v>
      </c>
      <c r="H36" s="214" t="s">
        <v>31</v>
      </c>
      <c r="I36" s="221"/>
      <c r="J36" s="221"/>
      <c r="K36" s="211"/>
      <c r="L36" s="211"/>
    </row>
    <row r="37" spans="1:12" x14ac:dyDescent="0.25">
      <c r="A37" s="208" t="s">
        <v>390</v>
      </c>
      <c r="B37" s="215" t="s">
        <v>391</v>
      </c>
      <c r="C37" s="216">
        <v>45651</v>
      </c>
      <c r="D37" s="216">
        <v>45651</v>
      </c>
      <c r="E37" s="219"/>
      <c r="F37" s="220"/>
      <c r="G37" s="216">
        <v>45651</v>
      </c>
      <c r="H37" s="216">
        <v>45651</v>
      </c>
      <c r="I37" s="214">
        <v>100</v>
      </c>
      <c r="J37" s="221"/>
      <c r="K37" s="211"/>
      <c r="L37" s="211"/>
    </row>
    <row r="38" spans="1:12" x14ac:dyDescent="0.25">
      <c r="A38" s="208" t="s">
        <v>392</v>
      </c>
      <c r="B38" s="209" t="s">
        <v>393</v>
      </c>
      <c r="C38" s="214"/>
      <c r="D38" s="211"/>
      <c r="E38" s="211"/>
      <c r="F38" s="211"/>
      <c r="G38" s="214"/>
      <c r="H38" s="211"/>
      <c r="I38" s="222"/>
      <c r="J38" s="222"/>
      <c r="K38" s="211"/>
      <c r="L38" s="211"/>
    </row>
    <row r="39" spans="1:12" ht="78.75" x14ac:dyDescent="0.25">
      <c r="A39" s="208">
        <v>2</v>
      </c>
      <c r="B39" s="215" t="s">
        <v>394</v>
      </c>
      <c r="C39" s="216">
        <v>46388</v>
      </c>
      <c r="D39" s="216">
        <v>46477</v>
      </c>
      <c r="E39" s="211"/>
      <c r="F39" s="211"/>
      <c r="G39" s="216">
        <v>46388</v>
      </c>
      <c r="H39" s="216">
        <v>46477</v>
      </c>
      <c r="I39" s="222"/>
      <c r="J39" s="222"/>
      <c r="K39" s="211"/>
      <c r="L39" s="211"/>
    </row>
    <row r="40" spans="1:12" ht="33.75" customHeight="1" x14ac:dyDescent="0.25">
      <c r="A40" s="208" t="s">
        <v>395</v>
      </c>
      <c r="B40" s="215" t="s">
        <v>396</v>
      </c>
      <c r="C40" s="214" t="s">
        <v>31</v>
      </c>
      <c r="D40" s="214" t="s">
        <v>31</v>
      </c>
      <c r="E40" s="211"/>
      <c r="F40" s="211"/>
      <c r="G40" s="214" t="s">
        <v>31</v>
      </c>
      <c r="H40" s="214" t="s">
        <v>31</v>
      </c>
      <c r="I40" s="222"/>
      <c r="J40" s="222"/>
      <c r="K40" s="211"/>
      <c r="L40" s="211"/>
    </row>
    <row r="41" spans="1:12" ht="63" customHeight="1" x14ac:dyDescent="0.25">
      <c r="A41" s="208" t="s">
        <v>397</v>
      </c>
      <c r="B41" s="209" t="s">
        <v>398</v>
      </c>
      <c r="C41" s="216"/>
      <c r="D41" s="216"/>
      <c r="E41" s="211"/>
      <c r="F41" s="211"/>
      <c r="G41" s="216"/>
      <c r="H41" s="216"/>
      <c r="I41" s="222"/>
      <c r="J41" s="222"/>
      <c r="K41" s="211"/>
      <c r="L41" s="211"/>
    </row>
    <row r="42" spans="1:12" ht="58.5" customHeight="1" x14ac:dyDescent="0.25">
      <c r="A42" s="208">
        <v>3</v>
      </c>
      <c r="B42" s="215" t="s">
        <v>399</v>
      </c>
      <c r="C42" s="214" t="s">
        <v>31</v>
      </c>
      <c r="D42" s="214" t="s">
        <v>31</v>
      </c>
      <c r="E42" s="211"/>
      <c r="F42" s="211"/>
      <c r="G42" s="214" t="s">
        <v>31</v>
      </c>
      <c r="H42" s="214" t="s">
        <v>31</v>
      </c>
      <c r="I42" s="222"/>
      <c r="J42" s="222"/>
      <c r="K42" s="211"/>
      <c r="L42" s="211"/>
    </row>
    <row r="43" spans="1:12" ht="34.5" customHeight="1" x14ac:dyDescent="0.25">
      <c r="A43" s="208" t="s">
        <v>400</v>
      </c>
      <c r="B43" s="215" t="s">
        <v>401</v>
      </c>
      <c r="C43" s="214" t="s">
        <v>31</v>
      </c>
      <c r="D43" s="214" t="s">
        <v>31</v>
      </c>
      <c r="E43" s="211"/>
      <c r="F43" s="211"/>
      <c r="G43" s="214" t="s">
        <v>31</v>
      </c>
      <c r="H43" s="214" t="s">
        <v>31</v>
      </c>
      <c r="I43" s="222"/>
      <c r="J43" s="222"/>
      <c r="K43" s="211"/>
      <c r="L43" s="211"/>
    </row>
    <row r="44" spans="1:12" ht="24.75" customHeight="1" x14ac:dyDescent="0.25">
      <c r="A44" s="208" t="s">
        <v>402</v>
      </c>
      <c r="B44" s="215" t="s">
        <v>403</v>
      </c>
      <c r="C44" s="216">
        <f>D39</f>
        <v>46477</v>
      </c>
      <c r="D44" s="216">
        <v>47026</v>
      </c>
      <c r="E44" s="211"/>
      <c r="F44" s="211"/>
      <c r="G44" s="216">
        <f>H39</f>
        <v>46477</v>
      </c>
      <c r="H44" s="216">
        <v>47026</v>
      </c>
      <c r="I44" s="222"/>
      <c r="J44" s="222"/>
      <c r="K44" s="211"/>
      <c r="L44" s="211"/>
    </row>
    <row r="45" spans="1:12" ht="90.75" customHeight="1" x14ac:dyDescent="0.25">
      <c r="A45" s="208" t="s">
        <v>404</v>
      </c>
      <c r="B45" s="215" t="s">
        <v>405</v>
      </c>
      <c r="C45" s="214" t="s">
        <v>31</v>
      </c>
      <c r="D45" s="214" t="s">
        <v>31</v>
      </c>
      <c r="E45" s="211"/>
      <c r="F45" s="211"/>
      <c r="G45" s="214" t="s">
        <v>31</v>
      </c>
      <c r="H45" s="214" t="s">
        <v>31</v>
      </c>
      <c r="I45" s="222"/>
      <c r="J45" s="222"/>
      <c r="K45" s="211"/>
      <c r="L45" s="211"/>
    </row>
    <row r="46" spans="1:12" ht="167.25" customHeight="1" x14ac:dyDescent="0.25">
      <c r="A46" s="208" t="s">
        <v>406</v>
      </c>
      <c r="B46" s="215" t="s">
        <v>407</v>
      </c>
      <c r="C46" s="214" t="s">
        <v>31</v>
      </c>
      <c r="D46" s="214" t="s">
        <v>31</v>
      </c>
      <c r="E46" s="211"/>
      <c r="F46" s="211"/>
      <c r="G46" s="214" t="s">
        <v>31</v>
      </c>
      <c r="H46" s="214" t="s">
        <v>31</v>
      </c>
      <c r="I46" s="222"/>
      <c r="J46" s="222"/>
      <c r="K46" s="211"/>
      <c r="L46" s="211"/>
    </row>
    <row r="47" spans="1:12" ht="30.75" customHeight="1" x14ac:dyDescent="0.25">
      <c r="A47" s="208" t="s">
        <v>408</v>
      </c>
      <c r="B47" s="215" t="s">
        <v>409</v>
      </c>
      <c r="C47" s="216">
        <v>47027</v>
      </c>
      <c r="D47" s="216">
        <v>47118</v>
      </c>
      <c r="E47" s="211"/>
      <c r="F47" s="211"/>
      <c r="G47" s="216">
        <v>47027</v>
      </c>
      <c r="H47" s="216">
        <v>47118</v>
      </c>
      <c r="I47" s="222"/>
      <c r="J47" s="222"/>
      <c r="K47" s="211"/>
      <c r="L47" s="211"/>
    </row>
    <row r="48" spans="1:12" ht="37.5" customHeight="1" x14ac:dyDescent="0.25">
      <c r="A48" s="208" t="s">
        <v>410</v>
      </c>
      <c r="B48" s="209" t="s">
        <v>411</v>
      </c>
      <c r="C48" s="216"/>
      <c r="D48" s="216"/>
      <c r="E48" s="211"/>
      <c r="F48" s="211"/>
      <c r="G48" s="216"/>
      <c r="H48" s="216"/>
      <c r="I48" s="222"/>
      <c r="J48" s="222"/>
      <c r="K48" s="211"/>
      <c r="L48" s="211"/>
    </row>
    <row r="49" spans="1:13" ht="35.25" customHeight="1" x14ac:dyDescent="0.25">
      <c r="A49" s="208">
        <v>4</v>
      </c>
      <c r="B49" s="215" t="s">
        <v>412</v>
      </c>
      <c r="C49" s="216">
        <v>47027</v>
      </c>
      <c r="D49" s="216">
        <v>47118</v>
      </c>
      <c r="E49" s="211"/>
      <c r="F49" s="211"/>
      <c r="G49" s="216">
        <v>47027</v>
      </c>
      <c r="H49" s="216">
        <v>47118</v>
      </c>
      <c r="I49" s="222"/>
      <c r="J49" s="222"/>
      <c r="K49" s="211"/>
      <c r="L49" s="211"/>
    </row>
    <row r="50" spans="1:13" ht="86.25" customHeight="1" x14ac:dyDescent="0.25">
      <c r="A50" s="208" t="s">
        <v>413</v>
      </c>
      <c r="B50" s="215" t="s">
        <v>414</v>
      </c>
      <c r="C50" s="216">
        <v>47027</v>
      </c>
      <c r="D50" s="216">
        <v>47118</v>
      </c>
      <c r="E50" s="211"/>
      <c r="F50" s="211"/>
      <c r="G50" s="216">
        <v>47027</v>
      </c>
      <c r="H50" s="216">
        <v>47118</v>
      </c>
      <c r="I50" s="222"/>
      <c r="J50" s="222"/>
      <c r="K50" s="211"/>
      <c r="L50" s="211"/>
      <c r="M50" s="223"/>
    </row>
    <row r="51" spans="1:13" ht="77.25" customHeight="1" x14ac:dyDescent="0.25">
      <c r="A51" s="208" t="s">
        <v>415</v>
      </c>
      <c r="B51" s="215" t="s">
        <v>416</v>
      </c>
      <c r="C51" s="214" t="s">
        <v>31</v>
      </c>
      <c r="D51" s="214" t="s">
        <v>31</v>
      </c>
      <c r="E51" s="211"/>
      <c r="F51" s="211"/>
      <c r="G51" s="214" t="s">
        <v>31</v>
      </c>
      <c r="H51" s="214" t="s">
        <v>31</v>
      </c>
      <c r="I51" s="222"/>
      <c r="J51" s="222"/>
      <c r="K51" s="211"/>
      <c r="L51" s="211"/>
      <c r="M51" s="223"/>
    </row>
    <row r="52" spans="1:13" ht="71.25" customHeight="1" x14ac:dyDescent="0.25">
      <c r="A52" s="208" t="s">
        <v>417</v>
      </c>
      <c r="B52" s="215" t="s">
        <v>418</v>
      </c>
      <c r="C52" s="214" t="s">
        <v>31</v>
      </c>
      <c r="D52" s="214" t="s">
        <v>31</v>
      </c>
      <c r="E52" s="211"/>
      <c r="F52" s="211"/>
      <c r="G52" s="214" t="s">
        <v>31</v>
      </c>
      <c r="H52" s="214" t="s">
        <v>31</v>
      </c>
      <c r="I52" s="222"/>
      <c r="J52" s="222"/>
      <c r="K52" s="211"/>
      <c r="L52" s="211"/>
    </row>
    <row r="53" spans="1:13" ht="48" customHeight="1" x14ac:dyDescent="0.25">
      <c r="A53" s="208" t="s">
        <v>419</v>
      </c>
      <c r="B53" s="224" t="s">
        <v>420</v>
      </c>
      <c r="C53" s="216">
        <v>47027</v>
      </c>
      <c r="D53" s="216">
        <v>47118</v>
      </c>
      <c r="E53" s="211"/>
      <c r="F53" s="211"/>
      <c r="G53" s="216">
        <v>47027</v>
      </c>
      <c r="H53" s="216">
        <v>47118</v>
      </c>
      <c r="I53" s="222"/>
      <c r="J53" s="222"/>
      <c r="K53" s="211"/>
      <c r="L53" s="211"/>
      <c r="M53" s="223"/>
    </row>
    <row r="54" spans="1:13" ht="46.5" customHeight="1" x14ac:dyDescent="0.25">
      <c r="A54" s="208" t="s">
        <v>421</v>
      </c>
      <c r="B54" s="215" t="s">
        <v>422</v>
      </c>
      <c r="C54" s="214" t="s">
        <v>31</v>
      </c>
      <c r="D54" s="214" t="s">
        <v>31</v>
      </c>
      <c r="E54" s="211"/>
      <c r="F54" s="211"/>
      <c r="G54" s="214" t="s">
        <v>31</v>
      </c>
      <c r="H54" s="214" t="s">
        <v>31</v>
      </c>
      <c r="I54" s="222"/>
      <c r="J54" s="222"/>
      <c r="K54" s="211"/>
      <c r="L54" s="211"/>
      <c r="M54" s="223"/>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E77"/>
  <sheetViews>
    <sheetView tabSelected="1" view="pageBreakPreview" topLeftCell="A20" zoomScale="70" zoomScaleSheetLayoutView="70" workbookViewId="0">
      <pane xSplit="7" ySplit="5" topLeftCell="H25" activePane="bottomRight" state="frozen"/>
      <selection activeCell="P35" sqref="P35"/>
      <selection pane="topRight" activeCell="A20" sqref="A20"/>
      <selection pane="bottomLeft" activeCell="A20" sqref="A20"/>
      <selection pane="bottomRight" activeCell="L27" sqref="L27"/>
    </sheetView>
  </sheetViews>
  <sheetFormatPr defaultColWidth="9.140625" defaultRowHeight="15.75" x14ac:dyDescent="0.25"/>
  <cols>
    <col min="1" max="1" width="9.140625" style="203"/>
    <col min="2" max="2" width="57.85546875" style="203" customWidth="1"/>
    <col min="3" max="3" width="13" style="203" customWidth="1"/>
    <col min="4" max="4" width="18.7109375" style="203" customWidth="1"/>
    <col min="5" max="6" width="15.28515625" style="203" customWidth="1"/>
    <col min="7" max="7" width="13" style="203" customWidth="1"/>
    <col min="8" max="27" width="9.42578125" style="203" customWidth="1"/>
    <col min="28" max="28" width="18.140625" style="203" customWidth="1"/>
    <col min="29" max="29" width="19.7109375" style="203" customWidth="1"/>
    <col min="30" max="30" width="11" style="203" bestFit="1" customWidth="1"/>
    <col min="31" max="31" width="11" style="203" customWidth="1"/>
    <col min="32" max="16384" width="9.140625" style="203"/>
  </cols>
  <sheetData>
    <row r="1" spans="1:29" ht="18.75" x14ac:dyDescent="0.25">
      <c r="AC1" s="4" t="s">
        <v>0</v>
      </c>
    </row>
    <row r="2" spans="1:29" ht="18.75" x14ac:dyDescent="0.3">
      <c r="AC2" s="5" t="s">
        <v>1</v>
      </c>
    </row>
    <row r="3" spans="1:29" ht="18.75" x14ac:dyDescent="0.3">
      <c r="AC3" s="5" t="s">
        <v>2</v>
      </c>
    </row>
    <row r="4" spans="1:29" ht="18.75" customHeight="1" x14ac:dyDescent="0.25">
      <c r="A4" s="330" t="str">
        <f>'6.1. Паспорт сетевой график'!A5:K5</f>
        <v>Год раскрытия информации: 2026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Q5" s="5"/>
    </row>
    <row r="6" spans="1:29" ht="18.75" x14ac:dyDescent="0.25">
      <c r="A6" s="333" t="s">
        <v>3</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225"/>
      <c r="B7" s="225"/>
      <c r="C7" s="225"/>
      <c r="D7" s="225"/>
      <c r="E7" s="225"/>
      <c r="F7" s="225"/>
      <c r="G7" s="225"/>
      <c r="H7" s="225"/>
      <c r="I7" s="225"/>
      <c r="J7" s="225"/>
      <c r="K7" s="225"/>
      <c r="L7" s="225"/>
      <c r="M7" s="225"/>
      <c r="N7" s="225"/>
      <c r="O7" s="225"/>
      <c r="P7" s="226"/>
      <c r="Q7" s="226"/>
    </row>
    <row r="8" spans="1:29" x14ac:dyDescent="0.25">
      <c r="A8" s="424" t="str">
        <f>'6.1. Паспорт сетевой график'!A9</f>
        <v>Акционерное общество "Россети Янтарь" ДЗО  ПАО "Россети"</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20" t="s">
        <v>5</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225"/>
      <c r="B10" s="225"/>
      <c r="C10" s="225"/>
      <c r="D10" s="225"/>
      <c r="E10" s="225"/>
      <c r="F10" s="225"/>
      <c r="G10" s="225"/>
      <c r="H10" s="225"/>
      <c r="I10" s="225"/>
      <c r="J10" s="225"/>
      <c r="K10" s="225"/>
      <c r="L10" s="225"/>
      <c r="M10" s="225"/>
      <c r="N10" s="225"/>
      <c r="O10" s="225"/>
      <c r="P10" s="226"/>
      <c r="Q10" s="226"/>
    </row>
    <row r="11" spans="1:29" x14ac:dyDescent="0.25">
      <c r="A11" s="424" t="str">
        <f>'6.1. Паспорт сетевой график'!A12</f>
        <v>L_18-0119</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420" t="s">
        <v>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227"/>
      <c r="B13" s="227"/>
      <c r="C13" s="227"/>
      <c r="D13" s="227"/>
      <c r="E13" s="227"/>
      <c r="F13" s="227"/>
      <c r="G13" s="227"/>
      <c r="H13" s="227"/>
      <c r="I13" s="227"/>
      <c r="J13" s="227"/>
      <c r="K13" s="227"/>
      <c r="L13" s="227"/>
      <c r="M13" s="227"/>
      <c r="N13" s="227"/>
      <c r="O13" s="227"/>
      <c r="P13" s="228"/>
      <c r="Q13" s="228"/>
    </row>
    <row r="14" spans="1:29" ht="36" customHeight="1" x14ac:dyDescent="0.25">
      <c r="A14" s="326" t="str">
        <f>'6.1. Паспорт сетевой график'!A15</f>
        <v>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421" t="s">
        <v>9</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2"/>
      <c r="B16" s="422"/>
      <c r="C16" s="422"/>
      <c r="D16" s="422"/>
      <c r="E16" s="422"/>
      <c r="F16" s="422"/>
      <c r="G16" s="422"/>
      <c r="H16" s="422"/>
      <c r="I16" s="422"/>
      <c r="J16" s="422"/>
      <c r="K16" s="422"/>
      <c r="L16" s="422"/>
      <c r="M16" s="422"/>
      <c r="N16" s="422"/>
      <c r="O16" s="422"/>
      <c r="P16" s="422"/>
      <c r="Q16" s="422"/>
    </row>
    <row r="18" spans="1:31" x14ac:dyDescent="0.25">
      <c r="A18" s="423" t="s">
        <v>423</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1" ht="33" customHeight="1" x14ac:dyDescent="0.25">
      <c r="A20" s="406" t="s">
        <v>424</v>
      </c>
      <c r="B20" s="406" t="s">
        <v>425</v>
      </c>
      <c r="C20" s="409" t="s">
        <v>426</v>
      </c>
      <c r="D20" s="410"/>
      <c r="E20" s="413" t="s">
        <v>427</v>
      </c>
      <c r="F20" s="414"/>
      <c r="G20" s="417" t="s">
        <v>623</v>
      </c>
      <c r="H20" s="403" t="s">
        <v>428</v>
      </c>
      <c r="I20" s="404"/>
      <c r="J20" s="404"/>
      <c r="K20" s="405"/>
      <c r="L20" s="403" t="s">
        <v>429</v>
      </c>
      <c r="M20" s="404"/>
      <c r="N20" s="404"/>
      <c r="O20" s="405"/>
      <c r="P20" s="403" t="s">
        <v>430</v>
      </c>
      <c r="Q20" s="404"/>
      <c r="R20" s="404"/>
      <c r="S20" s="405"/>
      <c r="T20" s="403" t="s">
        <v>431</v>
      </c>
      <c r="U20" s="404"/>
      <c r="V20" s="404"/>
      <c r="W20" s="405"/>
      <c r="X20" s="403" t="s">
        <v>624</v>
      </c>
      <c r="Y20" s="404"/>
      <c r="Z20" s="404"/>
      <c r="AA20" s="405"/>
      <c r="AB20" s="397" t="s">
        <v>432</v>
      </c>
      <c r="AC20" s="398"/>
    </row>
    <row r="21" spans="1:31" ht="75" customHeight="1" x14ac:dyDescent="0.25">
      <c r="A21" s="407"/>
      <c r="B21" s="407"/>
      <c r="C21" s="411"/>
      <c r="D21" s="412"/>
      <c r="E21" s="415"/>
      <c r="F21" s="416"/>
      <c r="G21" s="418"/>
      <c r="H21" s="401" t="s">
        <v>362</v>
      </c>
      <c r="I21" s="402"/>
      <c r="J21" s="401" t="s">
        <v>364</v>
      </c>
      <c r="K21" s="402"/>
      <c r="L21" s="401" t="s">
        <v>362</v>
      </c>
      <c r="M21" s="402"/>
      <c r="N21" s="401" t="s">
        <v>364</v>
      </c>
      <c r="O21" s="402"/>
      <c r="P21" s="401" t="s">
        <v>362</v>
      </c>
      <c r="Q21" s="402"/>
      <c r="R21" s="401" t="s">
        <v>364</v>
      </c>
      <c r="S21" s="402"/>
      <c r="T21" s="401" t="s">
        <v>362</v>
      </c>
      <c r="U21" s="402"/>
      <c r="V21" s="401" t="s">
        <v>364</v>
      </c>
      <c r="W21" s="402"/>
      <c r="X21" s="401" t="s">
        <v>433</v>
      </c>
      <c r="Y21" s="402"/>
      <c r="Z21" s="401" t="s">
        <v>434</v>
      </c>
      <c r="AA21" s="402"/>
      <c r="AB21" s="399"/>
      <c r="AC21" s="400"/>
    </row>
    <row r="22" spans="1:31" ht="75" customHeight="1" x14ac:dyDescent="0.25">
      <c r="A22" s="408"/>
      <c r="B22" s="408"/>
      <c r="C22" s="321" t="s">
        <v>362</v>
      </c>
      <c r="D22" s="321" t="s">
        <v>364</v>
      </c>
      <c r="E22" s="319" t="s">
        <v>435</v>
      </c>
      <c r="F22" s="319" t="s">
        <v>625</v>
      </c>
      <c r="G22" s="419"/>
      <c r="H22" s="320" t="s">
        <v>436</v>
      </c>
      <c r="I22" s="320" t="s">
        <v>437</v>
      </c>
      <c r="J22" s="320" t="s">
        <v>436</v>
      </c>
      <c r="K22" s="320" t="s">
        <v>437</v>
      </c>
      <c r="L22" s="320" t="s">
        <v>436</v>
      </c>
      <c r="M22" s="320" t="s">
        <v>437</v>
      </c>
      <c r="N22" s="320" t="s">
        <v>436</v>
      </c>
      <c r="O22" s="320" t="s">
        <v>437</v>
      </c>
      <c r="P22" s="320" t="s">
        <v>436</v>
      </c>
      <c r="Q22" s="320" t="s">
        <v>437</v>
      </c>
      <c r="R22" s="320" t="s">
        <v>436</v>
      </c>
      <c r="S22" s="320" t="s">
        <v>437</v>
      </c>
      <c r="T22" s="320" t="s">
        <v>436</v>
      </c>
      <c r="U22" s="320" t="s">
        <v>437</v>
      </c>
      <c r="V22" s="320" t="s">
        <v>436</v>
      </c>
      <c r="W22" s="320" t="s">
        <v>437</v>
      </c>
      <c r="X22" s="320" t="s">
        <v>436</v>
      </c>
      <c r="Y22" s="320" t="s">
        <v>437</v>
      </c>
      <c r="Z22" s="320" t="s">
        <v>436</v>
      </c>
      <c r="AA22" s="320" t="s">
        <v>437</v>
      </c>
      <c r="AB22" s="321" t="s">
        <v>362</v>
      </c>
      <c r="AC22" s="321" t="s">
        <v>364</v>
      </c>
    </row>
    <row r="23" spans="1:31"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1" ht="47.25" customHeight="1" x14ac:dyDescent="0.25">
      <c r="A24" s="229">
        <v>1</v>
      </c>
      <c r="B24" s="230" t="s">
        <v>438</v>
      </c>
      <c r="C24" s="231">
        <f t="shared" ref="C24" si="0">SUM(C25:C29)</f>
        <v>207.40012983</v>
      </c>
      <c r="D24" s="231">
        <f t="shared" ref="D24:U24" si="1">SUM(D25:D29)</f>
        <v>212.10579182000001</v>
      </c>
      <c r="E24" s="231">
        <f t="shared" si="1"/>
        <v>210.56761082</v>
      </c>
      <c r="F24" s="231">
        <f t="shared" si="1"/>
        <v>210.56761082</v>
      </c>
      <c r="G24" s="231">
        <f t="shared" si="1"/>
        <v>0</v>
      </c>
      <c r="H24" s="231">
        <f t="shared" ref="H24" si="2">SUM(H25:H29)</f>
        <v>0</v>
      </c>
      <c r="I24" s="231">
        <f t="shared" si="1"/>
        <v>0</v>
      </c>
      <c r="J24" s="231">
        <f t="shared" si="1"/>
        <v>0</v>
      </c>
      <c r="K24" s="231">
        <f t="shared" si="1"/>
        <v>0</v>
      </c>
      <c r="L24" s="231">
        <f t="shared" si="1"/>
        <v>64.839964420000001</v>
      </c>
      <c r="M24" s="231">
        <f t="shared" si="1"/>
        <v>0</v>
      </c>
      <c r="N24" s="231">
        <f t="shared" si="1"/>
        <v>64.839964420000001</v>
      </c>
      <c r="O24" s="231">
        <f t="shared" si="1"/>
        <v>0</v>
      </c>
      <c r="P24" s="231">
        <f t="shared" si="1"/>
        <v>141.02198440999999</v>
      </c>
      <c r="Q24" s="231">
        <f t="shared" si="1"/>
        <v>0</v>
      </c>
      <c r="R24" s="231">
        <f t="shared" si="1"/>
        <v>86.195462540000008</v>
      </c>
      <c r="S24" s="231">
        <f t="shared" si="1"/>
        <v>0</v>
      </c>
      <c r="T24" s="231">
        <f t="shared" si="1"/>
        <v>0</v>
      </c>
      <c r="U24" s="231">
        <f t="shared" si="1"/>
        <v>0</v>
      </c>
      <c r="V24" s="231">
        <f t="shared" ref="V24" si="3">SUM(V25:V29)</f>
        <v>59.532183860000004</v>
      </c>
      <c r="W24" s="231">
        <f t="shared" ref="W24" si="4">SUM(W25:W29)</f>
        <v>0</v>
      </c>
      <c r="X24" s="231">
        <f>SUM(X25:X29)</f>
        <v>0</v>
      </c>
      <c r="Y24" s="231">
        <f>SUM(Y25:Y29)</f>
        <v>0</v>
      </c>
      <c r="Z24" s="231">
        <f>SUM(Z25:Z29)</f>
        <v>0</v>
      </c>
      <c r="AA24" s="231">
        <f>SUM(AA25:AA29)</f>
        <v>0</v>
      </c>
      <c r="AB24" s="231">
        <f t="shared" ref="AB24:AB64" si="5">H24+L24+P24+T24</f>
        <v>205.86194882999999</v>
      </c>
      <c r="AC24" s="232">
        <f t="shared" ref="AC24:AC64" si="6">J24+N24+R24+V24+X24</f>
        <v>210.56761082</v>
      </c>
    </row>
    <row r="25" spans="1:31" ht="24" customHeight="1" x14ac:dyDescent="0.25">
      <c r="A25" s="233" t="s">
        <v>439</v>
      </c>
      <c r="B25" s="218" t="s">
        <v>440</v>
      </c>
      <c r="C25" s="231">
        <v>0</v>
      </c>
      <c r="D25" s="231">
        <v>0</v>
      </c>
      <c r="E25" s="234">
        <f t="shared" ref="E25:E29" si="7">D25</f>
        <v>0</v>
      </c>
      <c r="F25" s="234">
        <f t="shared" ref="F25:F64" si="8">E25-G25</f>
        <v>0</v>
      </c>
      <c r="G25" s="235">
        <v>0</v>
      </c>
      <c r="H25" s="235">
        <v>0</v>
      </c>
      <c r="I25" s="235">
        <v>0</v>
      </c>
      <c r="J25" s="235">
        <v>0</v>
      </c>
      <c r="K25" s="235">
        <v>0</v>
      </c>
      <c r="L25" s="235">
        <v>0</v>
      </c>
      <c r="M25" s="235">
        <v>0</v>
      </c>
      <c r="N25" s="235">
        <v>0</v>
      </c>
      <c r="O25" s="235">
        <v>0</v>
      </c>
      <c r="P25" s="235">
        <v>0</v>
      </c>
      <c r="Q25" s="235">
        <v>0</v>
      </c>
      <c r="R25" s="235">
        <v>0</v>
      </c>
      <c r="S25" s="235">
        <v>0</v>
      </c>
      <c r="T25" s="235">
        <v>0</v>
      </c>
      <c r="U25" s="235">
        <v>0</v>
      </c>
      <c r="V25" s="235">
        <v>0</v>
      </c>
      <c r="W25" s="235">
        <v>0</v>
      </c>
      <c r="X25" s="235">
        <v>0</v>
      </c>
      <c r="Y25" s="235">
        <v>0</v>
      </c>
      <c r="Z25" s="235">
        <v>0</v>
      </c>
      <c r="AA25" s="235">
        <v>0</v>
      </c>
      <c r="AB25" s="231">
        <f t="shared" si="5"/>
        <v>0</v>
      </c>
      <c r="AC25" s="232">
        <f t="shared" si="6"/>
        <v>0</v>
      </c>
    </row>
    <row r="26" spans="1:31" x14ac:dyDescent="0.25">
      <c r="A26" s="233" t="s">
        <v>441</v>
      </c>
      <c r="B26" s="218" t="s">
        <v>442</v>
      </c>
      <c r="C26" s="231">
        <v>0</v>
      </c>
      <c r="D26" s="231">
        <v>0</v>
      </c>
      <c r="E26" s="231">
        <f t="shared" si="7"/>
        <v>0</v>
      </c>
      <c r="F26" s="234">
        <f t="shared" si="8"/>
        <v>0</v>
      </c>
      <c r="G26" s="235">
        <v>0</v>
      </c>
      <c r="H26" s="235">
        <v>0</v>
      </c>
      <c r="I26" s="235">
        <v>0</v>
      </c>
      <c r="J26" s="235">
        <v>0</v>
      </c>
      <c r="K26" s="235">
        <v>0</v>
      </c>
      <c r="L26" s="235">
        <v>0</v>
      </c>
      <c r="M26" s="235">
        <v>0</v>
      </c>
      <c r="N26" s="235">
        <v>0</v>
      </c>
      <c r="O26" s="235">
        <v>0</v>
      </c>
      <c r="P26" s="235">
        <v>0</v>
      </c>
      <c r="Q26" s="235">
        <v>0</v>
      </c>
      <c r="R26" s="235">
        <v>0</v>
      </c>
      <c r="S26" s="235">
        <v>0</v>
      </c>
      <c r="T26" s="235">
        <v>0</v>
      </c>
      <c r="U26" s="235">
        <v>0</v>
      </c>
      <c r="V26" s="235">
        <v>0</v>
      </c>
      <c r="W26" s="235">
        <v>0</v>
      </c>
      <c r="X26" s="235">
        <v>0</v>
      </c>
      <c r="Y26" s="235">
        <v>0</v>
      </c>
      <c r="Z26" s="235">
        <v>0</v>
      </c>
      <c r="AA26" s="235">
        <v>0</v>
      </c>
      <c r="AB26" s="231">
        <f t="shared" si="5"/>
        <v>0</v>
      </c>
      <c r="AC26" s="232">
        <f t="shared" si="6"/>
        <v>0</v>
      </c>
    </row>
    <row r="27" spans="1:31" ht="31.5" x14ac:dyDescent="0.25">
      <c r="A27" s="233" t="s">
        <v>443</v>
      </c>
      <c r="B27" s="218" t="s">
        <v>444</v>
      </c>
      <c r="C27" s="231">
        <v>207.40012983</v>
      </c>
      <c r="D27" s="231">
        <v>212.10579182000001</v>
      </c>
      <c r="E27" s="231">
        <f>D27-1.538181</f>
        <v>210.56761082</v>
      </c>
      <c r="F27" s="234">
        <f t="shared" si="8"/>
        <v>210.56761082</v>
      </c>
      <c r="G27" s="235">
        <v>0</v>
      </c>
      <c r="H27" s="235">
        <v>0</v>
      </c>
      <c r="I27" s="235">
        <v>0</v>
      </c>
      <c r="J27" s="235">
        <v>0</v>
      </c>
      <c r="K27" s="235">
        <v>0</v>
      </c>
      <c r="L27" s="235">
        <v>64.839964420000001</v>
      </c>
      <c r="M27" s="235">
        <v>0</v>
      </c>
      <c r="N27" s="235">
        <v>64.839964420000001</v>
      </c>
      <c r="O27" s="235">
        <v>0</v>
      </c>
      <c r="P27" s="235">
        <v>141.02198440999999</v>
      </c>
      <c r="Q27" s="235">
        <v>0</v>
      </c>
      <c r="R27" s="236">
        <v>86.195462540000008</v>
      </c>
      <c r="S27" s="235">
        <v>0</v>
      </c>
      <c r="T27" s="235">
        <v>0</v>
      </c>
      <c r="U27" s="235">
        <v>0</v>
      </c>
      <c r="V27" s="235">
        <v>59.532183860000004</v>
      </c>
      <c r="W27" s="235">
        <v>0</v>
      </c>
      <c r="X27" s="235">
        <v>0</v>
      </c>
      <c r="Y27" s="235">
        <v>0</v>
      </c>
      <c r="Z27" s="235">
        <v>0</v>
      </c>
      <c r="AA27" s="235">
        <v>0</v>
      </c>
      <c r="AB27" s="231">
        <f t="shared" si="5"/>
        <v>205.86194882999999</v>
      </c>
      <c r="AC27" s="232">
        <f t="shared" si="6"/>
        <v>210.56761082</v>
      </c>
    </row>
    <row r="28" spans="1:31" x14ac:dyDescent="0.25">
      <c r="A28" s="233" t="s">
        <v>445</v>
      </c>
      <c r="B28" s="218" t="s">
        <v>446</v>
      </c>
      <c r="C28" s="231">
        <v>0</v>
      </c>
      <c r="D28" s="231">
        <v>0</v>
      </c>
      <c r="E28" s="231">
        <f t="shared" si="7"/>
        <v>0</v>
      </c>
      <c r="F28" s="234">
        <f t="shared" si="8"/>
        <v>0</v>
      </c>
      <c r="G28" s="235">
        <v>0</v>
      </c>
      <c r="H28" s="235">
        <v>0</v>
      </c>
      <c r="I28" s="235">
        <v>0</v>
      </c>
      <c r="J28" s="235">
        <v>0</v>
      </c>
      <c r="K28" s="235">
        <v>0</v>
      </c>
      <c r="L28" s="235">
        <v>0</v>
      </c>
      <c r="M28" s="235">
        <v>0</v>
      </c>
      <c r="N28" s="235">
        <v>0</v>
      </c>
      <c r="O28" s="235">
        <v>0</v>
      </c>
      <c r="P28" s="235">
        <v>0</v>
      </c>
      <c r="Q28" s="235">
        <v>0</v>
      </c>
      <c r="R28" s="235">
        <v>0</v>
      </c>
      <c r="S28" s="235">
        <v>0</v>
      </c>
      <c r="T28" s="235">
        <v>0</v>
      </c>
      <c r="U28" s="235">
        <v>0</v>
      </c>
      <c r="V28" s="235">
        <v>0</v>
      </c>
      <c r="W28" s="235">
        <v>0</v>
      </c>
      <c r="X28" s="235">
        <v>0</v>
      </c>
      <c r="Y28" s="235">
        <v>0</v>
      </c>
      <c r="Z28" s="235">
        <v>0</v>
      </c>
      <c r="AA28" s="235">
        <v>0</v>
      </c>
      <c r="AB28" s="231">
        <f t="shared" si="5"/>
        <v>0</v>
      </c>
      <c r="AC28" s="232">
        <f t="shared" si="6"/>
        <v>0</v>
      </c>
    </row>
    <row r="29" spans="1:31" x14ac:dyDescent="0.25">
      <c r="A29" s="233" t="s">
        <v>447</v>
      </c>
      <c r="B29" s="237" t="s">
        <v>448</v>
      </c>
      <c r="C29" s="231">
        <v>0</v>
      </c>
      <c r="D29" s="231">
        <v>0</v>
      </c>
      <c r="E29" s="231">
        <f t="shared" si="7"/>
        <v>0</v>
      </c>
      <c r="F29" s="234">
        <f t="shared" si="8"/>
        <v>0</v>
      </c>
      <c r="G29" s="235">
        <v>0</v>
      </c>
      <c r="H29" s="235">
        <v>0</v>
      </c>
      <c r="I29" s="235">
        <v>0</v>
      </c>
      <c r="J29" s="235">
        <v>0</v>
      </c>
      <c r="K29" s="235">
        <v>0</v>
      </c>
      <c r="L29" s="235">
        <v>0</v>
      </c>
      <c r="M29" s="235">
        <v>0</v>
      </c>
      <c r="N29" s="235">
        <v>0</v>
      </c>
      <c r="O29" s="235">
        <v>0</v>
      </c>
      <c r="P29" s="235">
        <v>0</v>
      </c>
      <c r="Q29" s="235">
        <v>0</v>
      </c>
      <c r="R29" s="235">
        <v>0</v>
      </c>
      <c r="S29" s="235">
        <v>0</v>
      </c>
      <c r="T29" s="235">
        <v>0</v>
      </c>
      <c r="U29" s="235">
        <v>0</v>
      </c>
      <c r="V29" s="235">
        <v>0</v>
      </c>
      <c r="W29" s="235">
        <v>0</v>
      </c>
      <c r="X29" s="235">
        <v>0</v>
      </c>
      <c r="Y29" s="235">
        <v>0</v>
      </c>
      <c r="Z29" s="235">
        <v>0</v>
      </c>
      <c r="AA29" s="235">
        <v>0</v>
      </c>
      <c r="AB29" s="231">
        <f t="shared" si="5"/>
        <v>0</v>
      </c>
      <c r="AC29" s="232">
        <f t="shared" si="6"/>
        <v>0</v>
      </c>
    </row>
    <row r="30" spans="1:31" s="223" customFormat="1" ht="47.25" x14ac:dyDescent="0.25">
      <c r="A30" s="229" t="s">
        <v>17</v>
      </c>
      <c r="B30" s="230" t="s">
        <v>449</v>
      </c>
      <c r="C30" s="231">
        <f t="shared" ref="C30" si="9">SUM(C31:C34)</f>
        <v>172.83344152999999</v>
      </c>
      <c r="D30" s="231">
        <f t="shared" ref="D30:U30" si="10">SUM(D31:D34)</f>
        <v>173.87821982</v>
      </c>
      <c r="E30" s="231">
        <f t="shared" si="10"/>
        <v>172.59640232000001</v>
      </c>
      <c r="F30" s="231">
        <f t="shared" si="10"/>
        <v>172.59640232000001</v>
      </c>
      <c r="G30" s="231">
        <f t="shared" si="10"/>
        <v>0</v>
      </c>
      <c r="H30" s="231">
        <f t="shared" ref="H30" si="11">SUM(H31:H34)</f>
        <v>0</v>
      </c>
      <c r="I30" s="231">
        <f t="shared" si="10"/>
        <v>0</v>
      </c>
      <c r="J30" s="231">
        <f t="shared" si="10"/>
        <v>0</v>
      </c>
      <c r="K30" s="231">
        <f t="shared" si="10"/>
        <v>0</v>
      </c>
      <c r="L30" s="231">
        <f t="shared" si="10"/>
        <v>54.033303680000003</v>
      </c>
      <c r="M30" s="231">
        <f t="shared" si="10"/>
        <v>0</v>
      </c>
      <c r="N30" s="231">
        <f t="shared" si="10"/>
        <v>53.147511819999991</v>
      </c>
      <c r="O30" s="231">
        <f t="shared" si="10"/>
        <v>0</v>
      </c>
      <c r="P30" s="231">
        <f t="shared" si="10"/>
        <v>117.51832035</v>
      </c>
      <c r="Q30" s="231">
        <f t="shared" si="10"/>
        <v>0</v>
      </c>
      <c r="R30" s="231">
        <f t="shared" si="10"/>
        <v>119.4488905</v>
      </c>
      <c r="S30" s="231">
        <f t="shared" si="10"/>
        <v>0</v>
      </c>
      <c r="T30" s="231">
        <f t="shared" si="10"/>
        <v>0</v>
      </c>
      <c r="U30" s="231">
        <f t="shared" si="10"/>
        <v>0</v>
      </c>
      <c r="V30" s="231">
        <f t="shared" ref="V30" si="12">SUM(V31:V34)</f>
        <v>0</v>
      </c>
      <c r="W30" s="231">
        <f t="shared" ref="W30" si="13">SUM(W31:W34)</f>
        <v>0</v>
      </c>
      <c r="X30" s="231">
        <f>SUM(X31:X34)</f>
        <v>0</v>
      </c>
      <c r="Y30" s="231">
        <f>SUM(Y31:Y34)</f>
        <v>0</v>
      </c>
      <c r="Z30" s="231">
        <f>SUM(Z31:Z34)</f>
        <v>0</v>
      </c>
      <c r="AA30" s="231">
        <f>SUM(AA31:AA34)</f>
        <v>0</v>
      </c>
      <c r="AB30" s="231">
        <f t="shared" si="5"/>
        <v>171.55162403</v>
      </c>
      <c r="AC30" s="232">
        <f t="shared" si="6"/>
        <v>172.59640231999998</v>
      </c>
      <c r="AD30" s="203"/>
      <c r="AE30" s="203"/>
    </row>
    <row r="31" spans="1:31" x14ac:dyDescent="0.25">
      <c r="A31" s="229" t="s">
        <v>450</v>
      </c>
      <c r="B31" s="218" t="s">
        <v>451</v>
      </c>
      <c r="C31" s="231">
        <v>1.2818175000000001</v>
      </c>
      <c r="D31" s="231">
        <v>1.2818175000000001</v>
      </c>
      <c r="E31" s="231">
        <f>D31-1.2818175</f>
        <v>0</v>
      </c>
      <c r="F31" s="234">
        <f t="shared" si="8"/>
        <v>0</v>
      </c>
      <c r="G31" s="235">
        <v>0</v>
      </c>
      <c r="H31" s="235">
        <v>0</v>
      </c>
      <c r="I31" s="235">
        <v>0</v>
      </c>
      <c r="J31" s="235">
        <v>0</v>
      </c>
      <c r="K31" s="235">
        <v>0</v>
      </c>
      <c r="L31" s="235">
        <v>0</v>
      </c>
      <c r="M31" s="235">
        <v>0</v>
      </c>
      <c r="N31" s="235">
        <v>0</v>
      </c>
      <c r="O31" s="235">
        <v>0</v>
      </c>
      <c r="P31" s="235">
        <v>0</v>
      </c>
      <c r="Q31" s="235">
        <v>0</v>
      </c>
      <c r="R31" s="235">
        <v>0</v>
      </c>
      <c r="S31" s="235">
        <v>0</v>
      </c>
      <c r="T31" s="235">
        <v>0</v>
      </c>
      <c r="U31" s="235">
        <v>0</v>
      </c>
      <c r="V31" s="235">
        <v>0</v>
      </c>
      <c r="W31" s="235">
        <v>0</v>
      </c>
      <c r="X31" s="235">
        <v>0</v>
      </c>
      <c r="Y31" s="235">
        <v>0</v>
      </c>
      <c r="Z31" s="235">
        <v>0</v>
      </c>
      <c r="AA31" s="235">
        <v>0</v>
      </c>
      <c r="AB31" s="231">
        <f t="shared" si="5"/>
        <v>0</v>
      </c>
      <c r="AC31" s="232">
        <f t="shared" si="6"/>
        <v>0</v>
      </c>
    </row>
    <row r="32" spans="1:31" ht="31.5" x14ac:dyDescent="0.25">
      <c r="A32" s="229" t="s">
        <v>452</v>
      </c>
      <c r="B32" s="218" t="s">
        <v>453</v>
      </c>
      <c r="C32" s="231">
        <v>135.80562456999999</v>
      </c>
      <c r="D32" s="231">
        <v>136.98421149000001</v>
      </c>
      <c r="E32" s="231">
        <f t="shared" ref="E32:E64" si="14">D32</f>
        <v>136.98421149000001</v>
      </c>
      <c r="F32" s="234">
        <f t="shared" si="8"/>
        <v>136.98421149000001</v>
      </c>
      <c r="G32" s="235">
        <v>0</v>
      </c>
      <c r="H32" s="235">
        <v>0</v>
      </c>
      <c r="I32" s="235">
        <v>0</v>
      </c>
      <c r="J32" s="235">
        <v>0</v>
      </c>
      <c r="K32" s="235">
        <v>0</v>
      </c>
      <c r="L32" s="235">
        <v>24.804426700000004</v>
      </c>
      <c r="M32" s="235">
        <v>0</v>
      </c>
      <c r="N32" s="235">
        <v>24.011723509999996</v>
      </c>
      <c r="O32" s="235">
        <v>0</v>
      </c>
      <c r="P32" s="235">
        <v>111.00119787</v>
      </c>
      <c r="Q32" s="235">
        <v>0</v>
      </c>
      <c r="R32" s="235">
        <v>112.97248798000001</v>
      </c>
      <c r="S32" s="235">
        <v>0</v>
      </c>
      <c r="T32" s="235">
        <v>0</v>
      </c>
      <c r="U32" s="235">
        <v>0</v>
      </c>
      <c r="V32" s="235">
        <v>0</v>
      </c>
      <c r="W32" s="235">
        <v>0</v>
      </c>
      <c r="X32" s="235">
        <v>0</v>
      </c>
      <c r="Y32" s="235">
        <v>0</v>
      </c>
      <c r="Z32" s="235">
        <v>0</v>
      </c>
      <c r="AA32" s="235">
        <v>0</v>
      </c>
      <c r="AB32" s="231">
        <f t="shared" si="5"/>
        <v>135.80562456999999</v>
      </c>
      <c r="AC32" s="232">
        <f t="shared" si="6"/>
        <v>136.98421149000001</v>
      </c>
    </row>
    <row r="33" spans="1:31" x14ac:dyDescent="0.25">
      <c r="A33" s="229" t="s">
        <v>454</v>
      </c>
      <c r="B33" s="218" t="s">
        <v>455</v>
      </c>
      <c r="C33" s="231">
        <v>22.987671809999998</v>
      </c>
      <c r="D33" s="231">
        <v>22.91446024</v>
      </c>
      <c r="E33" s="231">
        <f t="shared" si="14"/>
        <v>22.91446024</v>
      </c>
      <c r="F33" s="234">
        <f t="shared" si="8"/>
        <v>22.91446024</v>
      </c>
      <c r="G33" s="235">
        <v>0</v>
      </c>
      <c r="H33" s="235">
        <v>0</v>
      </c>
      <c r="I33" s="235">
        <v>0</v>
      </c>
      <c r="J33" s="235">
        <v>0</v>
      </c>
      <c r="K33" s="235">
        <v>0</v>
      </c>
      <c r="L33" s="235">
        <v>22.987671809999998</v>
      </c>
      <c r="M33" s="235">
        <v>0</v>
      </c>
      <c r="N33" s="235">
        <v>22.91446024</v>
      </c>
      <c r="O33" s="235">
        <v>0</v>
      </c>
      <c r="P33" s="235">
        <v>0</v>
      </c>
      <c r="Q33" s="235">
        <v>0</v>
      </c>
      <c r="R33" s="235">
        <v>0</v>
      </c>
      <c r="S33" s="235">
        <v>0</v>
      </c>
      <c r="T33" s="235">
        <v>0</v>
      </c>
      <c r="U33" s="235">
        <v>0</v>
      </c>
      <c r="V33" s="235">
        <v>0</v>
      </c>
      <c r="W33" s="235">
        <v>0</v>
      </c>
      <c r="X33" s="235">
        <v>0</v>
      </c>
      <c r="Y33" s="235">
        <v>0</v>
      </c>
      <c r="Z33" s="235">
        <v>0</v>
      </c>
      <c r="AA33" s="235">
        <v>0</v>
      </c>
      <c r="AB33" s="231">
        <f t="shared" si="5"/>
        <v>22.987671809999998</v>
      </c>
      <c r="AC33" s="232">
        <f t="shared" si="6"/>
        <v>22.91446024</v>
      </c>
    </row>
    <row r="34" spans="1:31" x14ac:dyDescent="0.25">
      <c r="A34" s="229" t="s">
        <v>456</v>
      </c>
      <c r="B34" s="218" t="s">
        <v>457</v>
      </c>
      <c r="C34" s="231">
        <v>12.75832765</v>
      </c>
      <c r="D34" s="231">
        <v>12.697730590000001</v>
      </c>
      <c r="E34" s="231">
        <f t="shared" si="14"/>
        <v>12.697730590000001</v>
      </c>
      <c r="F34" s="234">
        <f t="shared" si="8"/>
        <v>12.697730590000001</v>
      </c>
      <c r="G34" s="235">
        <v>0</v>
      </c>
      <c r="H34" s="235">
        <v>0</v>
      </c>
      <c r="I34" s="235">
        <v>0</v>
      </c>
      <c r="J34" s="235">
        <v>0</v>
      </c>
      <c r="K34" s="235">
        <v>0</v>
      </c>
      <c r="L34" s="235">
        <v>6.2412051699999997</v>
      </c>
      <c r="M34" s="235">
        <v>0</v>
      </c>
      <c r="N34" s="235">
        <v>6.2213280700000002</v>
      </c>
      <c r="O34" s="235">
        <v>0</v>
      </c>
      <c r="P34" s="235">
        <v>6.5171224800000003</v>
      </c>
      <c r="Q34" s="235">
        <v>0</v>
      </c>
      <c r="R34" s="235">
        <v>6.4764025199999997</v>
      </c>
      <c r="S34" s="235">
        <v>0</v>
      </c>
      <c r="T34" s="235">
        <v>0</v>
      </c>
      <c r="U34" s="235">
        <v>0</v>
      </c>
      <c r="V34" s="235">
        <v>0</v>
      </c>
      <c r="W34" s="235">
        <v>0</v>
      </c>
      <c r="X34" s="235">
        <v>0</v>
      </c>
      <c r="Y34" s="235">
        <v>0</v>
      </c>
      <c r="Z34" s="235">
        <v>0</v>
      </c>
      <c r="AA34" s="235">
        <v>0</v>
      </c>
      <c r="AB34" s="231">
        <f t="shared" si="5"/>
        <v>12.75832765</v>
      </c>
      <c r="AC34" s="232">
        <f t="shared" si="6"/>
        <v>12.697730589999999</v>
      </c>
    </row>
    <row r="35" spans="1:31" s="223" customFormat="1" ht="31.5" x14ac:dyDescent="0.25">
      <c r="A35" s="229" t="s">
        <v>20</v>
      </c>
      <c r="B35" s="230" t="s">
        <v>458</v>
      </c>
      <c r="C35" s="231">
        <v>0</v>
      </c>
      <c r="D35" s="231">
        <v>0</v>
      </c>
      <c r="E35" s="234">
        <f t="shared" si="14"/>
        <v>0</v>
      </c>
      <c r="F35" s="234">
        <f t="shared" si="8"/>
        <v>0</v>
      </c>
      <c r="G35" s="231">
        <v>0</v>
      </c>
      <c r="H35" s="231">
        <v>0</v>
      </c>
      <c r="I35" s="231">
        <v>0</v>
      </c>
      <c r="J35" s="231">
        <v>0</v>
      </c>
      <c r="K35" s="231">
        <v>0</v>
      </c>
      <c r="L35" s="231">
        <v>0</v>
      </c>
      <c r="M35" s="231">
        <v>0</v>
      </c>
      <c r="N35" s="231">
        <v>0</v>
      </c>
      <c r="O35" s="231">
        <v>0</v>
      </c>
      <c r="P35" s="231">
        <v>0</v>
      </c>
      <c r="Q35" s="231">
        <v>0</v>
      </c>
      <c r="R35" s="238">
        <v>0</v>
      </c>
      <c r="S35" s="231">
        <v>0</v>
      </c>
      <c r="T35" s="231">
        <v>0</v>
      </c>
      <c r="U35" s="231">
        <v>0</v>
      </c>
      <c r="V35" s="231">
        <v>0</v>
      </c>
      <c r="W35" s="231">
        <v>0</v>
      </c>
      <c r="X35" s="231">
        <v>0</v>
      </c>
      <c r="Y35" s="231">
        <v>0</v>
      </c>
      <c r="Z35" s="231">
        <v>0</v>
      </c>
      <c r="AA35" s="231">
        <v>0</v>
      </c>
      <c r="AB35" s="231">
        <f t="shared" si="5"/>
        <v>0</v>
      </c>
      <c r="AC35" s="232">
        <f t="shared" si="6"/>
        <v>0</v>
      </c>
      <c r="AD35" s="203"/>
      <c r="AE35" s="203"/>
    </row>
    <row r="36" spans="1:31" ht="31.5" x14ac:dyDescent="0.25">
      <c r="A36" s="233" t="s">
        <v>459</v>
      </c>
      <c r="B36" s="239" t="s">
        <v>460</v>
      </c>
      <c r="C36" s="240">
        <v>0</v>
      </c>
      <c r="D36" s="240">
        <v>0</v>
      </c>
      <c r="E36" s="231">
        <f t="shared" si="14"/>
        <v>0</v>
      </c>
      <c r="F36" s="234">
        <f t="shared" si="8"/>
        <v>0</v>
      </c>
      <c r="G36" s="235">
        <v>0</v>
      </c>
      <c r="H36" s="235">
        <v>0</v>
      </c>
      <c r="I36" s="235">
        <v>0</v>
      </c>
      <c r="J36" s="235">
        <v>0</v>
      </c>
      <c r="K36" s="235">
        <v>0</v>
      </c>
      <c r="L36" s="235">
        <v>0</v>
      </c>
      <c r="M36" s="235">
        <v>0</v>
      </c>
      <c r="N36" s="235">
        <v>0</v>
      </c>
      <c r="O36" s="235">
        <v>0</v>
      </c>
      <c r="P36" s="235">
        <v>0</v>
      </c>
      <c r="Q36" s="235">
        <v>0</v>
      </c>
      <c r="R36" s="235">
        <f>D36</f>
        <v>0</v>
      </c>
      <c r="S36" s="235">
        <v>0</v>
      </c>
      <c r="T36" s="235">
        <v>0</v>
      </c>
      <c r="U36" s="235">
        <v>0</v>
      </c>
      <c r="V36" s="235">
        <v>0</v>
      </c>
      <c r="W36" s="235">
        <v>0</v>
      </c>
      <c r="X36" s="235">
        <v>0</v>
      </c>
      <c r="Y36" s="235">
        <v>0</v>
      </c>
      <c r="Z36" s="235">
        <v>0</v>
      </c>
      <c r="AA36" s="235">
        <v>0</v>
      </c>
      <c r="AB36" s="231">
        <f t="shared" si="5"/>
        <v>0</v>
      </c>
      <c r="AC36" s="232">
        <f t="shared" si="6"/>
        <v>0</v>
      </c>
    </row>
    <row r="37" spans="1:31" x14ac:dyDescent="0.25">
      <c r="A37" s="233" t="s">
        <v>461</v>
      </c>
      <c r="B37" s="239" t="s">
        <v>462</v>
      </c>
      <c r="C37" s="240">
        <v>6.12</v>
      </c>
      <c r="D37" s="240">
        <v>6.12</v>
      </c>
      <c r="E37" s="231">
        <f t="shared" si="14"/>
        <v>6.12</v>
      </c>
      <c r="F37" s="234">
        <f t="shared" si="8"/>
        <v>6.12</v>
      </c>
      <c r="G37" s="235">
        <v>0</v>
      </c>
      <c r="H37" s="235">
        <v>0</v>
      </c>
      <c r="I37" s="235">
        <v>0</v>
      </c>
      <c r="J37" s="235">
        <v>0</v>
      </c>
      <c r="K37" s="235">
        <v>0</v>
      </c>
      <c r="L37" s="235">
        <v>0</v>
      </c>
      <c r="M37" s="235">
        <v>0</v>
      </c>
      <c r="N37" s="235">
        <v>0</v>
      </c>
      <c r="O37" s="235">
        <v>0</v>
      </c>
      <c r="P37" s="235">
        <v>6.12</v>
      </c>
      <c r="Q37" s="235">
        <v>0</v>
      </c>
      <c r="R37" s="236">
        <f t="shared" ref="R37:R64" si="15">D37</f>
        <v>6.12</v>
      </c>
      <c r="S37" s="235">
        <v>0</v>
      </c>
      <c r="T37" s="235">
        <v>0</v>
      </c>
      <c r="U37" s="235">
        <v>0</v>
      </c>
      <c r="V37" s="235">
        <v>0</v>
      </c>
      <c r="W37" s="235">
        <v>0</v>
      </c>
      <c r="X37" s="235">
        <v>0</v>
      </c>
      <c r="Y37" s="235">
        <v>0</v>
      </c>
      <c r="Z37" s="235">
        <v>0</v>
      </c>
      <c r="AA37" s="235">
        <v>0</v>
      </c>
      <c r="AB37" s="231">
        <f t="shared" si="5"/>
        <v>6.12</v>
      </c>
      <c r="AC37" s="232">
        <f t="shared" si="6"/>
        <v>6.12</v>
      </c>
    </row>
    <row r="38" spans="1:31" x14ac:dyDescent="0.25">
      <c r="A38" s="233" t="s">
        <v>463</v>
      </c>
      <c r="B38" s="239" t="s">
        <v>464</v>
      </c>
      <c r="C38" s="240">
        <v>0</v>
      </c>
      <c r="D38" s="240">
        <v>0</v>
      </c>
      <c r="E38" s="231">
        <f t="shared" si="14"/>
        <v>0</v>
      </c>
      <c r="F38" s="234">
        <f t="shared" si="8"/>
        <v>0</v>
      </c>
      <c r="G38" s="235">
        <v>0</v>
      </c>
      <c r="H38" s="235">
        <v>0</v>
      </c>
      <c r="I38" s="235">
        <v>0</v>
      </c>
      <c r="J38" s="235">
        <v>0</v>
      </c>
      <c r="K38" s="235">
        <v>0</v>
      </c>
      <c r="L38" s="235">
        <v>0</v>
      </c>
      <c r="M38" s="235">
        <v>0</v>
      </c>
      <c r="N38" s="235">
        <v>0</v>
      </c>
      <c r="O38" s="235">
        <v>0</v>
      </c>
      <c r="P38" s="235">
        <v>0</v>
      </c>
      <c r="Q38" s="235">
        <v>0</v>
      </c>
      <c r="R38" s="235">
        <f t="shared" si="15"/>
        <v>0</v>
      </c>
      <c r="S38" s="235">
        <v>0</v>
      </c>
      <c r="T38" s="235">
        <v>0</v>
      </c>
      <c r="U38" s="235">
        <v>0</v>
      </c>
      <c r="V38" s="235">
        <v>0</v>
      </c>
      <c r="W38" s="235">
        <v>0</v>
      </c>
      <c r="X38" s="235">
        <v>0</v>
      </c>
      <c r="Y38" s="235">
        <v>0</v>
      </c>
      <c r="Z38" s="235">
        <v>0</v>
      </c>
      <c r="AA38" s="235">
        <v>0</v>
      </c>
      <c r="AB38" s="231">
        <f t="shared" si="5"/>
        <v>0</v>
      </c>
      <c r="AC38" s="232">
        <f t="shared" si="6"/>
        <v>0</v>
      </c>
    </row>
    <row r="39" spans="1:31" ht="31.5" x14ac:dyDescent="0.25">
      <c r="A39" s="233" t="s">
        <v>465</v>
      </c>
      <c r="B39" s="218" t="s">
        <v>466</v>
      </c>
      <c r="C39" s="231">
        <v>0</v>
      </c>
      <c r="D39" s="231">
        <v>0</v>
      </c>
      <c r="E39" s="231">
        <f t="shared" si="14"/>
        <v>0</v>
      </c>
      <c r="F39" s="234">
        <f t="shared" si="8"/>
        <v>0</v>
      </c>
      <c r="G39" s="235">
        <v>0</v>
      </c>
      <c r="H39" s="235">
        <v>0</v>
      </c>
      <c r="I39" s="235">
        <v>0</v>
      </c>
      <c r="J39" s="235">
        <v>0</v>
      </c>
      <c r="K39" s="235">
        <v>0</v>
      </c>
      <c r="L39" s="235">
        <v>0</v>
      </c>
      <c r="M39" s="235">
        <v>0</v>
      </c>
      <c r="N39" s="235">
        <v>0</v>
      </c>
      <c r="O39" s="235">
        <v>0</v>
      </c>
      <c r="P39" s="235">
        <v>0</v>
      </c>
      <c r="Q39" s="235">
        <v>0</v>
      </c>
      <c r="R39" s="235">
        <f t="shared" si="15"/>
        <v>0</v>
      </c>
      <c r="S39" s="235">
        <v>0</v>
      </c>
      <c r="T39" s="235">
        <v>0</v>
      </c>
      <c r="U39" s="235">
        <v>0</v>
      </c>
      <c r="V39" s="235">
        <v>0</v>
      </c>
      <c r="W39" s="235">
        <v>0</v>
      </c>
      <c r="X39" s="235">
        <v>0</v>
      </c>
      <c r="Y39" s="235">
        <v>0</v>
      </c>
      <c r="Z39" s="235">
        <v>0</v>
      </c>
      <c r="AA39" s="235">
        <v>0</v>
      </c>
      <c r="AB39" s="231">
        <f t="shared" si="5"/>
        <v>0</v>
      </c>
      <c r="AC39" s="232">
        <f t="shared" si="6"/>
        <v>0</v>
      </c>
    </row>
    <row r="40" spans="1:31" ht="31.5" x14ac:dyDescent="0.25">
      <c r="A40" s="233" t="s">
        <v>467</v>
      </c>
      <c r="B40" s="218" t="s">
        <v>468</v>
      </c>
      <c r="C40" s="231">
        <v>0</v>
      </c>
      <c r="D40" s="231">
        <v>0</v>
      </c>
      <c r="E40" s="231">
        <f t="shared" si="14"/>
        <v>0</v>
      </c>
      <c r="F40" s="234">
        <f t="shared" si="8"/>
        <v>0</v>
      </c>
      <c r="G40" s="235">
        <v>0</v>
      </c>
      <c r="H40" s="235">
        <v>0</v>
      </c>
      <c r="I40" s="235">
        <v>0</v>
      </c>
      <c r="J40" s="235">
        <v>0</v>
      </c>
      <c r="K40" s="235">
        <v>0</v>
      </c>
      <c r="L40" s="235">
        <v>0</v>
      </c>
      <c r="M40" s="235">
        <v>0</v>
      </c>
      <c r="N40" s="235">
        <v>0</v>
      </c>
      <c r="O40" s="235">
        <v>0</v>
      </c>
      <c r="P40" s="235">
        <v>0</v>
      </c>
      <c r="Q40" s="235">
        <v>0</v>
      </c>
      <c r="R40" s="235">
        <f t="shared" si="15"/>
        <v>0</v>
      </c>
      <c r="S40" s="235">
        <v>0</v>
      </c>
      <c r="T40" s="235">
        <v>0</v>
      </c>
      <c r="U40" s="235">
        <v>0</v>
      </c>
      <c r="V40" s="235">
        <v>0</v>
      </c>
      <c r="W40" s="235">
        <v>0</v>
      </c>
      <c r="X40" s="235">
        <v>0</v>
      </c>
      <c r="Y40" s="235">
        <v>0</v>
      </c>
      <c r="Z40" s="235">
        <v>0</v>
      </c>
      <c r="AA40" s="235">
        <v>0</v>
      </c>
      <c r="AB40" s="231">
        <f t="shared" si="5"/>
        <v>0</v>
      </c>
      <c r="AC40" s="232">
        <f t="shared" si="6"/>
        <v>0</v>
      </c>
    </row>
    <row r="41" spans="1:31" x14ac:dyDescent="0.25">
      <c r="A41" s="233" t="s">
        <v>469</v>
      </c>
      <c r="B41" s="218" t="s">
        <v>470</v>
      </c>
      <c r="C41" s="231">
        <v>7.0019999999999989</v>
      </c>
      <c r="D41" s="231">
        <v>7.0019999999999989</v>
      </c>
      <c r="E41" s="231">
        <f t="shared" si="14"/>
        <v>7.0019999999999989</v>
      </c>
      <c r="F41" s="234">
        <f t="shared" si="8"/>
        <v>7.0019999999999989</v>
      </c>
      <c r="G41" s="235">
        <v>0</v>
      </c>
      <c r="H41" s="235">
        <v>0</v>
      </c>
      <c r="I41" s="235">
        <v>0</v>
      </c>
      <c r="J41" s="235">
        <v>0</v>
      </c>
      <c r="K41" s="235">
        <v>0</v>
      </c>
      <c r="L41" s="235">
        <v>0</v>
      </c>
      <c r="M41" s="235">
        <v>0</v>
      </c>
      <c r="N41" s="235">
        <v>0</v>
      </c>
      <c r="O41" s="235">
        <v>0</v>
      </c>
      <c r="P41" s="235">
        <v>7.0019999999999989</v>
      </c>
      <c r="Q41" s="235">
        <v>0</v>
      </c>
      <c r="R41" s="235">
        <f t="shared" si="15"/>
        <v>7.0019999999999989</v>
      </c>
      <c r="S41" s="235">
        <v>0</v>
      </c>
      <c r="T41" s="235">
        <v>0</v>
      </c>
      <c r="U41" s="235">
        <v>0</v>
      </c>
      <c r="V41" s="235">
        <v>0</v>
      </c>
      <c r="W41" s="235">
        <v>0</v>
      </c>
      <c r="X41" s="235">
        <v>0</v>
      </c>
      <c r="Y41" s="235">
        <v>0</v>
      </c>
      <c r="Z41" s="235">
        <v>0</v>
      </c>
      <c r="AA41" s="235">
        <v>0</v>
      </c>
      <c r="AB41" s="231">
        <f t="shared" si="5"/>
        <v>7.0019999999999989</v>
      </c>
      <c r="AC41" s="232">
        <f t="shared" si="6"/>
        <v>7.0019999999999989</v>
      </c>
    </row>
    <row r="42" spans="1:31" ht="18.75" x14ac:dyDescent="0.25">
      <c r="A42" s="233" t="s">
        <v>471</v>
      </c>
      <c r="B42" s="239" t="s">
        <v>472</v>
      </c>
      <c r="C42" s="240">
        <v>0</v>
      </c>
      <c r="D42" s="240">
        <v>0</v>
      </c>
      <c r="E42" s="231">
        <f t="shared" si="14"/>
        <v>0</v>
      </c>
      <c r="F42" s="234">
        <f t="shared" si="8"/>
        <v>0</v>
      </c>
      <c r="G42" s="235">
        <v>0</v>
      </c>
      <c r="H42" s="235">
        <v>0</v>
      </c>
      <c r="I42" s="235">
        <v>0</v>
      </c>
      <c r="J42" s="235">
        <v>0</v>
      </c>
      <c r="K42" s="235">
        <v>0</v>
      </c>
      <c r="L42" s="235">
        <v>0</v>
      </c>
      <c r="M42" s="235">
        <v>0</v>
      </c>
      <c r="N42" s="235">
        <v>0</v>
      </c>
      <c r="O42" s="235">
        <v>0</v>
      </c>
      <c r="P42" s="235">
        <v>0</v>
      </c>
      <c r="Q42" s="235">
        <v>0</v>
      </c>
      <c r="R42" s="235">
        <f t="shared" si="15"/>
        <v>0</v>
      </c>
      <c r="S42" s="235">
        <v>0</v>
      </c>
      <c r="T42" s="235">
        <v>0</v>
      </c>
      <c r="U42" s="235">
        <v>0</v>
      </c>
      <c r="V42" s="235">
        <v>0</v>
      </c>
      <c r="W42" s="235">
        <v>0</v>
      </c>
      <c r="X42" s="235">
        <v>0</v>
      </c>
      <c r="Y42" s="235">
        <v>0</v>
      </c>
      <c r="Z42" s="235">
        <v>0</v>
      </c>
      <c r="AA42" s="235">
        <v>0</v>
      </c>
      <c r="AB42" s="231">
        <f t="shared" si="5"/>
        <v>0</v>
      </c>
      <c r="AC42" s="232">
        <f t="shared" si="6"/>
        <v>0</v>
      </c>
    </row>
    <row r="43" spans="1:31" s="223" customFormat="1" x14ac:dyDescent="0.25">
      <c r="A43" s="229" t="s">
        <v>23</v>
      </c>
      <c r="B43" s="230" t="s">
        <v>473</v>
      </c>
      <c r="C43" s="231">
        <v>0</v>
      </c>
      <c r="D43" s="231">
        <v>0</v>
      </c>
      <c r="E43" s="234">
        <f t="shared" si="14"/>
        <v>0</v>
      </c>
      <c r="F43" s="234">
        <f t="shared" si="8"/>
        <v>0</v>
      </c>
      <c r="G43" s="231">
        <v>0</v>
      </c>
      <c r="H43" s="231">
        <v>0</v>
      </c>
      <c r="I43" s="231">
        <v>0</v>
      </c>
      <c r="J43" s="231">
        <v>0</v>
      </c>
      <c r="K43" s="231">
        <v>0</v>
      </c>
      <c r="L43" s="231">
        <v>0</v>
      </c>
      <c r="M43" s="231">
        <v>0</v>
      </c>
      <c r="N43" s="231">
        <v>0</v>
      </c>
      <c r="O43" s="231">
        <v>0</v>
      </c>
      <c r="P43" s="231">
        <v>0</v>
      </c>
      <c r="Q43" s="231">
        <v>0</v>
      </c>
      <c r="R43" s="238">
        <f t="shared" si="15"/>
        <v>0</v>
      </c>
      <c r="S43" s="231">
        <v>0</v>
      </c>
      <c r="T43" s="231">
        <v>0</v>
      </c>
      <c r="U43" s="231">
        <v>0</v>
      </c>
      <c r="V43" s="231">
        <v>0</v>
      </c>
      <c r="W43" s="231">
        <v>0</v>
      </c>
      <c r="X43" s="231">
        <v>0</v>
      </c>
      <c r="Y43" s="231">
        <v>0</v>
      </c>
      <c r="Z43" s="231">
        <v>0</v>
      </c>
      <c r="AA43" s="231">
        <v>0</v>
      </c>
      <c r="AB43" s="231">
        <f t="shared" si="5"/>
        <v>0</v>
      </c>
      <c r="AC43" s="232">
        <f t="shared" si="6"/>
        <v>0</v>
      </c>
      <c r="AD43" s="203"/>
      <c r="AE43" s="203"/>
    </row>
    <row r="44" spans="1:31" x14ac:dyDescent="0.25">
      <c r="A44" s="233" t="s">
        <v>474</v>
      </c>
      <c r="B44" s="218" t="s">
        <v>475</v>
      </c>
      <c r="C44" s="231">
        <v>0</v>
      </c>
      <c r="D44" s="231">
        <v>0</v>
      </c>
      <c r="E44" s="231">
        <f t="shared" si="14"/>
        <v>0</v>
      </c>
      <c r="F44" s="234">
        <f t="shared" si="8"/>
        <v>0</v>
      </c>
      <c r="G44" s="235">
        <v>0</v>
      </c>
      <c r="H44" s="235">
        <v>0</v>
      </c>
      <c r="I44" s="235">
        <v>0</v>
      </c>
      <c r="J44" s="235">
        <v>0</v>
      </c>
      <c r="K44" s="235">
        <v>0</v>
      </c>
      <c r="L44" s="235">
        <v>0</v>
      </c>
      <c r="M44" s="235">
        <v>0</v>
      </c>
      <c r="N44" s="235">
        <v>0</v>
      </c>
      <c r="O44" s="235">
        <v>0</v>
      </c>
      <c r="P44" s="235">
        <v>0</v>
      </c>
      <c r="Q44" s="235">
        <v>0</v>
      </c>
      <c r="R44" s="235">
        <f t="shared" si="15"/>
        <v>0</v>
      </c>
      <c r="S44" s="235">
        <v>0</v>
      </c>
      <c r="T44" s="235">
        <v>0</v>
      </c>
      <c r="U44" s="235">
        <v>0</v>
      </c>
      <c r="V44" s="235">
        <v>0</v>
      </c>
      <c r="W44" s="235">
        <v>0</v>
      </c>
      <c r="X44" s="235">
        <v>0</v>
      </c>
      <c r="Y44" s="235">
        <v>0</v>
      </c>
      <c r="Z44" s="235">
        <v>0</v>
      </c>
      <c r="AA44" s="235">
        <v>0</v>
      </c>
      <c r="AB44" s="231">
        <f t="shared" si="5"/>
        <v>0</v>
      </c>
      <c r="AC44" s="232">
        <f t="shared" si="6"/>
        <v>0</v>
      </c>
    </row>
    <row r="45" spans="1:31" x14ac:dyDescent="0.25">
      <c r="A45" s="233" t="s">
        <v>476</v>
      </c>
      <c r="B45" s="218" t="s">
        <v>462</v>
      </c>
      <c r="C45" s="231">
        <f>C37</f>
        <v>6.12</v>
      </c>
      <c r="D45" s="231">
        <f>D37</f>
        <v>6.12</v>
      </c>
      <c r="E45" s="231">
        <f t="shared" si="14"/>
        <v>6.12</v>
      </c>
      <c r="F45" s="234">
        <f t="shared" si="8"/>
        <v>6.12</v>
      </c>
      <c r="G45" s="235">
        <v>0</v>
      </c>
      <c r="H45" s="235">
        <v>0</v>
      </c>
      <c r="I45" s="235">
        <v>0</v>
      </c>
      <c r="J45" s="235">
        <v>0</v>
      </c>
      <c r="K45" s="235">
        <v>0</v>
      </c>
      <c r="L45" s="235">
        <v>0</v>
      </c>
      <c r="M45" s="235">
        <v>0</v>
      </c>
      <c r="N45" s="235">
        <v>0</v>
      </c>
      <c r="O45" s="235">
        <v>0</v>
      </c>
      <c r="P45" s="235">
        <v>6.12</v>
      </c>
      <c r="Q45" s="235">
        <v>0</v>
      </c>
      <c r="R45" s="236">
        <f t="shared" si="15"/>
        <v>6.12</v>
      </c>
      <c r="S45" s="235">
        <v>0</v>
      </c>
      <c r="T45" s="235">
        <v>0</v>
      </c>
      <c r="U45" s="235">
        <v>0</v>
      </c>
      <c r="V45" s="235">
        <v>0</v>
      </c>
      <c r="W45" s="235">
        <v>0</v>
      </c>
      <c r="X45" s="235">
        <v>0</v>
      </c>
      <c r="Y45" s="235">
        <v>0</v>
      </c>
      <c r="Z45" s="235">
        <v>0</v>
      </c>
      <c r="AA45" s="235">
        <v>0</v>
      </c>
      <c r="AB45" s="231">
        <f t="shared" si="5"/>
        <v>6.12</v>
      </c>
      <c r="AC45" s="232">
        <f t="shared" si="6"/>
        <v>6.12</v>
      </c>
    </row>
    <row r="46" spans="1:31" x14ac:dyDescent="0.25">
      <c r="A46" s="233" t="s">
        <v>477</v>
      </c>
      <c r="B46" s="218" t="s">
        <v>464</v>
      </c>
      <c r="C46" s="231">
        <v>0</v>
      </c>
      <c r="D46" s="231">
        <v>0</v>
      </c>
      <c r="E46" s="231">
        <f t="shared" si="14"/>
        <v>0</v>
      </c>
      <c r="F46" s="234">
        <f t="shared" si="8"/>
        <v>0</v>
      </c>
      <c r="G46" s="235">
        <v>0</v>
      </c>
      <c r="H46" s="235">
        <v>0</v>
      </c>
      <c r="I46" s="235">
        <v>0</v>
      </c>
      <c r="J46" s="235">
        <v>0</v>
      </c>
      <c r="K46" s="235">
        <v>0</v>
      </c>
      <c r="L46" s="235">
        <v>0</v>
      </c>
      <c r="M46" s="235">
        <v>0</v>
      </c>
      <c r="N46" s="235">
        <v>0</v>
      </c>
      <c r="O46" s="235">
        <v>0</v>
      </c>
      <c r="P46" s="235">
        <v>0</v>
      </c>
      <c r="Q46" s="235">
        <v>0</v>
      </c>
      <c r="R46" s="235">
        <f t="shared" si="15"/>
        <v>0</v>
      </c>
      <c r="S46" s="235">
        <v>0</v>
      </c>
      <c r="T46" s="235">
        <v>0</v>
      </c>
      <c r="U46" s="235">
        <v>0</v>
      </c>
      <c r="V46" s="235">
        <v>0</v>
      </c>
      <c r="W46" s="235">
        <v>0</v>
      </c>
      <c r="X46" s="235">
        <v>0</v>
      </c>
      <c r="Y46" s="235">
        <v>0</v>
      </c>
      <c r="Z46" s="235">
        <v>0</v>
      </c>
      <c r="AA46" s="235">
        <v>0</v>
      </c>
      <c r="AB46" s="231">
        <f t="shared" si="5"/>
        <v>0</v>
      </c>
      <c r="AC46" s="232">
        <f t="shared" si="6"/>
        <v>0</v>
      </c>
    </row>
    <row r="47" spans="1:31" ht="31.5" x14ac:dyDescent="0.25">
      <c r="A47" s="233" t="s">
        <v>478</v>
      </c>
      <c r="B47" s="218" t="s">
        <v>466</v>
      </c>
      <c r="C47" s="231">
        <v>0</v>
      </c>
      <c r="D47" s="231">
        <v>0</v>
      </c>
      <c r="E47" s="231">
        <f t="shared" si="14"/>
        <v>0</v>
      </c>
      <c r="F47" s="234">
        <f t="shared" si="8"/>
        <v>0</v>
      </c>
      <c r="G47" s="235">
        <v>0</v>
      </c>
      <c r="H47" s="235">
        <v>0</v>
      </c>
      <c r="I47" s="235">
        <v>0</v>
      </c>
      <c r="J47" s="235">
        <v>0</v>
      </c>
      <c r="K47" s="235">
        <v>0</v>
      </c>
      <c r="L47" s="235">
        <v>0</v>
      </c>
      <c r="M47" s="235">
        <v>0</v>
      </c>
      <c r="N47" s="235">
        <v>0</v>
      </c>
      <c r="O47" s="235">
        <v>0</v>
      </c>
      <c r="P47" s="235">
        <v>0</v>
      </c>
      <c r="Q47" s="235">
        <v>0</v>
      </c>
      <c r="R47" s="235">
        <f t="shared" si="15"/>
        <v>0</v>
      </c>
      <c r="S47" s="235">
        <v>0</v>
      </c>
      <c r="T47" s="235">
        <v>0</v>
      </c>
      <c r="U47" s="235">
        <v>0</v>
      </c>
      <c r="V47" s="235">
        <v>0</v>
      </c>
      <c r="W47" s="235">
        <v>0</v>
      </c>
      <c r="X47" s="235">
        <v>0</v>
      </c>
      <c r="Y47" s="235">
        <v>0</v>
      </c>
      <c r="Z47" s="235">
        <v>0</v>
      </c>
      <c r="AA47" s="235">
        <v>0</v>
      </c>
      <c r="AB47" s="231">
        <f t="shared" si="5"/>
        <v>0</v>
      </c>
      <c r="AC47" s="232">
        <f t="shared" si="6"/>
        <v>0</v>
      </c>
    </row>
    <row r="48" spans="1:31" ht="31.5" x14ac:dyDescent="0.25">
      <c r="A48" s="233" t="s">
        <v>479</v>
      </c>
      <c r="B48" s="218" t="s">
        <v>468</v>
      </c>
      <c r="C48" s="231">
        <v>0</v>
      </c>
      <c r="D48" s="231">
        <v>0</v>
      </c>
      <c r="E48" s="231">
        <f t="shared" si="14"/>
        <v>0</v>
      </c>
      <c r="F48" s="234">
        <f t="shared" si="8"/>
        <v>0</v>
      </c>
      <c r="G48" s="235">
        <v>0</v>
      </c>
      <c r="H48" s="235">
        <v>0</v>
      </c>
      <c r="I48" s="235">
        <v>0</v>
      </c>
      <c r="J48" s="235">
        <v>0</v>
      </c>
      <c r="K48" s="235">
        <v>0</v>
      </c>
      <c r="L48" s="235">
        <v>0</v>
      </c>
      <c r="M48" s="235">
        <v>0</v>
      </c>
      <c r="N48" s="235">
        <v>0</v>
      </c>
      <c r="O48" s="235">
        <v>0</v>
      </c>
      <c r="P48" s="235">
        <v>0</v>
      </c>
      <c r="Q48" s="235">
        <v>0</v>
      </c>
      <c r="R48" s="235">
        <f t="shared" si="15"/>
        <v>0</v>
      </c>
      <c r="S48" s="235">
        <v>0</v>
      </c>
      <c r="T48" s="235">
        <v>0</v>
      </c>
      <c r="U48" s="235">
        <v>0</v>
      </c>
      <c r="V48" s="235">
        <v>0</v>
      </c>
      <c r="W48" s="235">
        <v>0</v>
      </c>
      <c r="X48" s="235">
        <v>0</v>
      </c>
      <c r="Y48" s="235">
        <v>0</v>
      </c>
      <c r="Z48" s="235">
        <v>0</v>
      </c>
      <c r="AA48" s="235">
        <v>0</v>
      </c>
      <c r="AB48" s="231">
        <f t="shared" si="5"/>
        <v>0</v>
      </c>
      <c r="AC48" s="232">
        <f t="shared" si="6"/>
        <v>0</v>
      </c>
    </row>
    <row r="49" spans="1:31" x14ac:dyDescent="0.25">
      <c r="A49" s="233" t="s">
        <v>480</v>
      </c>
      <c r="B49" s="218" t="s">
        <v>470</v>
      </c>
      <c r="C49" s="231">
        <f>C41</f>
        <v>7.0019999999999989</v>
      </c>
      <c r="D49" s="231">
        <f>D41</f>
        <v>7.0019999999999989</v>
      </c>
      <c r="E49" s="231">
        <f t="shared" si="14"/>
        <v>7.0019999999999989</v>
      </c>
      <c r="F49" s="234">
        <f t="shared" si="8"/>
        <v>7.0019999999999989</v>
      </c>
      <c r="G49" s="235">
        <v>0</v>
      </c>
      <c r="H49" s="235">
        <v>0</v>
      </c>
      <c r="I49" s="235">
        <v>0</v>
      </c>
      <c r="J49" s="235">
        <v>0</v>
      </c>
      <c r="K49" s="235">
        <v>0</v>
      </c>
      <c r="L49" s="235">
        <v>0</v>
      </c>
      <c r="M49" s="235">
        <v>0</v>
      </c>
      <c r="N49" s="235">
        <v>0</v>
      </c>
      <c r="O49" s="235">
        <v>0</v>
      </c>
      <c r="P49" s="235">
        <v>7.0019999999999989</v>
      </c>
      <c r="Q49" s="235">
        <v>0</v>
      </c>
      <c r="R49" s="235">
        <f t="shared" si="15"/>
        <v>7.0019999999999989</v>
      </c>
      <c r="S49" s="235">
        <v>0</v>
      </c>
      <c r="T49" s="235">
        <v>0</v>
      </c>
      <c r="U49" s="235">
        <v>0</v>
      </c>
      <c r="V49" s="235">
        <v>0</v>
      </c>
      <c r="W49" s="235">
        <v>0</v>
      </c>
      <c r="X49" s="235">
        <v>0</v>
      </c>
      <c r="Y49" s="235">
        <v>0</v>
      </c>
      <c r="Z49" s="235">
        <v>0</v>
      </c>
      <c r="AA49" s="235">
        <v>0</v>
      </c>
      <c r="AB49" s="231">
        <f t="shared" si="5"/>
        <v>7.0019999999999989</v>
      </c>
      <c r="AC49" s="232">
        <f t="shared" si="6"/>
        <v>7.0019999999999989</v>
      </c>
    </row>
    <row r="50" spans="1:31" ht="18.75" x14ac:dyDescent="0.25">
      <c r="A50" s="233" t="s">
        <v>481</v>
      </c>
      <c r="B50" s="239" t="s">
        <v>472</v>
      </c>
      <c r="C50" s="231">
        <v>0</v>
      </c>
      <c r="D50" s="231">
        <v>0</v>
      </c>
      <c r="E50" s="231">
        <f t="shared" si="14"/>
        <v>0</v>
      </c>
      <c r="F50" s="234">
        <f t="shared" si="8"/>
        <v>0</v>
      </c>
      <c r="G50" s="235">
        <v>0</v>
      </c>
      <c r="H50" s="235">
        <v>0</v>
      </c>
      <c r="I50" s="235">
        <v>0</v>
      </c>
      <c r="J50" s="235">
        <v>0</v>
      </c>
      <c r="K50" s="235">
        <v>0</v>
      </c>
      <c r="L50" s="235">
        <v>0</v>
      </c>
      <c r="M50" s="235">
        <v>0</v>
      </c>
      <c r="N50" s="235">
        <v>0</v>
      </c>
      <c r="O50" s="235">
        <v>0</v>
      </c>
      <c r="P50" s="235">
        <v>0</v>
      </c>
      <c r="Q50" s="235">
        <v>0</v>
      </c>
      <c r="R50" s="235">
        <f t="shared" si="15"/>
        <v>0</v>
      </c>
      <c r="S50" s="235">
        <v>0</v>
      </c>
      <c r="T50" s="235">
        <v>0</v>
      </c>
      <c r="U50" s="235">
        <v>0</v>
      </c>
      <c r="V50" s="235">
        <v>0</v>
      </c>
      <c r="W50" s="235">
        <v>0</v>
      </c>
      <c r="X50" s="235">
        <v>0</v>
      </c>
      <c r="Y50" s="235">
        <v>0</v>
      </c>
      <c r="Z50" s="235">
        <v>0</v>
      </c>
      <c r="AA50" s="235">
        <v>0</v>
      </c>
      <c r="AB50" s="231">
        <f t="shared" si="5"/>
        <v>0</v>
      </c>
      <c r="AC50" s="232">
        <f t="shared" si="6"/>
        <v>0</v>
      </c>
    </row>
    <row r="51" spans="1:31" s="223" customFormat="1" ht="35.25" customHeight="1" x14ac:dyDescent="0.25">
      <c r="A51" s="229" t="s">
        <v>26</v>
      </c>
      <c r="B51" s="230" t="s">
        <v>482</v>
      </c>
      <c r="C51" s="231">
        <v>0</v>
      </c>
      <c r="D51" s="231">
        <v>0</v>
      </c>
      <c r="E51" s="234">
        <f t="shared" si="14"/>
        <v>0</v>
      </c>
      <c r="F51" s="234">
        <f t="shared" si="8"/>
        <v>0</v>
      </c>
      <c r="G51" s="231">
        <v>0</v>
      </c>
      <c r="H51" s="231">
        <v>0</v>
      </c>
      <c r="I51" s="231">
        <v>0</v>
      </c>
      <c r="J51" s="231">
        <v>0</v>
      </c>
      <c r="K51" s="231">
        <v>0</v>
      </c>
      <c r="L51" s="231">
        <v>0</v>
      </c>
      <c r="M51" s="231">
        <v>0</v>
      </c>
      <c r="N51" s="231">
        <v>0</v>
      </c>
      <c r="O51" s="231">
        <v>0</v>
      </c>
      <c r="P51" s="231">
        <v>0</v>
      </c>
      <c r="Q51" s="231">
        <v>0</v>
      </c>
      <c r="R51" s="238">
        <f t="shared" si="15"/>
        <v>0</v>
      </c>
      <c r="S51" s="231">
        <v>0</v>
      </c>
      <c r="T51" s="231">
        <v>0</v>
      </c>
      <c r="U51" s="231">
        <v>0</v>
      </c>
      <c r="V51" s="231">
        <v>0</v>
      </c>
      <c r="W51" s="231">
        <v>0</v>
      </c>
      <c r="X51" s="231">
        <v>0</v>
      </c>
      <c r="Y51" s="231">
        <v>0</v>
      </c>
      <c r="Z51" s="231">
        <v>0</v>
      </c>
      <c r="AA51" s="231">
        <v>0</v>
      </c>
      <c r="AB51" s="231">
        <f t="shared" si="5"/>
        <v>0</v>
      </c>
      <c r="AC51" s="232">
        <f t="shared" si="6"/>
        <v>0</v>
      </c>
      <c r="AD51" s="203"/>
      <c r="AE51" s="203"/>
    </row>
    <row r="52" spans="1:31" x14ac:dyDescent="0.25">
      <c r="A52" s="233" t="s">
        <v>483</v>
      </c>
      <c r="B52" s="218" t="s">
        <v>484</v>
      </c>
      <c r="C52" s="231">
        <f>C30</f>
        <v>172.83344152999999</v>
      </c>
      <c r="D52" s="231">
        <f>D30</f>
        <v>173.87821982</v>
      </c>
      <c r="E52" s="231">
        <f t="shared" si="14"/>
        <v>173.87821982</v>
      </c>
      <c r="F52" s="234">
        <f t="shared" si="8"/>
        <v>173.87821982</v>
      </c>
      <c r="G52" s="235">
        <v>0</v>
      </c>
      <c r="H52" s="235">
        <v>0</v>
      </c>
      <c r="I52" s="235">
        <v>0</v>
      </c>
      <c r="J52" s="235">
        <v>0</v>
      </c>
      <c r="K52" s="235">
        <v>0</v>
      </c>
      <c r="L52" s="235">
        <v>0</v>
      </c>
      <c r="M52" s="235">
        <v>0</v>
      </c>
      <c r="N52" s="235">
        <v>0</v>
      </c>
      <c r="O52" s="235">
        <v>0</v>
      </c>
      <c r="P52" s="235">
        <v>172.83344152999999</v>
      </c>
      <c r="Q52" s="235">
        <v>0</v>
      </c>
      <c r="R52" s="235">
        <f t="shared" si="15"/>
        <v>173.87821982</v>
      </c>
      <c r="S52" s="235">
        <v>0</v>
      </c>
      <c r="T52" s="235">
        <v>0</v>
      </c>
      <c r="U52" s="235">
        <v>0</v>
      </c>
      <c r="V52" s="235">
        <v>0</v>
      </c>
      <c r="W52" s="235">
        <v>0</v>
      </c>
      <c r="X52" s="235">
        <v>0</v>
      </c>
      <c r="Y52" s="235">
        <v>0</v>
      </c>
      <c r="Z52" s="235">
        <v>0</v>
      </c>
      <c r="AA52" s="235">
        <v>0</v>
      </c>
      <c r="AB52" s="231">
        <f t="shared" si="5"/>
        <v>172.83344152999999</v>
      </c>
      <c r="AC52" s="232">
        <f t="shared" si="6"/>
        <v>173.87821982</v>
      </c>
    </row>
    <row r="53" spans="1:31" x14ac:dyDescent="0.25">
      <c r="A53" s="233" t="s">
        <v>485</v>
      </c>
      <c r="B53" s="218" t="s">
        <v>343</v>
      </c>
      <c r="C53" s="231">
        <v>0</v>
      </c>
      <c r="D53" s="231">
        <v>0</v>
      </c>
      <c r="E53" s="231">
        <f t="shared" si="14"/>
        <v>0</v>
      </c>
      <c r="F53" s="234">
        <f t="shared" si="8"/>
        <v>0</v>
      </c>
      <c r="G53" s="235">
        <v>0</v>
      </c>
      <c r="H53" s="235">
        <v>0</v>
      </c>
      <c r="I53" s="235">
        <v>0</v>
      </c>
      <c r="J53" s="235">
        <v>0</v>
      </c>
      <c r="K53" s="235">
        <v>0</v>
      </c>
      <c r="L53" s="235">
        <v>0</v>
      </c>
      <c r="M53" s="235">
        <v>0</v>
      </c>
      <c r="N53" s="235">
        <v>0</v>
      </c>
      <c r="O53" s="235">
        <v>0</v>
      </c>
      <c r="P53" s="235">
        <v>0</v>
      </c>
      <c r="Q53" s="235">
        <v>0</v>
      </c>
      <c r="R53" s="236">
        <f t="shared" si="15"/>
        <v>0</v>
      </c>
      <c r="S53" s="235">
        <v>0</v>
      </c>
      <c r="T53" s="235">
        <v>0</v>
      </c>
      <c r="U53" s="235">
        <v>0</v>
      </c>
      <c r="V53" s="235">
        <v>0</v>
      </c>
      <c r="W53" s="235">
        <v>0</v>
      </c>
      <c r="X53" s="235">
        <v>0</v>
      </c>
      <c r="Y53" s="235">
        <v>0</v>
      </c>
      <c r="Z53" s="235">
        <v>0</v>
      </c>
      <c r="AA53" s="235">
        <v>0</v>
      </c>
      <c r="AB53" s="231">
        <f t="shared" si="5"/>
        <v>0</v>
      </c>
      <c r="AC53" s="232">
        <f t="shared" si="6"/>
        <v>0</v>
      </c>
    </row>
    <row r="54" spans="1:31" x14ac:dyDescent="0.25">
      <c r="A54" s="233" t="s">
        <v>486</v>
      </c>
      <c r="B54" s="239" t="s">
        <v>487</v>
      </c>
      <c r="C54" s="240">
        <f>C45</f>
        <v>6.12</v>
      </c>
      <c r="D54" s="240">
        <f>D45</f>
        <v>6.12</v>
      </c>
      <c r="E54" s="231">
        <f t="shared" si="14"/>
        <v>6.12</v>
      </c>
      <c r="F54" s="234">
        <f t="shared" si="8"/>
        <v>6.12</v>
      </c>
      <c r="G54" s="235">
        <v>0</v>
      </c>
      <c r="H54" s="235">
        <v>0</v>
      </c>
      <c r="I54" s="235">
        <v>0</v>
      </c>
      <c r="J54" s="235">
        <v>0</v>
      </c>
      <c r="K54" s="235">
        <v>0</v>
      </c>
      <c r="L54" s="235">
        <v>0</v>
      </c>
      <c r="M54" s="235">
        <v>0</v>
      </c>
      <c r="N54" s="235">
        <v>0</v>
      </c>
      <c r="O54" s="235">
        <v>0</v>
      </c>
      <c r="P54" s="235">
        <v>6.12</v>
      </c>
      <c r="Q54" s="235">
        <v>0</v>
      </c>
      <c r="R54" s="235">
        <f t="shared" si="15"/>
        <v>6.12</v>
      </c>
      <c r="S54" s="235">
        <v>0</v>
      </c>
      <c r="T54" s="235">
        <v>0</v>
      </c>
      <c r="U54" s="235">
        <v>0</v>
      </c>
      <c r="V54" s="235">
        <v>0</v>
      </c>
      <c r="W54" s="235">
        <v>0</v>
      </c>
      <c r="X54" s="235">
        <v>0</v>
      </c>
      <c r="Y54" s="235">
        <v>0</v>
      </c>
      <c r="Z54" s="235">
        <v>0</v>
      </c>
      <c r="AA54" s="235">
        <v>0</v>
      </c>
      <c r="AB54" s="231">
        <f t="shared" si="5"/>
        <v>6.12</v>
      </c>
      <c r="AC54" s="232">
        <f t="shared" si="6"/>
        <v>6.12</v>
      </c>
    </row>
    <row r="55" spans="1:31" x14ac:dyDescent="0.25">
      <c r="A55" s="233" t="s">
        <v>488</v>
      </c>
      <c r="B55" s="239" t="s">
        <v>489</v>
      </c>
      <c r="C55" s="240">
        <v>0</v>
      </c>
      <c r="D55" s="240">
        <v>0</v>
      </c>
      <c r="E55" s="231">
        <f t="shared" si="14"/>
        <v>0</v>
      </c>
      <c r="F55" s="234">
        <f t="shared" si="8"/>
        <v>0</v>
      </c>
      <c r="G55" s="235">
        <v>0</v>
      </c>
      <c r="H55" s="235">
        <v>0</v>
      </c>
      <c r="I55" s="235">
        <v>0</v>
      </c>
      <c r="J55" s="235">
        <v>0</v>
      </c>
      <c r="K55" s="235">
        <v>0</v>
      </c>
      <c r="L55" s="235">
        <v>0</v>
      </c>
      <c r="M55" s="235">
        <v>0</v>
      </c>
      <c r="N55" s="235">
        <v>0</v>
      </c>
      <c r="O55" s="235">
        <v>0</v>
      </c>
      <c r="P55" s="235">
        <v>0</v>
      </c>
      <c r="Q55" s="235">
        <v>0</v>
      </c>
      <c r="R55" s="235">
        <f t="shared" si="15"/>
        <v>0</v>
      </c>
      <c r="S55" s="235">
        <v>0</v>
      </c>
      <c r="T55" s="235">
        <v>0</v>
      </c>
      <c r="U55" s="235">
        <v>0</v>
      </c>
      <c r="V55" s="235">
        <v>0</v>
      </c>
      <c r="W55" s="235">
        <v>0</v>
      </c>
      <c r="X55" s="235">
        <v>0</v>
      </c>
      <c r="Y55" s="235">
        <v>0</v>
      </c>
      <c r="Z55" s="235">
        <v>0</v>
      </c>
      <c r="AA55" s="235">
        <v>0</v>
      </c>
      <c r="AB55" s="231">
        <f t="shared" si="5"/>
        <v>0</v>
      </c>
      <c r="AC55" s="232">
        <f t="shared" si="6"/>
        <v>0</v>
      </c>
    </row>
    <row r="56" spans="1:31" x14ac:dyDescent="0.25">
      <c r="A56" s="233" t="s">
        <v>490</v>
      </c>
      <c r="B56" s="239" t="s">
        <v>491</v>
      </c>
      <c r="C56" s="240">
        <f>C49</f>
        <v>7.0019999999999989</v>
      </c>
      <c r="D56" s="240">
        <f>D49</f>
        <v>7.0019999999999989</v>
      </c>
      <c r="E56" s="231">
        <f t="shared" si="14"/>
        <v>7.0019999999999989</v>
      </c>
      <c r="F56" s="234">
        <f t="shared" si="8"/>
        <v>7.0019999999999989</v>
      </c>
      <c r="G56" s="235">
        <v>0</v>
      </c>
      <c r="H56" s="235">
        <v>0</v>
      </c>
      <c r="I56" s="235">
        <v>0</v>
      </c>
      <c r="J56" s="235">
        <v>0</v>
      </c>
      <c r="K56" s="235">
        <v>0</v>
      </c>
      <c r="L56" s="235">
        <v>0</v>
      </c>
      <c r="M56" s="235">
        <v>0</v>
      </c>
      <c r="N56" s="235">
        <v>0</v>
      </c>
      <c r="O56" s="235">
        <v>0</v>
      </c>
      <c r="P56" s="235">
        <v>7.0019999999999989</v>
      </c>
      <c r="Q56" s="235">
        <v>0</v>
      </c>
      <c r="R56" s="235">
        <f t="shared" si="15"/>
        <v>7.0019999999999989</v>
      </c>
      <c r="S56" s="235">
        <v>0</v>
      </c>
      <c r="T56" s="235">
        <v>0</v>
      </c>
      <c r="U56" s="235">
        <v>0</v>
      </c>
      <c r="V56" s="235">
        <v>0</v>
      </c>
      <c r="W56" s="235">
        <v>0</v>
      </c>
      <c r="X56" s="235">
        <v>0</v>
      </c>
      <c r="Y56" s="235">
        <v>0</v>
      </c>
      <c r="Z56" s="235">
        <v>0</v>
      </c>
      <c r="AA56" s="235">
        <v>0</v>
      </c>
      <c r="AB56" s="231">
        <f t="shared" si="5"/>
        <v>7.0019999999999989</v>
      </c>
      <c r="AC56" s="232">
        <f t="shared" si="6"/>
        <v>7.0019999999999989</v>
      </c>
    </row>
    <row r="57" spans="1:31" ht="18.75" x14ac:dyDescent="0.25">
      <c r="A57" s="233" t="s">
        <v>492</v>
      </c>
      <c r="B57" s="239" t="s">
        <v>493</v>
      </c>
      <c r="C57" s="240">
        <v>0</v>
      </c>
      <c r="D57" s="240">
        <v>0</v>
      </c>
      <c r="E57" s="231">
        <f t="shared" si="14"/>
        <v>0</v>
      </c>
      <c r="F57" s="234">
        <f t="shared" si="8"/>
        <v>0</v>
      </c>
      <c r="G57" s="235">
        <v>0</v>
      </c>
      <c r="H57" s="235">
        <v>0</v>
      </c>
      <c r="I57" s="235">
        <v>0</v>
      </c>
      <c r="J57" s="235">
        <v>0</v>
      </c>
      <c r="K57" s="235">
        <v>0</v>
      </c>
      <c r="L57" s="235">
        <v>0</v>
      </c>
      <c r="M57" s="235">
        <v>0</v>
      </c>
      <c r="N57" s="235">
        <v>0</v>
      </c>
      <c r="O57" s="235">
        <v>0</v>
      </c>
      <c r="P57" s="235">
        <v>0</v>
      </c>
      <c r="Q57" s="235">
        <v>0</v>
      </c>
      <c r="R57" s="235">
        <f t="shared" si="15"/>
        <v>0</v>
      </c>
      <c r="S57" s="235">
        <v>0</v>
      </c>
      <c r="T57" s="235">
        <v>0</v>
      </c>
      <c r="U57" s="235">
        <v>0</v>
      </c>
      <c r="V57" s="235">
        <v>0</v>
      </c>
      <c r="W57" s="235">
        <v>0</v>
      </c>
      <c r="X57" s="235">
        <v>0</v>
      </c>
      <c r="Y57" s="235">
        <v>0</v>
      </c>
      <c r="Z57" s="235">
        <v>0</v>
      </c>
      <c r="AA57" s="235">
        <v>0</v>
      </c>
      <c r="AB57" s="231">
        <f t="shared" si="5"/>
        <v>0</v>
      </c>
      <c r="AC57" s="232">
        <f t="shared" si="6"/>
        <v>0</v>
      </c>
    </row>
    <row r="58" spans="1:31" s="223" customFormat="1" ht="36.75" customHeight="1" x14ac:dyDescent="0.25">
      <c r="A58" s="229" t="s">
        <v>29</v>
      </c>
      <c r="B58" s="241" t="s">
        <v>494</v>
      </c>
      <c r="C58" s="240">
        <v>0</v>
      </c>
      <c r="D58" s="240">
        <v>0</v>
      </c>
      <c r="E58" s="234">
        <f t="shared" si="14"/>
        <v>0</v>
      </c>
      <c r="F58" s="234">
        <f t="shared" si="8"/>
        <v>0</v>
      </c>
      <c r="G58" s="231">
        <v>0</v>
      </c>
      <c r="H58" s="231">
        <v>0</v>
      </c>
      <c r="I58" s="231">
        <v>0</v>
      </c>
      <c r="J58" s="231">
        <v>0</v>
      </c>
      <c r="K58" s="231">
        <v>0</v>
      </c>
      <c r="L58" s="231">
        <v>0</v>
      </c>
      <c r="M58" s="231">
        <v>0</v>
      </c>
      <c r="N58" s="231">
        <v>0</v>
      </c>
      <c r="O58" s="231">
        <v>0</v>
      </c>
      <c r="P58" s="231">
        <v>0</v>
      </c>
      <c r="Q58" s="231">
        <v>0</v>
      </c>
      <c r="R58" s="238">
        <f t="shared" si="15"/>
        <v>0</v>
      </c>
      <c r="S58" s="231">
        <v>0</v>
      </c>
      <c r="T58" s="231">
        <v>0</v>
      </c>
      <c r="U58" s="231">
        <v>0</v>
      </c>
      <c r="V58" s="231">
        <v>0</v>
      </c>
      <c r="W58" s="231">
        <v>0</v>
      </c>
      <c r="X58" s="231">
        <v>0</v>
      </c>
      <c r="Y58" s="231">
        <v>0</v>
      </c>
      <c r="Z58" s="231">
        <v>0</v>
      </c>
      <c r="AA58" s="231">
        <v>0</v>
      </c>
      <c r="AB58" s="231">
        <f t="shared" si="5"/>
        <v>0</v>
      </c>
      <c r="AC58" s="232">
        <f t="shared" si="6"/>
        <v>0</v>
      </c>
      <c r="AD58" s="203"/>
      <c r="AE58" s="203"/>
    </row>
    <row r="59" spans="1:31" s="223" customFormat="1" x14ac:dyDescent="0.25">
      <c r="A59" s="229" t="s">
        <v>32</v>
      </c>
      <c r="B59" s="230" t="s">
        <v>495</v>
      </c>
      <c r="C59" s="231">
        <v>0</v>
      </c>
      <c r="D59" s="231">
        <v>0</v>
      </c>
      <c r="E59" s="234">
        <f t="shared" si="14"/>
        <v>0</v>
      </c>
      <c r="F59" s="234">
        <f t="shared" si="8"/>
        <v>0</v>
      </c>
      <c r="G59" s="231">
        <v>0</v>
      </c>
      <c r="H59" s="231">
        <v>0</v>
      </c>
      <c r="I59" s="231">
        <v>0</v>
      </c>
      <c r="J59" s="231">
        <v>0</v>
      </c>
      <c r="K59" s="231">
        <v>0</v>
      </c>
      <c r="L59" s="231">
        <v>0</v>
      </c>
      <c r="M59" s="231">
        <v>0</v>
      </c>
      <c r="N59" s="231">
        <v>0</v>
      </c>
      <c r="O59" s="231">
        <v>0</v>
      </c>
      <c r="P59" s="231">
        <v>0</v>
      </c>
      <c r="Q59" s="231">
        <v>0</v>
      </c>
      <c r="R59" s="238">
        <f t="shared" si="15"/>
        <v>0</v>
      </c>
      <c r="S59" s="231">
        <v>0</v>
      </c>
      <c r="T59" s="231">
        <v>0</v>
      </c>
      <c r="U59" s="231">
        <v>0</v>
      </c>
      <c r="V59" s="231">
        <v>0</v>
      </c>
      <c r="W59" s="231">
        <v>0</v>
      </c>
      <c r="X59" s="231">
        <v>0</v>
      </c>
      <c r="Y59" s="231">
        <v>0</v>
      </c>
      <c r="Z59" s="231">
        <v>0</v>
      </c>
      <c r="AA59" s="231">
        <v>0</v>
      </c>
      <c r="AB59" s="231">
        <f t="shared" si="5"/>
        <v>0</v>
      </c>
      <c r="AC59" s="232">
        <f t="shared" si="6"/>
        <v>0</v>
      </c>
      <c r="AD59" s="203"/>
      <c r="AE59" s="203"/>
    </row>
    <row r="60" spans="1:31" x14ac:dyDescent="0.25">
      <c r="A60" s="233" t="s">
        <v>496</v>
      </c>
      <c r="B60" s="242" t="s">
        <v>475</v>
      </c>
      <c r="C60" s="240">
        <v>0</v>
      </c>
      <c r="D60" s="240">
        <v>0</v>
      </c>
      <c r="E60" s="231">
        <f t="shared" si="14"/>
        <v>0</v>
      </c>
      <c r="F60" s="234">
        <f t="shared" si="8"/>
        <v>0</v>
      </c>
      <c r="G60" s="235">
        <v>0</v>
      </c>
      <c r="H60" s="235">
        <v>0</v>
      </c>
      <c r="I60" s="235">
        <v>0</v>
      </c>
      <c r="J60" s="235">
        <v>0</v>
      </c>
      <c r="K60" s="235">
        <v>0</v>
      </c>
      <c r="L60" s="235">
        <v>0</v>
      </c>
      <c r="M60" s="235">
        <v>0</v>
      </c>
      <c r="N60" s="235">
        <v>0</v>
      </c>
      <c r="O60" s="235">
        <v>0</v>
      </c>
      <c r="P60" s="235">
        <v>0</v>
      </c>
      <c r="Q60" s="235">
        <v>0</v>
      </c>
      <c r="R60" s="235">
        <f t="shared" si="15"/>
        <v>0</v>
      </c>
      <c r="S60" s="235">
        <v>0</v>
      </c>
      <c r="T60" s="235">
        <v>0</v>
      </c>
      <c r="U60" s="235">
        <v>0</v>
      </c>
      <c r="V60" s="235">
        <v>0</v>
      </c>
      <c r="W60" s="235">
        <v>0</v>
      </c>
      <c r="X60" s="235">
        <v>0</v>
      </c>
      <c r="Y60" s="235">
        <v>0</v>
      </c>
      <c r="Z60" s="235">
        <v>0</v>
      </c>
      <c r="AA60" s="235">
        <v>0</v>
      </c>
      <c r="AB60" s="231">
        <f t="shared" si="5"/>
        <v>0</v>
      </c>
      <c r="AC60" s="232">
        <f t="shared" si="6"/>
        <v>0</v>
      </c>
    </row>
    <row r="61" spans="1:31" x14ac:dyDescent="0.25">
      <c r="A61" s="233" t="s">
        <v>497</v>
      </c>
      <c r="B61" s="242" t="s">
        <v>462</v>
      </c>
      <c r="C61" s="240">
        <v>6.0250000000000004</v>
      </c>
      <c r="D61" s="240">
        <v>6.0250000000000004</v>
      </c>
      <c r="E61" s="231">
        <f t="shared" si="14"/>
        <v>6.0250000000000004</v>
      </c>
      <c r="F61" s="234">
        <f t="shared" si="8"/>
        <v>6.0250000000000004</v>
      </c>
      <c r="G61" s="235">
        <v>0</v>
      </c>
      <c r="H61" s="235">
        <v>0</v>
      </c>
      <c r="I61" s="235">
        <v>0</v>
      </c>
      <c r="J61" s="235">
        <v>0</v>
      </c>
      <c r="K61" s="235">
        <v>0</v>
      </c>
      <c r="L61" s="235">
        <v>0</v>
      </c>
      <c r="M61" s="235">
        <v>0</v>
      </c>
      <c r="N61" s="235">
        <v>0</v>
      </c>
      <c r="O61" s="235">
        <v>0</v>
      </c>
      <c r="P61" s="235">
        <v>6.0250000000000004</v>
      </c>
      <c r="Q61" s="235">
        <v>0</v>
      </c>
      <c r="R61" s="235">
        <f t="shared" si="15"/>
        <v>6.0250000000000004</v>
      </c>
      <c r="S61" s="235">
        <v>0</v>
      </c>
      <c r="T61" s="235">
        <v>0</v>
      </c>
      <c r="U61" s="235">
        <v>0</v>
      </c>
      <c r="V61" s="235">
        <v>0</v>
      </c>
      <c r="W61" s="235">
        <v>0</v>
      </c>
      <c r="X61" s="235">
        <v>0</v>
      </c>
      <c r="Y61" s="235">
        <v>0</v>
      </c>
      <c r="Z61" s="235">
        <v>0</v>
      </c>
      <c r="AA61" s="235">
        <v>0</v>
      </c>
      <c r="AB61" s="231">
        <f t="shared" si="5"/>
        <v>6.0250000000000004</v>
      </c>
      <c r="AC61" s="232">
        <f t="shared" si="6"/>
        <v>6.0250000000000004</v>
      </c>
    </row>
    <row r="62" spans="1:31" x14ac:dyDescent="0.25">
      <c r="A62" s="233" t="s">
        <v>498</v>
      </c>
      <c r="B62" s="242" t="s">
        <v>464</v>
      </c>
      <c r="C62" s="240">
        <v>0</v>
      </c>
      <c r="D62" s="240">
        <v>0</v>
      </c>
      <c r="E62" s="231">
        <f t="shared" si="14"/>
        <v>0</v>
      </c>
      <c r="F62" s="234">
        <f t="shared" si="8"/>
        <v>0</v>
      </c>
      <c r="G62" s="235">
        <v>0</v>
      </c>
      <c r="H62" s="235">
        <v>0</v>
      </c>
      <c r="I62" s="235">
        <v>0</v>
      </c>
      <c r="J62" s="235">
        <v>0</v>
      </c>
      <c r="K62" s="235">
        <v>0</v>
      </c>
      <c r="L62" s="235">
        <v>0</v>
      </c>
      <c r="M62" s="235">
        <v>0</v>
      </c>
      <c r="N62" s="235">
        <v>0</v>
      </c>
      <c r="O62" s="235">
        <v>0</v>
      </c>
      <c r="P62" s="235">
        <v>0</v>
      </c>
      <c r="Q62" s="235">
        <v>0</v>
      </c>
      <c r="R62" s="235">
        <f t="shared" si="15"/>
        <v>0</v>
      </c>
      <c r="S62" s="235">
        <v>0</v>
      </c>
      <c r="T62" s="235">
        <v>0</v>
      </c>
      <c r="U62" s="235">
        <v>0</v>
      </c>
      <c r="V62" s="235">
        <v>0</v>
      </c>
      <c r="W62" s="235">
        <v>0</v>
      </c>
      <c r="X62" s="235">
        <v>0</v>
      </c>
      <c r="Y62" s="235">
        <v>0</v>
      </c>
      <c r="Z62" s="235">
        <v>0</v>
      </c>
      <c r="AA62" s="235">
        <v>0</v>
      </c>
      <c r="AB62" s="231">
        <f t="shared" si="5"/>
        <v>0</v>
      </c>
      <c r="AC62" s="232">
        <f t="shared" si="6"/>
        <v>0</v>
      </c>
    </row>
    <row r="63" spans="1:31" x14ac:dyDescent="0.25">
      <c r="A63" s="233" t="s">
        <v>499</v>
      </c>
      <c r="B63" s="242" t="s">
        <v>500</v>
      </c>
      <c r="C63" s="240">
        <v>0</v>
      </c>
      <c r="D63" s="240">
        <v>0</v>
      </c>
      <c r="E63" s="231">
        <f t="shared" si="14"/>
        <v>0</v>
      </c>
      <c r="F63" s="234">
        <f t="shared" si="8"/>
        <v>0</v>
      </c>
      <c r="G63" s="235">
        <v>0</v>
      </c>
      <c r="H63" s="235">
        <v>0</v>
      </c>
      <c r="I63" s="235">
        <v>0</v>
      </c>
      <c r="J63" s="235">
        <v>0</v>
      </c>
      <c r="K63" s="235">
        <v>0</v>
      </c>
      <c r="L63" s="235">
        <v>0</v>
      </c>
      <c r="M63" s="235">
        <v>0</v>
      </c>
      <c r="N63" s="235">
        <v>0</v>
      </c>
      <c r="O63" s="235">
        <v>0</v>
      </c>
      <c r="P63" s="235">
        <v>0</v>
      </c>
      <c r="Q63" s="235">
        <v>0</v>
      </c>
      <c r="R63" s="235">
        <f t="shared" si="15"/>
        <v>0</v>
      </c>
      <c r="S63" s="235">
        <v>0</v>
      </c>
      <c r="T63" s="235">
        <v>0</v>
      </c>
      <c r="U63" s="235">
        <v>0</v>
      </c>
      <c r="V63" s="235">
        <v>0</v>
      </c>
      <c r="W63" s="235">
        <v>0</v>
      </c>
      <c r="X63" s="235">
        <v>0</v>
      </c>
      <c r="Y63" s="235">
        <v>0</v>
      </c>
      <c r="Z63" s="235">
        <v>0</v>
      </c>
      <c r="AA63" s="235">
        <v>0</v>
      </c>
      <c r="AB63" s="231">
        <f t="shared" si="5"/>
        <v>0</v>
      </c>
      <c r="AC63" s="232">
        <f t="shared" si="6"/>
        <v>0</v>
      </c>
    </row>
    <row r="64" spans="1:31" ht="18.75" x14ac:dyDescent="0.25">
      <c r="A64" s="233" t="s">
        <v>501</v>
      </c>
      <c r="B64" s="239" t="s">
        <v>493</v>
      </c>
      <c r="C64" s="240">
        <v>0</v>
      </c>
      <c r="D64" s="240">
        <v>0</v>
      </c>
      <c r="E64" s="231">
        <f t="shared" si="14"/>
        <v>0</v>
      </c>
      <c r="F64" s="234">
        <f t="shared" si="8"/>
        <v>0</v>
      </c>
      <c r="G64" s="235">
        <v>0</v>
      </c>
      <c r="H64" s="235">
        <v>0</v>
      </c>
      <c r="I64" s="235">
        <v>0</v>
      </c>
      <c r="J64" s="235">
        <v>0</v>
      </c>
      <c r="K64" s="235">
        <v>0</v>
      </c>
      <c r="L64" s="235">
        <v>0</v>
      </c>
      <c r="M64" s="235">
        <v>0</v>
      </c>
      <c r="N64" s="235">
        <v>0</v>
      </c>
      <c r="O64" s="235">
        <v>0</v>
      </c>
      <c r="P64" s="235">
        <v>0</v>
      </c>
      <c r="Q64" s="235">
        <v>0</v>
      </c>
      <c r="R64" s="235">
        <f t="shared" si="15"/>
        <v>0</v>
      </c>
      <c r="S64" s="235">
        <v>0</v>
      </c>
      <c r="T64" s="235">
        <v>0</v>
      </c>
      <c r="U64" s="235">
        <v>0</v>
      </c>
      <c r="V64" s="235">
        <v>0</v>
      </c>
      <c r="W64" s="235">
        <v>0</v>
      </c>
      <c r="X64" s="235">
        <v>0</v>
      </c>
      <c r="Y64" s="235">
        <v>0</v>
      </c>
      <c r="Z64" s="235">
        <v>0</v>
      </c>
      <c r="AA64" s="235">
        <v>0</v>
      </c>
      <c r="AB64" s="231">
        <f t="shared" si="5"/>
        <v>0</v>
      </c>
      <c r="AC64" s="232">
        <f t="shared" si="6"/>
        <v>0</v>
      </c>
    </row>
    <row r="65" spans="1:16" x14ac:dyDescent="0.25">
      <c r="A65" s="243"/>
      <c r="B65" s="244"/>
      <c r="C65" s="244"/>
      <c r="D65" s="244"/>
      <c r="E65" s="244"/>
      <c r="F65" s="244"/>
      <c r="G65" s="244"/>
      <c r="H65" s="244"/>
      <c r="I65" s="244"/>
      <c r="J65" s="244"/>
      <c r="K65" s="244"/>
      <c r="L65" s="244"/>
      <c r="M65" s="244"/>
      <c r="N65" s="244"/>
      <c r="O65" s="244"/>
    </row>
    <row r="66" spans="1:16" ht="54" customHeight="1" x14ac:dyDescent="0.25">
      <c r="B66" s="394"/>
      <c r="C66" s="394"/>
      <c r="D66" s="394"/>
      <c r="E66" s="394"/>
      <c r="F66" s="394"/>
      <c r="G66" s="394"/>
      <c r="H66" s="394"/>
      <c r="I66" s="394"/>
      <c r="J66" s="394"/>
      <c r="K66" s="394"/>
      <c r="L66" s="394"/>
      <c r="M66" s="394"/>
      <c r="N66" s="206"/>
      <c r="O66" s="206"/>
      <c r="P66" s="245"/>
    </row>
    <row r="68" spans="1:16" ht="50.25" customHeight="1" x14ac:dyDescent="0.25">
      <c r="B68" s="394"/>
      <c r="C68" s="394"/>
      <c r="D68" s="394"/>
      <c r="E68" s="394"/>
      <c r="F68" s="394"/>
      <c r="G68" s="394"/>
      <c r="H68" s="394"/>
      <c r="I68" s="394"/>
      <c r="J68" s="394"/>
      <c r="K68" s="394"/>
      <c r="L68" s="394"/>
      <c r="M68" s="394"/>
      <c r="N68" s="206"/>
      <c r="O68" s="206"/>
    </row>
    <row r="70" spans="1:16" ht="36.75" customHeight="1" x14ac:dyDescent="0.25">
      <c r="B70" s="394"/>
      <c r="C70" s="394"/>
      <c r="D70" s="394"/>
      <c r="E70" s="394"/>
      <c r="F70" s="394"/>
      <c r="G70" s="394"/>
      <c r="H70" s="394"/>
      <c r="I70" s="394"/>
      <c r="J70" s="394"/>
      <c r="K70" s="394"/>
      <c r="L70" s="394"/>
      <c r="M70" s="394"/>
      <c r="N70" s="206"/>
      <c r="O70" s="206"/>
    </row>
    <row r="72" spans="1:16" ht="51" customHeight="1" x14ac:dyDescent="0.25">
      <c r="B72" s="394"/>
      <c r="C72" s="394"/>
      <c r="D72" s="394"/>
      <c r="E72" s="394"/>
      <c r="F72" s="394"/>
      <c r="G72" s="394"/>
      <c r="H72" s="394"/>
      <c r="I72" s="394"/>
      <c r="J72" s="394"/>
      <c r="K72" s="394"/>
      <c r="L72" s="394"/>
      <c r="M72" s="394"/>
      <c r="N72" s="206"/>
      <c r="O72" s="206"/>
    </row>
    <row r="73" spans="1:16" ht="32.25" customHeight="1" x14ac:dyDescent="0.25">
      <c r="B73" s="394"/>
      <c r="C73" s="394"/>
      <c r="D73" s="394"/>
      <c r="E73" s="394"/>
      <c r="F73" s="394"/>
      <c r="G73" s="394"/>
      <c r="H73" s="394"/>
      <c r="I73" s="394"/>
      <c r="J73" s="394"/>
      <c r="K73" s="394"/>
      <c r="L73" s="394"/>
      <c r="M73" s="394"/>
      <c r="N73" s="206"/>
      <c r="O73" s="206"/>
    </row>
    <row r="74" spans="1:16" ht="51.75" customHeight="1" x14ac:dyDescent="0.25">
      <c r="B74" s="394"/>
      <c r="C74" s="394"/>
      <c r="D74" s="394"/>
      <c r="E74" s="394"/>
      <c r="F74" s="394"/>
      <c r="G74" s="394"/>
      <c r="H74" s="394"/>
      <c r="I74" s="394"/>
      <c r="J74" s="394"/>
      <c r="K74" s="394"/>
      <c r="L74" s="394"/>
      <c r="M74" s="394"/>
      <c r="N74" s="206"/>
      <c r="O74" s="206"/>
    </row>
    <row r="75" spans="1:16" ht="21.75" customHeight="1" x14ac:dyDescent="0.25">
      <c r="B75" s="395"/>
      <c r="C75" s="395"/>
      <c r="D75" s="395"/>
      <c r="E75" s="395"/>
      <c r="F75" s="395"/>
      <c r="G75" s="395"/>
      <c r="H75" s="395"/>
      <c r="I75" s="395"/>
      <c r="J75" s="395"/>
      <c r="K75" s="395"/>
      <c r="L75" s="395"/>
      <c r="M75" s="395"/>
      <c r="N75" s="246"/>
      <c r="O75" s="246"/>
    </row>
    <row r="76" spans="1:16" ht="23.25" customHeight="1" x14ac:dyDescent="0.25"/>
    <row r="77" spans="1:16" ht="18.75" customHeight="1" x14ac:dyDescent="0.25">
      <c r="B77" s="396"/>
      <c r="C77" s="396"/>
      <c r="D77" s="396"/>
      <c r="E77" s="396"/>
      <c r="F77" s="396"/>
      <c r="G77" s="396"/>
      <c r="H77" s="396"/>
      <c r="I77" s="396"/>
      <c r="J77" s="396"/>
      <c r="K77" s="396"/>
      <c r="L77" s="396"/>
      <c r="M77" s="396"/>
      <c r="N77" s="244"/>
      <c r="O77" s="244"/>
    </row>
  </sheetData>
  <mergeCells count="39">
    <mergeCell ref="A4:AC4"/>
    <mergeCell ref="A6:AC6"/>
    <mergeCell ref="A8:AC8"/>
    <mergeCell ref="A9:AC9"/>
    <mergeCell ref="A11:AC11"/>
    <mergeCell ref="A12:AC12"/>
    <mergeCell ref="A14:AC14"/>
    <mergeCell ref="A15:AC15"/>
    <mergeCell ref="A16:Q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M74"/>
    <mergeCell ref="B75:M75"/>
    <mergeCell ref="B77:M77"/>
    <mergeCell ref="B66:M66"/>
    <mergeCell ref="B68:M68"/>
    <mergeCell ref="B70:M70"/>
    <mergeCell ref="B72:M72"/>
    <mergeCell ref="B73:M73"/>
  </mergeCells>
  <conditionalFormatting sqref="D32:E64 E31 D24:E30 I24 G24:G64">
    <cfRule type="cellIs" dxfId="14" priority="24" operator="notEqual">
      <formula>0</formula>
    </cfRule>
  </conditionalFormatting>
  <conditionalFormatting sqref="P25:U29 P31:U64 W24:W64">
    <cfRule type="cellIs" dxfId="13" priority="22" operator="notEqual">
      <formula>0</formula>
    </cfRule>
  </conditionalFormatting>
  <conditionalFormatting sqref="I31:I64 I25:I29 K25:O29 K31:O64">
    <cfRule type="cellIs" dxfId="12" priority="20" operator="notEqual">
      <formula>0</formula>
    </cfRule>
  </conditionalFormatting>
  <conditionalFormatting sqref="D31">
    <cfRule type="cellIs" dxfId="11" priority="15" operator="notEqual">
      <formula>0</formula>
    </cfRule>
  </conditionalFormatting>
  <conditionalFormatting sqref="F30">
    <cfRule type="cellIs" dxfId="10" priority="12" operator="notEqual">
      <formula>0</formula>
    </cfRule>
  </conditionalFormatting>
  <conditionalFormatting sqref="F24:F29 F31:F64">
    <cfRule type="cellIs" dxfId="9" priority="11" operator="notEqual">
      <formula>0</formula>
    </cfRule>
  </conditionalFormatting>
  <conditionalFormatting sqref="X24:AA64">
    <cfRule type="cellIs" dxfId="8" priority="10" operator="notEqual">
      <formula>0</formula>
    </cfRule>
  </conditionalFormatting>
  <conditionalFormatting sqref="AB24:AB64">
    <cfRule type="cellIs" dxfId="7" priority="9" operator="notEqual">
      <formula>0</formula>
    </cfRule>
  </conditionalFormatting>
  <conditionalFormatting sqref="AC24:AC64">
    <cfRule type="cellIs" dxfId="6" priority="8" operator="notEqual">
      <formula>0</formula>
    </cfRule>
  </conditionalFormatting>
  <conditionalFormatting sqref="J25:J29 J31:J64">
    <cfRule type="cellIs" dxfId="5" priority="6" operator="notEqual">
      <formula>0</formula>
    </cfRule>
  </conditionalFormatting>
  <conditionalFormatting sqref="C32:C64 C24:C30">
    <cfRule type="cellIs" dxfId="4" priority="5" operator="notEqual">
      <formula>0</formula>
    </cfRule>
  </conditionalFormatting>
  <conditionalFormatting sqref="C31">
    <cfRule type="cellIs" dxfId="3" priority="4" operator="notEqual">
      <formula>0</formula>
    </cfRule>
  </conditionalFormatting>
  <conditionalFormatting sqref="V24:V64 J24:U24 I30:U30">
    <cfRule type="cellIs" dxfId="2" priority="3" operator="notEqual">
      <formula>0</formula>
    </cfRule>
  </conditionalFormatting>
  <conditionalFormatting sqref="H25:H29 H31:H64">
    <cfRule type="cellIs" dxfId="1" priority="2" operator="notEqual">
      <formula>0</formula>
    </cfRule>
  </conditionalFormatting>
  <conditionalFormatting sqref="H24 H30">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22" zoomScale="85" workbookViewId="0">
      <selection activeCell="AD33" sqref="AD33"/>
    </sheetView>
  </sheetViews>
  <sheetFormatPr defaultColWidth="9.140625" defaultRowHeight="15" x14ac:dyDescent="0.25"/>
  <cols>
    <col min="1" max="1" width="6.140625" style="64" customWidth="1"/>
    <col min="2" max="2" width="23.140625" style="64" customWidth="1"/>
    <col min="3" max="3" width="13.85546875" style="64" customWidth="1"/>
    <col min="4" max="4" width="15.140625" style="64" customWidth="1"/>
    <col min="5" max="12" width="7.7109375" style="64" customWidth="1"/>
    <col min="13" max="13" width="10.7109375" style="64" customWidth="1"/>
    <col min="14" max="14" width="41.28515625" style="64" customWidth="1"/>
    <col min="15" max="15" width="10.7109375" style="64" customWidth="1"/>
    <col min="16" max="17" width="13.42578125" style="64" customWidth="1"/>
    <col min="18" max="18" width="17" style="64" customWidth="1"/>
    <col min="19" max="20" width="9.7109375" style="64" customWidth="1"/>
    <col min="21" max="21" width="11.42578125" style="64" customWidth="1"/>
    <col min="22" max="22" width="12.7109375" style="64" customWidth="1"/>
    <col min="23" max="23" width="17.85546875" style="64" customWidth="1"/>
    <col min="24" max="25" width="10.7109375" style="64" customWidth="1"/>
    <col min="26" max="26" width="7.7109375" style="64" customWidth="1"/>
    <col min="27" max="27" width="10.7109375" style="64" customWidth="1"/>
    <col min="28" max="28" width="13.85546875" style="64" customWidth="1"/>
    <col min="29" max="29" width="17.7109375" style="64" customWidth="1"/>
    <col min="30" max="30" width="12.28515625" style="64" customWidth="1"/>
    <col min="31" max="31" width="15.85546875" style="64" customWidth="1"/>
    <col min="32" max="32" width="11.7109375" style="64" customWidth="1"/>
    <col min="33" max="33" width="11.5703125" style="64" customWidth="1"/>
    <col min="34" max="35" width="9.7109375" style="64" customWidth="1"/>
    <col min="36" max="36" width="11.7109375" style="64" customWidth="1"/>
    <col min="37" max="37" width="12" style="64" customWidth="1"/>
    <col min="38" max="38" width="12.28515625" style="64" customWidth="1"/>
    <col min="39" max="41" width="9.7109375" style="64" customWidth="1"/>
    <col min="42" max="42" width="12.42578125" style="64" customWidth="1"/>
    <col min="43" max="43" width="12" style="64" customWidth="1"/>
    <col min="44" max="44" width="14.140625" style="64" customWidth="1"/>
    <col min="45" max="46" width="13.28515625" style="64" customWidth="1"/>
    <col min="47" max="47" width="10.7109375" style="64" customWidth="1"/>
    <col min="48" max="48" width="15.7109375" style="64" customWidth="1"/>
    <col min="49" max="16384" width="9.140625" style="64"/>
  </cols>
  <sheetData>
    <row r="1" spans="1:48" ht="18.75" x14ac:dyDescent="0.25">
      <c r="AV1" s="4" t="s">
        <v>502</v>
      </c>
    </row>
    <row r="2" spans="1:48" ht="18.75" x14ac:dyDescent="0.3">
      <c r="AV2" s="5" t="s">
        <v>1</v>
      </c>
    </row>
    <row r="3" spans="1:48" ht="18.75" x14ac:dyDescent="0.3">
      <c r="AV3" s="5" t="s">
        <v>2</v>
      </c>
    </row>
    <row r="4" spans="1:48" ht="18.75" x14ac:dyDescent="0.3">
      <c r="AV4" s="5"/>
    </row>
    <row r="5" spans="1:48" ht="18.75" customHeight="1" x14ac:dyDescent="0.25">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5"/>
    </row>
    <row r="7" spans="1:48" ht="18.75" x14ac:dyDescent="0.25">
      <c r="A7" s="331" t="s">
        <v>3</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x14ac:dyDescent="0.25">
      <c r="A9" s="340" t="str">
        <f>'1. паспорт местоположение'!A9:C9</f>
        <v>Акционерное общество "Россети Янтарь" ДЗО  ПАО "Россети"</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25" t="s">
        <v>503</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40" t="str">
        <f>'1. паспорт местоположение'!A12:C12</f>
        <v>L_18-0119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25" t="s">
        <v>504</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40" t="str">
        <f>'1. паспорт местоположение'!A15</f>
        <v>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25" t="s">
        <v>505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x14ac:dyDescent="0.25">
      <c r="A21" s="441" t="s">
        <v>506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ht="58.5" customHeight="1" x14ac:dyDescent="0.25">
      <c r="A22" s="436" t="s">
        <v>507</v>
      </c>
      <c r="B22" s="443" t="s">
        <v>508</v>
      </c>
      <c r="C22" s="436" t="s">
        <v>509</v>
      </c>
      <c r="D22" s="436" t="s">
        <v>510</v>
      </c>
      <c r="E22" s="446" t="s">
        <v>511</v>
      </c>
      <c r="F22" s="447"/>
      <c r="G22" s="447"/>
      <c r="H22" s="447"/>
      <c r="I22" s="447"/>
      <c r="J22" s="447"/>
      <c r="K22" s="447"/>
      <c r="L22" s="448"/>
      <c r="M22" s="436" t="s">
        <v>512</v>
      </c>
      <c r="N22" s="436" t="s">
        <v>513</v>
      </c>
      <c r="O22" s="436" t="s">
        <v>514</v>
      </c>
      <c r="P22" s="435" t="s">
        <v>515</v>
      </c>
      <c r="Q22" s="435" t="s">
        <v>516</v>
      </c>
      <c r="R22" s="435" t="s">
        <v>517</v>
      </c>
      <c r="S22" s="435" t="s">
        <v>518</v>
      </c>
      <c r="T22" s="435"/>
      <c r="U22" s="449" t="s">
        <v>519</v>
      </c>
      <c r="V22" s="449" t="s">
        <v>520</v>
      </c>
      <c r="W22" s="435" t="s">
        <v>521</v>
      </c>
      <c r="X22" s="435" t="s">
        <v>522</v>
      </c>
      <c r="Y22" s="435" t="s">
        <v>523</v>
      </c>
      <c r="Z22" s="440" t="s">
        <v>524</v>
      </c>
      <c r="AA22" s="435" t="s">
        <v>525</v>
      </c>
      <c r="AB22" s="435" t="s">
        <v>526</v>
      </c>
      <c r="AC22" s="435" t="s">
        <v>527</v>
      </c>
      <c r="AD22" s="435" t="s">
        <v>528</v>
      </c>
      <c r="AE22" s="435" t="s">
        <v>529</v>
      </c>
      <c r="AF22" s="435" t="s">
        <v>530</v>
      </c>
      <c r="AG22" s="435"/>
      <c r="AH22" s="435"/>
      <c r="AI22" s="435"/>
      <c r="AJ22" s="435"/>
      <c r="AK22" s="435"/>
      <c r="AL22" s="435" t="s">
        <v>531</v>
      </c>
      <c r="AM22" s="435"/>
      <c r="AN22" s="435"/>
      <c r="AO22" s="435"/>
      <c r="AP22" s="435" t="s">
        <v>532</v>
      </c>
      <c r="AQ22" s="435"/>
      <c r="AR22" s="435" t="s">
        <v>533</v>
      </c>
      <c r="AS22" s="435" t="s">
        <v>534</v>
      </c>
      <c r="AT22" s="435" t="s">
        <v>535</v>
      </c>
      <c r="AU22" s="435" t="s">
        <v>536</v>
      </c>
      <c r="AV22" s="425" t="s">
        <v>537</v>
      </c>
    </row>
    <row r="23" spans="1:48" ht="64.5" customHeight="1" x14ac:dyDescent="0.25">
      <c r="A23" s="442"/>
      <c r="B23" s="444"/>
      <c r="C23" s="442"/>
      <c r="D23" s="442"/>
      <c r="E23" s="427" t="s">
        <v>538</v>
      </c>
      <c r="F23" s="429" t="s">
        <v>343</v>
      </c>
      <c r="G23" s="429" t="s">
        <v>487</v>
      </c>
      <c r="H23" s="429" t="s">
        <v>489</v>
      </c>
      <c r="I23" s="431" t="s">
        <v>539</v>
      </c>
      <c r="J23" s="431" t="s">
        <v>540</v>
      </c>
      <c r="K23" s="431" t="s">
        <v>541</v>
      </c>
      <c r="L23" s="429" t="s">
        <v>262</v>
      </c>
      <c r="M23" s="442"/>
      <c r="N23" s="442"/>
      <c r="O23" s="442"/>
      <c r="P23" s="435"/>
      <c r="Q23" s="435"/>
      <c r="R23" s="435"/>
      <c r="S23" s="433" t="s">
        <v>433</v>
      </c>
      <c r="T23" s="433" t="s">
        <v>363</v>
      </c>
      <c r="U23" s="449"/>
      <c r="V23" s="449"/>
      <c r="W23" s="435"/>
      <c r="X23" s="435"/>
      <c r="Y23" s="435"/>
      <c r="Z23" s="435"/>
      <c r="AA23" s="435"/>
      <c r="AB23" s="435"/>
      <c r="AC23" s="435"/>
      <c r="AD23" s="435"/>
      <c r="AE23" s="435"/>
      <c r="AF23" s="435" t="s">
        <v>542</v>
      </c>
      <c r="AG23" s="435"/>
      <c r="AH23" s="435" t="s">
        <v>543</v>
      </c>
      <c r="AI23" s="435"/>
      <c r="AJ23" s="436" t="s">
        <v>544</v>
      </c>
      <c r="AK23" s="436" t="s">
        <v>545</v>
      </c>
      <c r="AL23" s="436" t="s">
        <v>546</v>
      </c>
      <c r="AM23" s="436" t="s">
        <v>547</v>
      </c>
      <c r="AN23" s="436" t="s">
        <v>548</v>
      </c>
      <c r="AO23" s="436" t="s">
        <v>549</v>
      </c>
      <c r="AP23" s="436" t="s">
        <v>550</v>
      </c>
      <c r="AQ23" s="438" t="s">
        <v>363</v>
      </c>
      <c r="AR23" s="435"/>
      <c r="AS23" s="435"/>
      <c r="AT23" s="435"/>
      <c r="AU23" s="435"/>
      <c r="AV23" s="426"/>
    </row>
    <row r="24" spans="1:48" ht="96.75" customHeight="1" x14ac:dyDescent="0.25">
      <c r="A24" s="437"/>
      <c r="B24" s="445"/>
      <c r="C24" s="437"/>
      <c r="D24" s="437"/>
      <c r="E24" s="428"/>
      <c r="F24" s="430"/>
      <c r="G24" s="430"/>
      <c r="H24" s="430"/>
      <c r="I24" s="432"/>
      <c r="J24" s="432"/>
      <c r="K24" s="432"/>
      <c r="L24" s="430"/>
      <c r="M24" s="437"/>
      <c r="N24" s="437"/>
      <c r="O24" s="437"/>
      <c r="P24" s="435"/>
      <c r="Q24" s="435"/>
      <c r="R24" s="435"/>
      <c r="S24" s="434"/>
      <c r="T24" s="434"/>
      <c r="U24" s="449"/>
      <c r="V24" s="449"/>
      <c r="W24" s="435"/>
      <c r="X24" s="435"/>
      <c r="Y24" s="435"/>
      <c r="Z24" s="435"/>
      <c r="AA24" s="435"/>
      <c r="AB24" s="435"/>
      <c r="AC24" s="435"/>
      <c r="AD24" s="435"/>
      <c r="AE24" s="435"/>
      <c r="AF24" s="247" t="s">
        <v>551</v>
      </c>
      <c r="AG24" s="247" t="s">
        <v>552</v>
      </c>
      <c r="AH24" s="248" t="s">
        <v>433</v>
      </c>
      <c r="AI24" s="248" t="s">
        <v>363</v>
      </c>
      <c r="AJ24" s="437"/>
      <c r="AK24" s="437"/>
      <c r="AL24" s="437"/>
      <c r="AM24" s="437"/>
      <c r="AN24" s="437"/>
      <c r="AO24" s="437"/>
      <c r="AP24" s="437"/>
      <c r="AQ24" s="439"/>
      <c r="AR24" s="435"/>
      <c r="AS24" s="435"/>
      <c r="AT24" s="435"/>
      <c r="AU24" s="435"/>
      <c r="AV24" s="426"/>
    </row>
    <row r="25" spans="1:48" s="249" customFormat="1" ht="11.25" x14ac:dyDescent="0.2">
      <c r="A25" s="250">
        <v>1</v>
      </c>
      <c r="B25" s="250">
        <v>2</v>
      </c>
      <c r="C25" s="250">
        <v>4</v>
      </c>
      <c r="D25" s="250">
        <v>5</v>
      </c>
      <c r="E25" s="250">
        <v>6</v>
      </c>
      <c r="F25" s="250">
        <f t="shared" ref="F25:AV25" si="0">E25+1</f>
        <v>7</v>
      </c>
      <c r="G25" s="250">
        <f t="shared" si="0"/>
        <v>8</v>
      </c>
      <c r="H25" s="250">
        <f t="shared" si="0"/>
        <v>9</v>
      </c>
      <c r="I25" s="250">
        <f t="shared" si="0"/>
        <v>10</v>
      </c>
      <c r="J25" s="250">
        <f t="shared" si="0"/>
        <v>11</v>
      </c>
      <c r="K25" s="250">
        <f t="shared" si="0"/>
        <v>12</v>
      </c>
      <c r="L25" s="250">
        <f t="shared" si="0"/>
        <v>13</v>
      </c>
      <c r="M25" s="250">
        <f t="shared" si="0"/>
        <v>14</v>
      </c>
      <c r="N25" s="250">
        <f t="shared" si="0"/>
        <v>15</v>
      </c>
      <c r="O25" s="250">
        <f t="shared" si="0"/>
        <v>16</v>
      </c>
      <c r="P25" s="250">
        <f t="shared" si="0"/>
        <v>17</v>
      </c>
      <c r="Q25" s="250">
        <f t="shared" si="0"/>
        <v>18</v>
      </c>
      <c r="R25" s="250">
        <f t="shared" si="0"/>
        <v>19</v>
      </c>
      <c r="S25" s="250">
        <f t="shared" si="0"/>
        <v>20</v>
      </c>
      <c r="T25" s="250">
        <f t="shared" si="0"/>
        <v>21</v>
      </c>
      <c r="U25" s="250">
        <f t="shared" si="0"/>
        <v>22</v>
      </c>
      <c r="V25" s="250">
        <f t="shared" si="0"/>
        <v>23</v>
      </c>
      <c r="W25" s="250">
        <f t="shared" si="0"/>
        <v>24</v>
      </c>
      <c r="X25" s="250">
        <f t="shared" si="0"/>
        <v>25</v>
      </c>
      <c r="Y25" s="250">
        <f t="shared" si="0"/>
        <v>26</v>
      </c>
      <c r="Z25" s="250">
        <f t="shared" si="0"/>
        <v>27</v>
      </c>
      <c r="AA25" s="250">
        <f t="shared" si="0"/>
        <v>28</v>
      </c>
      <c r="AB25" s="250">
        <f t="shared" si="0"/>
        <v>29</v>
      </c>
      <c r="AC25" s="250">
        <f t="shared" si="0"/>
        <v>30</v>
      </c>
      <c r="AD25" s="250">
        <f t="shared" si="0"/>
        <v>31</v>
      </c>
      <c r="AE25" s="250">
        <f t="shared" si="0"/>
        <v>32</v>
      </c>
      <c r="AF25" s="250">
        <f t="shared" si="0"/>
        <v>33</v>
      </c>
      <c r="AG25" s="250">
        <f t="shared" si="0"/>
        <v>34</v>
      </c>
      <c r="AH25" s="250">
        <f t="shared" si="0"/>
        <v>35</v>
      </c>
      <c r="AI25" s="250">
        <f t="shared" si="0"/>
        <v>36</v>
      </c>
      <c r="AJ25" s="250">
        <f t="shared" si="0"/>
        <v>37</v>
      </c>
      <c r="AK25" s="250">
        <f t="shared" si="0"/>
        <v>38</v>
      </c>
      <c r="AL25" s="250">
        <f t="shared" si="0"/>
        <v>39</v>
      </c>
      <c r="AM25" s="250">
        <f t="shared" si="0"/>
        <v>40</v>
      </c>
      <c r="AN25" s="250">
        <f t="shared" si="0"/>
        <v>41</v>
      </c>
      <c r="AO25" s="250">
        <f t="shared" si="0"/>
        <v>42</v>
      </c>
      <c r="AP25" s="250">
        <f t="shared" si="0"/>
        <v>43</v>
      </c>
      <c r="AQ25" s="250">
        <f t="shared" si="0"/>
        <v>44</v>
      </c>
      <c r="AR25" s="250">
        <f t="shared" si="0"/>
        <v>45</v>
      </c>
      <c r="AS25" s="250">
        <f t="shared" si="0"/>
        <v>46</v>
      </c>
      <c r="AT25" s="250">
        <f t="shared" si="0"/>
        <v>47</v>
      </c>
      <c r="AU25" s="250">
        <f t="shared" si="0"/>
        <v>48</v>
      </c>
      <c r="AV25" s="250">
        <f t="shared" si="0"/>
        <v>49</v>
      </c>
    </row>
    <row r="26" spans="1:48" s="249" customFormat="1" ht="123.75" x14ac:dyDescent="0.2">
      <c r="A26" s="251">
        <v>1</v>
      </c>
      <c r="B26" s="252" t="s">
        <v>553</v>
      </c>
      <c r="C26" s="252" t="s">
        <v>14</v>
      </c>
      <c r="D26" s="253">
        <f>'6.1. Паспорт сетевой график'!H53</f>
        <v>47118</v>
      </c>
      <c r="E26" s="251"/>
      <c r="F26" s="251"/>
      <c r="G26" s="254">
        <f>'6.2. Паспорт фин осв ввод'!D45</f>
        <v>6.12</v>
      </c>
      <c r="H26" s="251"/>
      <c r="I26" s="251">
        <f>'6.2. Паспорт фин осв ввод'!D47</f>
        <v>0</v>
      </c>
      <c r="J26" s="251">
        <f>'6.2. Паспорт фин осв ввод'!D48</f>
        <v>0</v>
      </c>
      <c r="K26" s="254">
        <f>'6.2. Паспорт фин осв ввод'!D49</f>
        <v>7.0019999999999989</v>
      </c>
      <c r="L26" s="251"/>
      <c r="M26" s="255" t="s">
        <v>554</v>
      </c>
      <c r="N26" s="255" t="s">
        <v>555</v>
      </c>
      <c r="O26" s="255" t="s">
        <v>553</v>
      </c>
      <c r="P26" s="256">
        <v>1349.81771</v>
      </c>
      <c r="Q26" s="255" t="s">
        <v>556</v>
      </c>
      <c r="R26" s="256">
        <v>1349.81771</v>
      </c>
      <c r="S26" s="255" t="s">
        <v>557</v>
      </c>
      <c r="T26" s="255" t="s">
        <v>557</v>
      </c>
      <c r="U26" s="257">
        <v>1</v>
      </c>
      <c r="V26" s="257">
        <v>1</v>
      </c>
      <c r="W26" s="255" t="s">
        <v>558</v>
      </c>
      <c r="X26" s="256">
        <v>1282.3175000000001</v>
      </c>
      <c r="Y26" s="255"/>
      <c r="Z26" s="258"/>
      <c r="AA26" s="256"/>
      <c r="AB26" s="256">
        <f>X26</f>
        <v>1282.3175000000001</v>
      </c>
      <c r="AC26" s="255" t="s">
        <v>558</v>
      </c>
      <c r="AD26" s="256">
        <f>'8. Общие сведения'!B67*1000</f>
        <v>1538.181</v>
      </c>
      <c r="AE26" s="256">
        <f>AD26</f>
        <v>1538.181</v>
      </c>
      <c r="AF26" s="257">
        <v>32211949591</v>
      </c>
      <c r="AG26" s="255" t="s">
        <v>559</v>
      </c>
      <c r="AH26" s="258">
        <v>44926</v>
      </c>
      <c r="AI26" s="258">
        <v>44908</v>
      </c>
      <c r="AJ26" s="258">
        <v>44923</v>
      </c>
      <c r="AK26" s="258">
        <v>44945</v>
      </c>
      <c r="AL26" s="255" t="s">
        <v>560</v>
      </c>
      <c r="AM26" s="255" t="s">
        <v>561</v>
      </c>
      <c r="AN26" s="258">
        <v>44945</v>
      </c>
      <c r="AO26" s="255" t="s">
        <v>562</v>
      </c>
      <c r="AP26" s="258"/>
      <c r="AQ26" s="258">
        <v>44965</v>
      </c>
      <c r="AR26" s="258">
        <v>44965</v>
      </c>
      <c r="AS26" s="258">
        <v>44965</v>
      </c>
      <c r="AT26" s="258">
        <v>45076</v>
      </c>
      <c r="AU26" s="255"/>
      <c r="AV26" s="255"/>
    </row>
    <row r="27" spans="1:48" s="249" customFormat="1" ht="11.25" x14ac:dyDescent="0.2">
      <c r="A27" s="251"/>
      <c r="B27" s="252"/>
      <c r="C27" s="252"/>
      <c r="D27" s="253"/>
      <c r="E27" s="251"/>
      <c r="F27" s="251"/>
      <c r="G27" s="254"/>
      <c r="H27" s="251"/>
      <c r="I27" s="251"/>
      <c r="J27" s="251"/>
      <c r="K27" s="254"/>
      <c r="L27" s="251"/>
      <c r="M27" s="255"/>
      <c r="N27" s="255"/>
      <c r="O27" s="255"/>
      <c r="P27" s="256"/>
      <c r="Q27" s="255"/>
      <c r="R27" s="256"/>
      <c r="S27" s="255"/>
      <c r="T27" s="255"/>
      <c r="U27" s="257"/>
      <c r="V27" s="257"/>
      <c r="W27" s="255"/>
      <c r="X27" s="256"/>
      <c r="Y27" s="255"/>
      <c r="Z27" s="258"/>
      <c r="AA27" s="256"/>
      <c r="AB27" s="256"/>
      <c r="AC27" s="255"/>
      <c r="AD27" s="256"/>
      <c r="AE27" s="256"/>
      <c r="AF27" s="257"/>
      <c r="AG27" s="255"/>
      <c r="AH27" s="258"/>
      <c r="AI27" s="258"/>
      <c r="AJ27" s="258"/>
      <c r="AK27" s="258"/>
      <c r="AL27" s="255"/>
      <c r="AM27" s="255"/>
      <c r="AN27" s="258"/>
      <c r="AO27" s="255"/>
      <c r="AP27" s="258"/>
      <c r="AQ27" s="258"/>
      <c r="AR27" s="258"/>
      <c r="AS27" s="258"/>
      <c r="AT27" s="258"/>
      <c r="AU27" s="255"/>
      <c r="AV27" s="255"/>
    </row>
    <row r="28" spans="1:48" s="249" customFormat="1" ht="11.25" x14ac:dyDescent="0.2">
      <c r="A28" s="251"/>
      <c r="B28" s="252"/>
      <c r="C28" s="252"/>
      <c r="D28" s="253"/>
      <c r="E28" s="251"/>
      <c r="F28" s="251"/>
      <c r="G28" s="254"/>
      <c r="H28" s="251"/>
      <c r="I28" s="251"/>
      <c r="J28" s="251"/>
      <c r="K28" s="254"/>
      <c r="L28" s="251"/>
      <c r="M28" s="255"/>
      <c r="N28" s="255"/>
      <c r="O28" s="255"/>
      <c r="P28" s="256"/>
      <c r="Q28" s="255"/>
      <c r="R28" s="256"/>
      <c r="S28" s="255"/>
      <c r="T28" s="255"/>
      <c r="U28" s="257"/>
      <c r="V28" s="257"/>
      <c r="W28" s="255"/>
      <c r="X28" s="256"/>
      <c r="Y28" s="255"/>
      <c r="Z28" s="258"/>
      <c r="AA28" s="256"/>
      <c r="AB28" s="256"/>
      <c r="AC28" s="255"/>
      <c r="AD28" s="256"/>
      <c r="AE28" s="256"/>
      <c r="AF28" s="257"/>
      <c r="AG28" s="255"/>
      <c r="AH28" s="258"/>
      <c r="AI28" s="258"/>
      <c r="AJ28" s="258"/>
      <c r="AK28" s="258"/>
      <c r="AL28" s="255"/>
      <c r="AM28" s="255"/>
      <c r="AN28" s="258"/>
      <c r="AO28" s="255"/>
      <c r="AP28" s="258"/>
      <c r="AQ28" s="258"/>
      <c r="AR28" s="258"/>
      <c r="AS28" s="258"/>
      <c r="AT28" s="258"/>
      <c r="AU28" s="255"/>
      <c r="AV28" s="255"/>
    </row>
    <row r="29" spans="1:48" s="249" customFormat="1" ht="11.25" x14ac:dyDescent="0.2">
      <c r="A29" s="251"/>
      <c r="B29" s="252"/>
      <c r="C29" s="252"/>
      <c r="D29" s="253"/>
      <c r="E29" s="251"/>
      <c r="F29" s="251"/>
      <c r="G29" s="254"/>
      <c r="H29" s="251"/>
      <c r="I29" s="251"/>
      <c r="J29" s="251"/>
      <c r="K29" s="254"/>
      <c r="L29" s="251"/>
      <c r="M29" s="255"/>
      <c r="N29" s="255"/>
      <c r="O29" s="255"/>
      <c r="P29" s="256"/>
      <c r="Q29" s="255"/>
      <c r="R29" s="256"/>
      <c r="S29" s="255"/>
      <c r="T29" s="255"/>
      <c r="U29" s="257"/>
      <c r="V29" s="257"/>
      <c r="W29" s="255"/>
      <c r="X29" s="256"/>
      <c r="Y29" s="255"/>
      <c r="Z29" s="258"/>
      <c r="AA29" s="256"/>
      <c r="AB29" s="256"/>
      <c r="AC29" s="255"/>
      <c r="AD29" s="256"/>
      <c r="AE29" s="256"/>
      <c r="AF29" s="257"/>
      <c r="AG29" s="255"/>
      <c r="AH29" s="258"/>
      <c r="AI29" s="258"/>
      <c r="AJ29" s="258"/>
      <c r="AK29" s="258"/>
      <c r="AL29" s="255"/>
      <c r="AM29" s="255"/>
      <c r="AN29" s="258"/>
      <c r="AO29" s="255"/>
      <c r="AP29" s="258"/>
      <c r="AQ29" s="258"/>
      <c r="AR29" s="258"/>
      <c r="AS29" s="258"/>
      <c r="AT29" s="258"/>
      <c r="AU29" s="255"/>
      <c r="AV29" s="255"/>
    </row>
    <row r="30" spans="1:48" s="249" customFormat="1" ht="11.25" x14ac:dyDescent="0.2">
      <c r="A30" s="251"/>
      <c r="B30" s="252"/>
      <c r="C30" s="252"/>
      <c r="D30" s="253"/>
      <c r="E30" s="251"/>
      <c r="F30" s="251"/>
      <c r="G30" s="254"/>
      <c r="H30" s="251"/>
      <c r="I30" s="251"/>
      <c r="J30" s="251"/>
      <c r="K30" s="254"/>
      <c r="L30" s="251"/>
      <c r="M30" s="255"/>
      <c r="N30" s="255"/>
      <c r="O30" s="255"/>
      <c r="P30" s="256"/>
      <c r="Q30" s="255"/>
      <c r="R30" s="256"/>
      <c r="S30" s="255"/>
      <c r="T30" s="255"/>
      <c r="U30" s="257"/>
      <c r="V30" s="257"/>
      <c r="W30" s="255"/>
      <c r="X30" s="256"/>
      <c r="Y30" s="255"/>
      <c r="Z30" s="258"/>
      <c r="AA30" s="256"/>
      <c r="AB30" s="256"/>
      <c r="AC30" s="255"/>
      <c r="AD30" s="256"/>
      <c r="AE30" s="256"/>
      <c r="AF30" s="257"/>
      <c r="AG30" s="255"/>
      <c r="AH30" s="258"/>
      <c r="AI30" s="258"/>
      <c r="AJ30" s="258"/>
      <c r="AK30" s="258"/>
      <c r="AL30" s="255"/>
      <c r="AM30" s="255"/>
      <c r="AN30" s="258"/>
      <c r="AO30" s="255"/>
      <c r="AP30" s="258"/>
      <c r="AQ30" s="258"/>
      <c r="AR30" s="258"/>
      <c r="AS30" s="258"/>
      <c r="AT30" s="258"/>
      <c r="AU30" s="255"/>
      <c r="AV30" s="255"/>
    </row>
    <row r="31" spans="1:48" s="249" customFormat="1" ht="11.25" x14ac:dyDescent="0.2">
      <c r="A31" s="251"/>
      <c r="B31" s="252"/>
      <c r="C31" s="252"/>
      <c r="D31" s="253"/>
      <c r="E31" s="251"/>
      <c r="F31" s="251"/>
      <c r="G31" s="254"/>
      <c r="H31" s="251"/>
      <c r="I31" s="251"/>
      <c r="J31" s="251"/>
      <c r="K31" s="254"/>
      <c r="L31" s="251"/>
      <c r="M31" s="255"/>
      <c r="N31" s="255"/>
      <c r="O31" s="255"/>
      <c r="P31" s="256"/>
      <c r="Q31" s="255"/>
      <c r="R31" s="256"/>
      <c r="S31" s="255"/>
      <c r="T31" s="255"/>
      <c r="U31" s="257"/>
      <c r="V31" s="257"/>
      <c r="W31" s="255"/>
      <c r="X31" s="256"/>
      <c r="Y31" s="255"/>
      <c r="Z31" s="258"/>
      <c r="AA31" s="256"/>
      <c r="AB31" s="256"/>
      <c r="AC31" s="255"/>
      <c r="AD31" s="256"/>
      <c r="AE31" s="256"/>
      <c r="AF31" s="257"/>
      <c r="AG31" s="255"/>
      <c r="AH31" s="258"/>
      <c r="AI31" s="258"/>
      <c r="AJ31" s="258"/>
      <c r="AK31" s="258"/>
      <c r="AL31" s="255"/>
      <c r="AM31" s="255"/>
      <c r="AN31" s="258"/>
      <c r="AO31" s="255"/>
      <c r="AP31" s="258"/>
      <c r="AQ31" s="258"/>
      <c r="AR31" s="258"/>
      <c r="AS31" s="258"/>
      <c r="AT31" s="258"/>
      <c r="AU31" s="255"/>
      <c r="AV31" s="255"/>
    </row>
    <row r="32" spans="1:48" x14ac:dyDescent="0.25">
      <c r="AD32" s="259">
        <f>SUM(AD26:AD31)</f>
        <v>1538.181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workbookViewId="0">
      <selection activeCell="B28" sqref="B28"/>
    </sheetView>
  </sheetViews>
  <sheetFormatPr defaultRowHeight="15.75" x14ac:dyDescent="0.25"/>
  <cols>
    <col min="1" max="2" width="66.140625" style="260" customWidth="1"/>
    <col min="3" max="3" width="17.42578125" style="203" hidden="1" customWidth="1"/>
    <col min="4" max="256" width="8.85546875" style="203"/>
    <col min="257" max="258" width="66.140625" style="203" customWidth="1"/>
    <col min="259" max="512" width="8.85546875" style="203"/>
    <col min="513" max="514" width="66.140625" style="203" customWidth="1"/>
    <col min="515" max="768" width="8.85546875" style="203"/>
    <col min="769" max="770" width="66.140625" style="203" customWidth="1"/>
    <col min="771" max="1024" width="8.85546875" style="203"/>
    <col min="1025" max="1026" width="66.140625" style="203" customWidth="1"/>
    <col min="1027" max="1280" width="8.85546875" style="203"/>
    <col min="1281" max="1282" width="66.140625" style="203" customWidth="1"/>
    <col min="1283" max="1536" width="8.85546875" style="203"/>
    <col min="1537" max="1538" width="66.140625" style="203" customWidth="1"/>
    <col min="1539" max="1792" width="8.85546875" style="203"/>
    <col min="1793" max="1794" width="66.140625" style="203" customWidth="1"/>
    <col min="1795" max="2048" width="8.85546875" style="203"/>
    <col min="2049" max="2050" width="66.140625" style="203" customWidth="1"/>
    <col min="2051" max="2304" width="8.85546875" style="203"/>
    <col min="2305" max="2306" width="66.140625" style="203" customWidth="1"/>
    <col min="2307" max="2560" width="8.85546875" style="203"/>
    <col min="2561" max="2562" width="66.140625" style="203" customWidth="1"/>
    <col min="2563" max="2816" width="8.85546875" style="203"/>
    <col min="2817" max="2818" width="66.140625" style="203" customWidth="1"/>
    <col min="2819" max="3072" width="8.85546875" style="203"/>
    <col min="3073" max="3074" width="66.140625" style="203" customWidth="1"/>
    <col min="3075" max="3328" width="8.85546875" style="203"/>
    <col min="3329" max="3330" width="66.140625" style="203" customWidth="1"/>
    <col min="3331" max="3584" width="8.85546875" style="203"/>
    <col min="3585" max="3586" width="66.140625" style="203" customWidth="1"/>
    <col min="3587" max="3840" width="8.85546875" style="203"/>
    <col min="3841" max="3842" width="66.140625" style="203" customWidth="1"/>
    <col min="3843" max="4096" width="8.85546875" style="203"/>
    <col min="4097" max="4098" width="66.140625" style="203" customWidth="1"/>
    <col min="4099" max="4352" width="8.85546875" style="203"/>
    <col min="4353" max="4354" width="66.140625" style="203" customWidth="1"/>
    <col min="4355" max="4608" width="8.85546875" style="203"/>
    <col min="4609" max="4610" width="66.140625" style="203" customWidth="1"/>
    <col min="4611" max="4864" width="8.85546875" style="203"/>
    <col min="4865" max="4866" width="66.140625" style="203" customWidth="1"/>
    <col min="4867" max="5120" width="8.85546875" style="203"/>
    <col min="5121" max="5122" width="66.140625" style="203" customWidth="1"/>
    <col min="5123" max="5376" width="8.85546875" style="203"/>
    <col min="5377" max="5378" width="66.140625" style="203" customWidth="1"/>
    <col min="5379" max="5632" width="8.85546875" style="203"/>
    <col min="5633" max="5634" width="66.140625" style="203" customWidth="1"/>
    <col min="5635" max="5888" width="8.85546875" style="203"/>
    <col min="5889" max="5890" width="66.140625" style="203" customWidth="1"/>
    <col min="5891" max="6144" width="8.85546875" style="203"/>
    <col min="6145" max="6146" width="66.140625" style="203" customWidth="1"/>
    <col min="6147" max="6400" width="8.85546875" style="203"/>
    <col min="6401" max="6402" width="66.140625" style="203" customWidth="1"/>
    <col min="6403" max="6656" width="8.85546875" style="203"/>
    <col min="6657" max="6658" width="66.140625" style="203" customWidth="1"/>
    <col min="6659" max="6912" width="8.85546875" style="203"/>
    <col min="6913" max="6914" width="66.140625" style="203" customWidth="1"/>
    <col min="6915" max="7168" width="8.85546875" style="203"/>
    <col min="7169" max="7170" width="66.140625" style="203" customWidth="1"/>
    <col min="7171" max="7424" width="8.85546875" style="203"/>
    <col min="7425" max="7426" width="66.140625" style="203" customWidth="1"/>
    <col min="7427" max="7680" width="8.85546875" style="203"/>
    <col min="7681" max="7682" width="66.140625" style="203" customWidth="1"/>
    <col min="7683" max="7936" width="8.85546875" style="203"/>
    <col min="7937" max="7938" width="66.140625" style="203" customWidth="1"/>
    <col min="7939" max="8192" width="8.85546875" style="203"/>
    <col min="8193" max="8194" width="66.140625" style="203" customWidth="1"/>
    <col min="8195" max="8448" width="8.85546875" style="203"/>
    <col min="8449" max="8450" width="66.140625" style="203" customWidth="1"/>
    <col min="8451" max="8704" width="8.85546875" style="203"/>
    <col min="8705" max="8706" width="66.140625" style="203" customWidth="1"/>
    <col min="8707" max="8960" width="8.85546875" style="203"/>
    <col min="8961" max="8962" width="66.140625" style="203" customWidth="1"/>
    <col min="8963" max="9216" width="8.85546875" style="203"/>
    <col min="9217" max="9218" width="66.140625" style="203" customWidth="1"/>
    <col min="9219" max="9472" width="8.85546875" style="203"/>
    <col min="9473" max="9474" width="66.140625" style="203" customWidth="1"/>
    <col min="9475" max="9728" width="8.85546875" style="203"/>
    <col min="9729" max="9730" width="66.140625" style="203" customWidth="1"/>
    <col min="9731" max="9984" width="8.85546875" style="203"/>
    <col min="9985" max="9986" width="66.140625" style="203" customWidth="1"/>
    <col min="9987" max="10240" width="8.85546875" style="203"/>
    <col min="10241" max="10242" width="66.140625" style="203" customWidth="1"/>
    <col min="10243" max="10496" width="8.85546875" style="203"/>
    <col min="10497" max="10498" width="66.140625" style="203" customWidth="1"/>
    <col min="10499" max="10752" width="8.85546875" style="203"/>
    <col min="10753" max="10754" width="66.140625" style="203" customWidth="1"/>
    <col min="10755" max="11008" width="8.85546875" style="203"/>
    <col min="11009" max="11010" width="66.140625" style="203" customWidth="1"/>
    <col min="11011" max="11264" width="8.85546875" style="203"/>
    <col min="11265" max="11266" width="66.140625" style="203" customWidth="1"/>
    <col min="11267" max="11520" width="8.85546875" style="203"/>
    <col min="11521" max="11522" width="66.140625" style="203" customWidth="1"/>
    <col min="11523" max="11776" width="8.85546875" style="203"/>
    <col min="11777" max="11778" width="66.140625" style="203" customWidth="1"/>
    <col min="11779" max="12032" width="8.85546875" style="203"/>
    <col min="12033" max="12034" width="66.140625" style="203" customWidth="1"/>
    <col min="12035" max="12288" width="8.85546875" style="203"/>
    <col min="12289" max="12290" width="66.140625" style="203" customWidth="1"/>
    <col min="12291" max="12544" width="8.85546875" style="203"/>
    <col min="12545" max="12546" width="66.140625" style="203" customWidth="1"/>
    <col min="12547" max="12800" width="8.85546875" style="203"/>
    <col min="12801" max="12802" width="66.140625" style="203" customWidth="1"/>
    <col min="12803" max="13056" width="8.85546875" style="203"/>
    <col min="13057" max="13058" width="66.140625" style="203" customWidth="1"/>
    <col min="13059" max="13312" width="8.85546875" style="203"/>
    <col min="13313" max="13314" width="66.140625" style="203" customWidth="1"/>
    <col min="13315" max="13568" width="8.85546875" style="203"/>
    <col min="13569" max="13570" width="66.140625" style="203" customWidth="1"/>
    <col min="13571" max="13824" width="8.85546875" style="203"/>
    <col min="13825" max="13826" width="66.140625" style="203" customWidth="1"/>
    <col min="13827" max="14080" width="8.85546875" style="203"/>
    <col min="14081" max="14082" width="66.140625" style="203" customWidth="1"/>
    <col min="14083" max="14336" width="8.85546875" style="203"/>
    <col min="14337" max="14338" width="66.140625" style="203" customWidth="1"/>
    <col min="14339" max="14592" width="8.85546875" style="203"/>
    <col min="14593" max="14594" width="66.140625" style="203" customWidth="1"/>
    <col min="14595" max="14848" width="8.85546875" style="203"/>
    <col min="14849" max="14850" width="66.140625" style="203" customWidth="1"/>
    <col min="14851" max="15104" width="8.85546875" style="203"/>
    <col min="15105" max="15106" width="66.140625" style="203" customWidth="1"/>
    <col min="15107" max="15360" width="8.85546875" style="203"/>
    <col min="15361" max="15362" width="66.140625" style="203" customWidth="1"/>
    <col min="15363" max="15616" width="8.85546875" style="203"/>
    <col min="15617" max="15618" width="66.140625" style="203" customWidth="1"/>
    <col min="15619" max="15872" width="8.85546875" style="203"/>
    <col min="15873" max="15874" width="66.140625" style="203" customWidth="1"/>
    <col min="15875" max="16128" width="8.85546875" style="203"/>
    <col min="16129" max="16130" width="66.140625" style="203" customWidth="1"/>
    <col min="16131" max="16384" width="8.85546875" style="203"/>
  </cols>
  <sheetData>
    <row r="1" spans="1:8" ht="18.75" x14ac:dyDescent="0.25">
      <c r="B1" s="4" t="s">
        <v>0</v>
      </c>
    </row>
    <row r="2" spans="1:8" ht="18.75" x14ac:dyDescent="0.3">
      <c r="B2" s="5" t="s">
        <v>1</v>
      </c>
    </row>
    <row r="3" spans="1:8" ht="18.75" x14ac:dyDescent="0.3">
      <c r="B3" s="5" t="s">
        <v>563</v>
      </c>
    </row>
    <row r="4" spans="1:8" x14ac:dyDescent="0.25">
      <c r="B4" s="205"/>
    </row>
    <row r="5" spans="1:8" ht="18.75" x14ac:dyDescent="0.3">
      <c r="A5" s="455" t="str">
        <f>'1. паспорт местоположение'!A5:C5</f>
        <v>Год раскрытия информации: 2026 год</v>
      </c>
      <c r="B5" s="455"/>
      <c r="C5" s="262"/>
      <c r="D5" s="262"/>
      <c r="E5" s="262"/>
      <c r="F5" s="262"/>
      <c r="G5" s="262"/>
      <c r="H5" s="262"/>
    </row>
    <row r="6" spans="1:8" ht="18.75" x14ac:dyDescent="0.3">
      <c r="A6" s="261"/>
      <c r="B6" s="261"/>
      <c r="C6" s="261"/>
      <c r="D6" s="261"/>
      <c r="E6" s="261"/>
      <c r="F6" s="261"/>
      <c r="G6" s="261"/>
      <c r="H6" s="261"/>
    </row>
    <row r="7" spans="1:8" ht="18.75" x14ac:dyDescent="0.25">
      <c r="A7" s="331" t="s">
        <v>3</v>
      </c>
      <c r="B7" s="331"/>
      <c r="C7" s="10"/>
      <c r="D7" s="10"/>
      <c r="E7" s="10"/>
      <c r="F7" s="10"/>
      <c r="G7" s="10"/>
      <c r="H7" s="10"/>
    </row>
    <row r="8" spans="1:8" ht="18.75" x14ac:dyDescent="0.25">
      <c r="A8" s="10"/>
      <c r="B8" s="10"/>
      <c r="C8" s="10"/>
      <c r="D8" s="10"/>
      <c r="E8" s="10"/>
      <c r="F8" s="10"/>
      <c r="G8" s="10"/>
      <c r="H8" s="10"/>
    </row>
    <row r="9" spans="1:8" x14ac:dyDescent="0.25">
      <c r="A9" s="340" t="str">
        <f>'1. паспорт местоположение'!A9:C9</f>
        <v>Акционерное общество "Россети Янтарь" ДЗО  ПАО "Россети"</v>
      </c>
      <c r="B9" s="340"/>
      <c r="C9" s="11"/>
      <c r="D9" s="11"/>
      <c r="E9" s="11"/>
      <c r="F9" s="11"/>
      <c r="G9" s="11"/>
      <c r="H9" s="11"/>
    </row>
    <row r="10" spans="1:8" x14ac:dyDescent="0.25">
      <c r="A10" s="325" t="s">
        <v>5</v>
      </c>
      <c r="B10" s="325"/>
      <c r="C10" s="12"/>
      <c r="D10" s="12"/>
      <c r="E10" s="12"/>
      <c r="F10" s="12"/>
      <c r="G10" s="12"/>
      <c r="H10" s="12"/>
    </row>
    <row r="11" spans="1:8" ht="18.75" x14ac:dyDescent="0.25">
      <c r="A11" s="10"/>
      <c r="B11" s="10"/>
      <c r="C11" s="10"/>
      <c r="D11" s="10"/>
      <c r="E11" s="10"/>
      <c r="F11" s="10"/>
      <c r="G11" s="10"/>
      <c r="H11" s="10"/>
    </row>
    <row r="12" spans="1:8" x14ac:dyDescent="0.25">
      <c r="A12" s="340" t="str">
        <f>'1. паспорт местоположение'!A12:C12</f>
        <v>L_18-0119</v>
      </c>
      <c r="B12" s="340"/>
      <c r="C12" s="11"/>
      <c r="D12" s="11"/>
      <c r="E12" s="11"/>
      <c r="F12" s="11"/>
      <c r="G12" s="11"/>
      <c r="H12" s="11"/>
    </row>
    <row r="13" spans="1:8" x14ac:dyDescent="0.25">
      <c r="A13" s="325" t="s">
        <v>7</v>
      </c>
      <c r="B13" s="325"/>
      <c r="C13" s="12"/>
      <c r="D13" s="12"/>
      <c r="E13" s="12"/>
      <c r="F13" s="12"/>
      <c r="G13" s="12"/>
      <c r="H13" s="12"/>
    </row>
    <row r="14" spans="1:8" ht="18.75" x14ac:dyDescent="0.25">
      <c r="A14" s="63"/>
      <c r="B14" s="63"/>
      <c r="C14" s="63"/>
      <c r="D14" s="63"/>
      <c r="E14" s="63"/>
      <c r="F14" s="63"/>
      <c r="G14" s="63"/>
      <c r="H14" s="63"/>
    </row>
    <row r="15" spans="1:8" ht="54" customHeight="1" x14ac:dyDescent="0.25">
      <c r="A15" s="361" t="str">
        <f>'1. паспорт местоположение'!A15:C15</f>
        <v>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v>
      </c>
      <c r="B15" s="361"/>
      <c r="C15" s="11"/>
      <c r="D15" s="11"/>
      <c r="E15" s="11"/>
      <c r="F15" s="11"/>
      <c r="G15" s="11"/>
      <c r="H15" s="11"/>
    </row>
    <row r="16" spans="1:8" x14ac:dyDescent="0.25">
      <c r="A16" s="325" t="s">
        <v>9</v>
      </c>
      <c r="B16" s="325"/>
      <c r="C16" s="12"/>
      <c r="D16" s="12"/>
      <c r="E16" s="12"/>
      <c r="F16" s="12"/>
      <c r="G16" s="12"/>
      <c r="H16" s="12"/>
    </row>
    <row r="17" spans="1:2" x14ac:dyDescent="0.25">
      <c r="B17" s="263"/>
    </row>
    <row r="18" spans="1:2" x14ac:dyDescent="0.25">
      <c r="A18" s="450" t="s">
        <v>564</v>
      </c>
      <c r="B18" s="451"/>
    </row>
    <row r="19" spans="1:2" x14ac:dyDescent="0.25">
      <c r="B19" s="205"/>
    </row>
    <row r="20" spans="1:2" x14ac:dyDescent="0.25">
      <c r="B20" s="264"/>
    </row>
    <row r="21" spans="1:2" ht="100.5" customHeight="1" x14ac:dyDescent="0.25">
      <c r="A21" s="265" t="s">
        <v>565</v>
      </c>
      <c r="B21" s="266" t="str">
        <f>A15</f>
        <v>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v>
      </c>
    </row>
    <row r="22" spans="1:2" x14ac:dyDescent="0.25">
      <c r="A22" s="265" t="s">
        <v>566</v>
      </c>
      <c r="B22" s="266" t="str">
        <f>CONCATENATE('1. паспорт местоположение'!C26,", ",'1. паспорт местоположение'!C27)</f>
        <v>Калининградская область, Городской округ "Город Калининград"</v>
      </c>
    </row>
    <row r="23" spans="1:2" x14ac:dyDescent="0.25">
      <c r="A23" s="265" t="s">
        <v>567</v>
      </c>
      <c r="B23" s="267" t="s">
        <v>568</v>
      </c>
    </row>
    <row r="24" spans="1:2" x14ac:dyDescent="0.25">
      <c r="A24" s="265" t="s">
        <v>569</v>
      </c>
      <c r="B24" s="267" t="s">
        <v>570</v>
      </c>
    </row>
    <row r="25" spans="1:2" x14ac:dyDescent="0.25">
      <c r="A25" s="268" t="s">
        <v>571</v>
      </c>
      <c r="B25" s="266">
        <v>2028</v>
      </c>
    </row>
    <row r="26" spans="1:2" x14ac:dyDescent="0.25">
      <c r="A26" s="269" t="s">
        <v>572</v>
      </c>
      <c r="B26" s="17" t="s">
        <v>200</v>
      </c>
    </row>
    <row r="27" spans="1:2" ht="28.5" x14ac:dyDescent="0.25">
      <c r="A27" s="270" t="s">
        <v>620</v>
      </c>
      <c r="B27" s="271">
        <f>'6.2. Паспорт фин осв ввод'!D24</f>
        <v>212.10579182000001</v>
      </c>
    </row>
    <row r="28" spans="1:2" x14ac:dyDescent="0.25">
      <c r="A28" s="272" t="s">
        <v>573</v>
      </c>
      <c r="B28" s="273" t="s">
        <v>574</v>
      </c>
    </row>
    <row r="29" spans="1:2" ht="28.5" x14ac:dyDescent="0.25">
      <c r="A29" s="274" t="s">
        <v>575</v>
      </c>
      <c r="B29" s="275">
        <f>'7. Паспорт отчет о закупке'!AD32/1000</f>
        <v>1.538181</v>
      </c>
    </row>
    <row r="30" spans="1:2" ht="28.5" x14ac:dyDescent="0.25">
      <c r="A30" s="274" t="s">
        <v>576</v>
      </c>
      <c r="B30" s="276">
        <f>B32+B49+B66</f>
        <v>1.538181</v>
      </c>
    </row>
    <row r="31" spans="1:2" x14ac:dyDescent="0.25">
      <c r="A31" s="272" t="s">
        <v>577</v>
      </c>
      <c r="B31" s="277"/>
    </row>
    <row r="32" spans="1:2" ht="28.5" x14ac:dyDescent="0.25">
      <c r="A32" s="274" t="s">
        <v>578</v>
      </c>
      <c r="B32" s="276">
        <f>SUMIF(C33:C48,10,B33:B48)</f>
        <v>0</v>
      </c>
    </row>
    <row r="33" spans="1:5" s="278" customFormat="1" x14ac:dyDescent="0.25">
      <c r="A33" s="279" t="s">
        <v>579</v>
      </c>
      <c r="B33" s="280"/>
      <c r="C33" s="203">
        <v>10</v>
      </c>
      <c r="D33" s="203"/>
    </row>
    <row r="34" spans="1:5" x14ac:dyDescent="0.25">
      <c r="A34" s="272" t="s">
        <v>580</v>
      </c>
      <c r="B34" s="281">
        <f>B33/$B$27</f>
        <v>0</v>
      </c>
    </row>
    <row r="35" spans="1:5" x14ac:dyDescent="0.25">
      <c r="A35" s="272" t="s">
        <v>581</v>
      </c>
      <c r="B35" s="276"/>
      <c r="C35" s="203">
        <v>1</v>
      </c>
    </row>
    <row r="36" spans="1:5" x14ac:dyDescent="0.25">
      <c r="A36" s="272" t="s">
        <v>582</v>
      </c>
      <c r="B36" s="276"/>
      <c r="C36" s="203">
        <v>2</v>
      </c>
    </row>
    <row r="37" spans="1:5" s="278" customFormat="1" x14ac:dyDescent="0.25">
      <c r="A37" s="279" t="s">
        <v>579</v>
      </c>
      <c r="B37" s="280"/>
      <c r="C37" s="203">
        <v>10</v>
      </c>
      <c r="D37" s="203"/>
    </row>
    <row r="38" spans="1:5" x14ac:dyDescent="0.25">
      <c r="A38" s="272" t="s">
        <v>580</v>
      </c>
      <c r="B38" s="281">
        <f>B37/$B$27</f>
        <v>0</v>
      </c>
    </row>
    <row r="39" spans="1:5" x14ac:dyDescent="0.25">
      <c r="A39" s="272" t="s">
        <v>581</v>
      </c>
      <c r="B39" s="276"/>
      <c r="C39" s="203">
        <v>1</v>
      </c>
    </row>
    <row r="40" spans="1:5" x14ac:dyDescent="0.25">
      <c r="A40" s="272" t="s">
        <v>582</v>
      </c>
      <c r="B40" s="276"/>
      <c r="C40" s="203">
        <v>2</v>
      </c>
    </row>
    <row r="41" spans="1:5" x14ac:dyDescent="0.25">
      <c r="A41" s="279" t="s">
        <v>579</v>
      </c>
      <c r="B41" s="280"/>
      <c r="C41" s="203">
        <v>10</v>
      </c>
    </row>
    <row r="42" spans="1:5" s="278" customFormat="1" x14ac:dyDescent="0.25">
      <c r="A42" s="272" t="s">
        <v>580</v>
      </c>
      <c r="B42" s="281">
        <f>B41/$B$27</f>
        <v>0</v>
      </c>
      <c r="C42" s="203"/>
      <c r="D42" s="203"/>
      <c r="E42" s="203"/>
    </row>
    <row r="43" spans="1:5" x14ac:dyDescent="0.25">
      <c r="A43" s="272" t="s">
        <v>581</v>
      </c>
      <c r="B43" s="276"/>
      <c r="C43" s="203">
        <v>1</v>
      </c>
    </row>
    <row r="44" spans="1:5" x14ac:dyDescent="0.25">
      <c r="A44" s="272" t="s">
        <v>582</v>
      </c>
      <c r="B44" s="276"/>
      <c r="C44" s="203">
        <v>2</v>
      </c>
    </row>
    <row r="45" spans="1:5" x14ac:dyDescent="0.25">
      <c r="A45" s="279" t="s">
        <v>579</v>
      </c>
      <c r="B45" s="280"/>
      <c r="C45" s="203">
        <v>10</v>
      </c>
    </row>
    <row r="46" spans="1:5" s="278" customFormat="1" x14ac:dyDescent="0.25">
      <c r="A46" s="272" t="s">
        <v>580</v>
      </c>
      <c r="B46" s="281">
        <f>B45/$B$27</f>
        <v>0</v>
      </c>
      <c r="C46" s="203"/>
      <c r="D46" s="203"/>
      <c r="E46" s="203"/>
    </row>
    <row r="47" spans="1:5" x14ac:dyDescent="0.25">
      <c r="A47" s="272" t="s">
        <v>581</v>
      </c>
      <c r="B47" s="276"/>
      <c r="C47" s="203">
        <v>1</v>
      </c>
    </row>
    <row r="48" spans="1:5" x14ac:dyDescent="0.25">
      <c r="A48" s="272" t="s">
        <v>582</v>
      </c>
      <c r="B48" s="276"/>
      <c r="C48" s="203">
        <v>2</v>
      </c>
    </row>
    <row r="49" spans="1:5" ht="28.5" x14ac:dyDescent="0.25">
      <c r="A49" s="274" t="s">
        <v>583</v>
      </c>
      <c r="B49" s="276">
        <f>SUMIF(C50:C65,20,B50:B65)</f>
        <v>0</v>
      </c>
    </row>
    <row r="50" spans="1:5" s="278" customFormat="1" x14ac:dyDescent="0.25">
      <c r="A50" s="279" t="s">
        <v>579</v>
      </c>
      <c r="B50" s="280"/>
      <c r="C50" s="203">
        <v>20</v>
      </c>
      <c r="D50" s="203"/>
      <c r="E50" s="203"/>
    </row>
    <row r="51" spans="1:5" x14ac:dyDescent="0.25">
      <c r="A51" s="272" t="s">
        <v>580</v>
      </c>
      <c r="B51" s="281">
        <f>B50/$B$27</f>
        <v>0</v>
      </c>
    </row>
    <row r="52" spans="1:5" x14ac:dyDescent="0.25">
      <c r="A52" s="272" t="s">
        <v>581</v>
      </c>
      <c r="B52" s="276"/>
      <c r="C52" s="203">
        <v>1</v>
      </c>
    </row>
    <row r="53" spans="1:5" x14ac:dyDescent="0.25">
      <c r="A53" s="272" t="s">
        <v>582</v>
      </c>
      <c r="B53" s="276"/>
      <c r="C53" s="203">
        <v>2</v>
      </c>
    </row>
    <row r="54" spans="1:5" s="278" customFormat="1" x14ac:dyDescent="0.25">
      <c r="A54" s="279" t="s">
        <v>579</v>
      </c>
      <c r="B54" s="280"/>
      <c r="C54" s="203">
        <v>20</v>
      </c>
      <c r="D54" s="203"/>
    </row>
    <row r="55" spans="1:5" x14ac:dyDescent="0.25">
      <c r="A55" s="272" t="s">
        <v>580</v>
      </c>
      <c r="B55" s="281">
        <f>B54/$B$27</f>
        <v>0</v>
      </c>
    </row>
    <row r="56" spans="1:5" x14ac:dyDescent="0.25">
      <c r="A56" s="272" t="s">
        <v>581</v>
      </c>
      <c r="B56" s="276"/>
      <c r="C56" s="203">
        <v>1</v>
      </c>
    </row>
    <row r="57" spans="1:5" x14ac:dyDescent="0.25">
      <c r="A57" s="272" t="s">
        <v>582</v>
      </c>
      <c r="B57" s="276"/>
      <c r="C57" s="203">
        <v>2</v>
      </c>
    </row>
    <row r="58" spans="1:5" x14ac:dyDescent="0.25">
      <c r="A58" s="279" t="s">
        <v>579</v>
      </c>
      <c r="B58" s="280"/>
      <c r="C58" s="203">
        <v>20</v>
      </c>
      <c r="E58" s="278"/>
    </row>
    <row r="59" spans="1:5" s="278" customFormat="1" x14ac:dyDescent="0.25">
      <c r="A59" s="272" t="s">
        <v>580</v>
      </c>
      <c r="B59" s="281">
        <f>B58/$B$27</f>
        <v>0</v>
      </c>
      <c r="C59" s="203"/>
      <c r="D59" s="203"/>
      <c r="E59" s="203"/>
    </row>
    <row r="60" spans="1:5" x14ac:dyDescent="0.25">
      <c r="A60" s="272" t="s">
        <v>581</v>
      </c>
      <c r="B60" s="276"/>
      <c r="C60" s="203">
        <v>1</v>
      </c>
    </row>
    <row r="61" spans="1:5" x14ac:dyDescent="0.25">
      <c r="A61" s="272" t="s">
        <v>582</v>
      </c>
      <c r="B61" s="276"/>
      <c r="C61" s="203">
        <v>2</v>
      </c>
    </row>
    <row r="62" spans="1:5" x14ac:dyDescent="0.25">
      <c r="A62" s="279" t="s">
        <v>579</v>
      </c>
      <c r="B62" s="280"/>
      <c r="C62" s="203">
        <v>20</v>
      </c>
      <c r="E62" s="278"/>
    </row>
    <row r="63" spans="1:5" s="278" customFormat="1" x14ac:dyDescent="0.25">
      <c r="A63" s="272" t="s">
        <v>580</v>
      </c>
      <c r="B63" s="281">
        <f>B62/$B$27</f>
        <v>0</v>
      </c>
      <c r="C63" s="203"/>
      <c r="D63" s="203"/>
      <c r="E63" s="203"/>
    </row>
    <row r="64" spans="1:5" x14ac:dyDescent="0.25">
      <c r="A64" s="272" t="s">
        <v>581</v>
      </c>
      <c r="B64" s="276"/>
      <c r="C64" s="203">
        <v>1</v>
      </c>
    </row>
    <row r="65" spans="1:5" x14ac:dyDescent="0.25">
      <c r="A65" s="272" t="s">
        <v>582</v>
      </c>
      <c r="B65" s="276"/>
      <c r="C65" s="203">
        <v>2</v>
      </c>
    </row>
    <row r="66" spans="1:5" ht="28.5" x14ac:dyDescent="0.25">
      <c r="A66" s="274" t="s">
        <v>584</v>
      </c>
      <c r="B66" s="276">
        <f>SUMIF(C67:C82,30,B67:B82)</f>
        <v>1.538181</v>
      </c>
      <c r="E66" s="278"/>
    </row>
    <row r="67" spans="1:5" s="278" customFormat="1" ht="30" x14ac:dyDescent="0.25">
      <c r="A67" s="282" t="s">
        <v>585</v>
      </c>
      <c r="B67" s="283">
        <v>1.538181</v>
      </c>
      <c r="C67" s="203">
        <v>30</v>
      </c>
      <c r="D67" s="203"/>
      <c r="E67" s="203"/>
    </row>
    <row r="68" spans="1:5" x14ac:dyDescent="0.25">
      <c r="A68" s="272" t="s">
        <v>580</v>
      </c>
      <c r="B68" s="281">
        <f>B67/$B$27</f>
        <v>7.2519519000468942E-3</v>
      </c>
    </row>
    <row r="69" spans="1:5" x14ac:dyDescent="0.25">
      <c r="A69" s="272" t="s">
        <v>581</v>
      </c>
      <c r="B69" s="276">
        <v>1.538181</v>
      </c>
      <c r="C69" s="203">
        <v>1</v>
      </c>
    </row>
    <row r="70" spans="1:5" x14ac:dyDescent="0.25">
      <c r="A70" s="272" t="s">
        <v>582</v>
      </c>
      <c r="B70" s="276">
        <v>1.538181</v>
      </c>
      <c r="C70" s="203">
        <v>2</v>
      </c>
    </row>
    <row r="71" spans="1:5" s="278" customFormat="1" x14ac:dyDescent="0.25">
      <c r="A71" s="279" t="s">
        <v>579</v>
      </c>
      <c r="B71" s="280"/>
      <c r="C71" s="203">
        <v>30</v>
      </c>
      <c r="D71" s="203"/>
    </row>
    <row r="72" spans="1:5" x14ac:dyDescent="0.25">
      <c r="A72" s="272" t="s">
        <v>580</v>
      </c>
      <c r="B72" s="281">
        <f>B71/$B$27</f>
        <v>0</v>
      </c>
    </row>
    <row r="73" spans="1:5" x14ac:dyDescent="0.25">
      <c r="A73" s="272" t="s">
        <v>581</v>
      </c>
      <c r="B73" s="276"/>
      <c r="C73" s="203">
        <v>1</v>
      </c>
    </row>
    <row r="74" spans="1:5" x14ac:dyDescent="0.25">
      <c r="A74" s="272" t="s">
        <v>582</v>
      </c>
      <c r="B74" s="276"/>
      <c r="C74" s="203">
        <v>2</v>
      </c>
    </row>
    <row r="75" spans="1:5" x14ac:dyDescent="0.25">
      <c r="A75" s="279" t="s">
        <v>579</v>
      </c>
      <c r="B75" s="280"/>
      <c r="C75" s="203">
        <v>30</v>
      </c>
      <c r="E75" s="278"/>
    </row>
    <row r="76" spans="1:5" x14ac:dyDescent="0.25">
      <c r="A76" s="272" t="s">
        <v>580</v>
      </c>
      <c r="B76" s="281">
        <f>B75/$B$27</f>
        <v>0</v>
      </c>
    </row>
    <row r="77" spans="1:5" x14ac:dyDescent="0.25">
      <c r="A77" s="272" t="s">
        <v>581</v>
      </c>
      <c r="B77" s="276"/>
      <c r="C77" s="203">
        <v>1</v>
      </c>
    </row>
    <row r="78" spans="1:5" x14ac:dyDescent="0.25">
      <c r="A78" s="272" t="s">
        <v>582</v>
      </c>
      <c r="B78" s="276"/>
      <c r="C78" s="203">
        <v>2</v>
      </c>
    </row>
    <row r="79" spans="1:5" x14ac:dyDescent="0.25">
      <c r="A79" s="279" t="s">
        <v>579</v>
      </c>
      <c r="B79" s="280"/>
      <c r="C79" s="203">
        <v>30</v>
      </c>
      <c r="E79" s="278"/>
    </row>
    <row r="80" spans="1:5" x14ac:dyDescent="0.25">
      <c r="A80" s="272" t="s">
        <v>580</v>
      </c>
      <c r="B80" s="281">
        <f>B79/$B$27</f>
        <v>0</v>
      </c>
    </row>
    <row r="81" spans="1:5" x14ac:dyDescent="0.25">
      <c r="A81" s="272" t="s">
        <v>581</v>
      </c>
      <c r="B81" s="276"/>
      <c r="C81" s="203">
        <v>1</v>
      </c>
    </row>
    <row r="82" spans="1:5" x14ac:dyDescent="0.25">
      <c r="A82" s="272" t="s">
        <v>582</v>
      </c>
      <c r="B82" s="276"/>
      <c r="C82" s="203">
        <v>2</v>
      </c>
    </row>
    <row r="83" spans="1:5" ht="28.5" x14ac:dyDescent="0.25">
      <c r="A83" s="284" t="s">
        <v>586</v>
      </c>
      <c r="B83" s="285">
        <f>B30/B27</f>
        <v>7.2519519000468942E-3</v>
      </c>
      <c r="E83" s="278"/>
    </row>
    <row r="84" spans="1:5" ht="15.6" customHeight="1" x14ac:dyDescent="0.25">
      <c r="A84" s="286" t="s">
        <v>577</v>
      </c>
      <c r="B84" s="287"/>
    </row>
    <row r="85" spans="1:5" x14ac:dyDescent="0.25">
      <c r="A85" s="286" t="s">
        <v>587</v>
      </c>
      <c r="B85" s="288"/>
    </row>
    <row r="86" spans="1:5" x14ac:dyDescent="0.25">
      <c r="A86" s="286" t="s">
        <v>588</v>
      </c>
      <c r="B86" s="288"/>
    </row>
    <row r="87" spans="1:5" x14ac:dyDescent="0.25">
      <c r="A87" s="286" t="s">
        <v>589</v>
      </c>
      <c r="B87" s="288">
        <f>B68</f>
        <v>7.2519519000468942E-3</v>
      </c>
      <c r="E87" s="278"/>
    </row>
    <row r="88" spans="1:5" x14ac:dyDescent="0.25">
      <c r="A88" s="268" t="s">
        <v>590</v>
      </c>
      <c r="B88" s="285">
        <f>B89/$B$27</f>
        <v>7.2519519000468942E-3</v>
      </c>
    </row>
    <row r="89" spans="1:5" x14ac:dyDescent="0.25">
      <c r="A89" s="268" t="s">
        <v>591</v>
      </c>
      <c r="B89" s="289">
        <f>SUMIF(C33:C82, 1,B33:B82)</f>
        <v>1.538181</v>
      </c>
      <c r="C89" s="290">
        <f>'6.2. Паспорт фин осв ввод'!D24-'6.2. Паспорт фин осв ввод'!F24</f>
        <v>1.5381810000000087</v>
      </c>
    </row>
    <row r="90" spans="1:5" x14ac:dyDescent="0.25">
      <c r="A90" s="268" t="s">
        <v>592</v>
      </c>
      <c r="B90" s="285">
        <f>B91/$B$27</f>
        <v>7.2519519000468942E-3</v>
      </c>
    </row>
    <row r="91" spans="1:5" x14ac:dyDescent="0.25">
      <c r="A91" s="269" t="s">
        <v>593</v>
      </c>
      <c r="B91" s="289">
        <f>SUMIF(C33:C82, 2,B33:B82)</f>
        <v>1.538181</v>
      </c>
      <c r="C91" s="203">
        <f>'6.2. Паспорт фин осв ввод'!D30-'6.2. Паспорт фин осв ввод'!F30</f>
        <v>1.2818174999999883</v>
      </c>
      <c r="E91" s="278"/>
    </row>
    <row r="92" spans="1:5" ht="30" x14ac:dyDescent="0.25">
      <c r="A92" s="284" t="s">
        <v>594</v>
      </c>
      <c r="B92" s="286" t="s">
        <v>595</v>
      </c>
    </row>
    <row r="93" spans="1:5" x14ac:dyDescent="0.25">
      <c r="A93" s="291" t="s">
        <v>596</v>
      </c>
      <c r="B93" s="291" t="s">
        <v>553</v>
      </c>
    </row>
    <row r="94" spans="1:5" ht="30" x14ac:dyDescent="0.25">
      <c r="A94" s="291" t="s">
        <v>597</v>
      </c>
      <c r="B94" s="291" t="s">
        <v>598</v>
      </c>
    </row>
    <row r="95" spans="1:5" x14ac:dyDescent="0.25">
      <c r="A95" s="291" t="s">
        <v>599</v>
      </c>
      <c r="B95" s="291"/>
      <c r="E95" s="278"/>
    </row>
    <row r="96" spans="1:5" x14ac:dyDescent="0.25">
      <c r="A96" s="291" t="s">
        <v>600</v>
      </c>
      <c r="B96" s="291"/>
    </row>
    <row r="97" spans="1:5" x14ac:dyDescent="0.25">
      <c r="A97" s="292" t="s">
        <v>601</v>
      </c>
      <c r="B97" s="292"/>
    </row>
    <row r="98" spans="1:5" ht="30" x14ac:dyDescent="0.25">
      <c r="A98" s="286" t="s">
        <v>602</v>
      </c>
      <c r="B98" s="293" t="s">
        <v>22</v>
      </c>
    </row>
    <row r="99" spans="1:5" ht="28.5" x14ac:dyDescent="0.25">
      <c r="A99" s="268" t="s">
        <v>603</v>
      </c>
      <c r="B99" s="273">
        <v>7</v>
      </c>
      <c r="E99" s="278"/>
    </row>
    <row r="100" spans="1:5" x14ac:dyDescent="0.25">
      <c r="A100" s="286" t="s">
        <v>577</v>
      </c>
      <c r="B100" s="294"/>
    </row>
    <row r="101" spans="1:5" x14ac:dyDescent="0.25">
      <c r="A101" s="286" t="s">
        <v>604</v>
      </c>
      <c r="B101" s="273">
        <v>4</v>
      </c>
    </row>
    <row r="102" spans="1:5" x14ac:dyDescent="0.25">
      <c r="A102" s="286" t="s">
        <v>605</v>
      </c>
      <c r="B102" s="273">
        <v>3</v>
      </c>
    </row>
    <row r="103" spans="1:5" ht="30" x14ac:dyDescent="0.25">
      <c r="A103" s="295" t="s">
        <v>606</v>
      </c>
      <c r="B103" s="296" t="s">
        <v>607</v>
      </c>
      <c r="E103" s="278"/>
    </row>
    <row r="104" spans="1:5" x14ac:dyDescent="0.25">
      <c r="A104" s="268" t="s">
        <v>608</v>
      </c>
      <c r="B104" s="297"/>
    </row>
    <row r="105" spans="1:5" x14ac:dyDescent="0.25">
      <c r="A105" s="291" t="s">
        <v>609</v>
      </c>
      <c r="B105" s="298" t="str">
        <f>'6.1. Паспорт сетевой график'!D45</f>
        <v>не требуется</v>
      </c>
    </row>
    <row r="106" spans="1:5" x14ac:dyDescent="0.25">
      <c r="A106" s="291" t="s">
        <v>610</v>
      </c>
      <c r="B106" s="299" t="s">
        <v>60</v>
      </c>
    </row>
    <row r="107" spans="1:5" x14ac:dyDescent="0.25">
      <c r="A107" s="291" t="s">
        <v>611</v>
      </c>
      <c r="B107" s="299" t="s">
        <v>60</v>
      </c>
      <c r="E107" s="278"/>
    </row>
    <row r="108" spans="1:5" ht="28.5" x14ac:dyDescent="0.25">
      <c r="A108" s="300" t="s">
        <v>612</v>
      </c>
      <c r="B108" s="301" t="s">
        <v>613</v>
      </c>
    </row>
    <row r="109" spans="1:5" ht="28.5" x14ac:dyDescent="0.25">
      <c r="A109" s="284" t="s">
        <v>614</v>
      </c>
      <c r="B109" s="452" t="s">
        <v>22</v>
      </c>
    </row>
    <row r="110" spans="1:5" x14ac:dyDescent="0.25">
      <c r="A110" s="291" t="s">
        <v>615</v>
      </c>
      <c r="B110" s="453"/>
    </row>
    <row r="111" spans="1:5" x14ac:dyDescent="0.25">
      <c r="A111" s="291" t="s">
        <v>616</v>
      </c>
      <c r="B111" s="453"/>
    </row>
    <row r="112" spans="1:5" x14ac:dyDescent="0.25">
      <c r="A112" s="291" t="s">
        <v>617</v>
      </c>
      <c r="B112" s="453"/>
    </row>
    <row r="113" spans="1:2" x14ac:dyDescent="0.25">
      <c r="A113" s="291" t="s">
        <v>618</v>
      </c>
      <c r="B113" s="453"/>
    </row>
    <row r="114" spans="1:2" x14ac:dyDescent="0.25">
      <c r="A114" s="302" t="s">
        <v>619</v>
      </c>
      <c r="B114" s="454"/>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2026-04-02T14:27:45Z</dcterms:modified>
</cp:coreProperties>
</file>