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7AFAAE7-50F6-4D5F-98B5-BBE351D58A0A}" xr6:coauthVersionLast="36" xr6:coauthVersionMax="36" xr10:uidLastSave="{00000000-0000-0000-0000-000000000000}"/>
  <bookViews>
    <workbookView xWindow="0" yWindow="0" windowWidth="28800" windowHeight="10665" tabRatio="76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30" i="15" s="1"/>
  <c r="B81" i="37" s="1"/>
  <c r="N29" i="15"/>
  <c r="N28" i="15"/>
  <c r="N27" i="15"/>
  <c r="N26" i="15"/>
  <c r="N25" i="15"/>
  <c r="R30" i="15"/>
  <c r="Q30" i="15"/>
  <c r="P30" i="15"/>
  <c r="R24" i="15"/>
  <c r="Q24" i="15"/>
  <c r="P24" i="15"/>
  <c r="L30" i="15"/>
  <c r="L24" i="15"/>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30" i="15"/>
  <c r="E29" i="15"/>
  <c r="F29" i="15" s="1"/>
  <c r="E28" i="15"/>
  <c r="F28" i="15" s="1"/>
  <c r="E27" i="15"/>
  <c r="F27" i="15" s="1"/>
  <c r="E26" i="15"/>
  <c r="F26" i="15" s="1"/>
  <c r="E25" i="15"/>
  <c r="F25" i="15" s="1"/>
  <c r="W30" i="15"/>
  <c r="V30" i="15"/>
  <c r="U30" i="15"/>
  <c r="T30" i="15"/>
  <c r="S30" i="15"/>
  <c r="W24" i="15"/>
  <c r="V24" i="15"/>
  <c r="U24" i="15"/>
  <c r="T24" i="15"/>
  <c r="S24" i="15"/>
  <c r="F24" i="15" l="1"/>
  <c r="E24" i="15"/>
  <c r="C56" i="15"/>
  <c r="C63" i="15" s="1"/>
  <c r="C49" i="15"/>
  <c r="C30" i="15"/>
  <c r="C52" i="15" s="1"/>
  <c r="C24" i="15"/>
  <c r="G101" i="37" l="1"/>
  <c r="H101" i="37"/>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F101" i="37"/>
  <c r="F102" i="37"/>
  <c r="D49" i="15" l="1"/>
  <c r="D56" i="15" s="1"/>
  <c r="AA30" i="15"/>
  <c r="Z30" i="15"/>
  <c r="Y30" i="15"/>
  <c r="X30" i="15"/>
  <c r="O30" i="15"/>
  <c r="M30" i="15"/>
  <c r="K30" i="15"/>
  <c r="J30" i="15"/>
  <c r="I30" i="15"/>
  <c r="H30" i="15"/>
  <c r="G30" i="15"/>
  <c r="AA24" i="15"/>
  <c r="Z24" i="15"/>
  <c r="Y24" i="15"/>
  <c r="X24" i="15"/>
  <c r="O24" i="15"/>
  <c r="N24" i="15"/>
  <c r="AC24" i="15" s="1"/>
  <c r="M24" i="15"/>
  <c r="K24" i="15"/>
  <c r="J24" i="15"/>
  <c r="I24" i="15"/>
  <c r="H24" i="15"/>
  <c r="G24" i="15"/>
  <c r="C49" i="7" l="1"/>
  <c r="C48" i="7"/>
  <c r="D63" i="15"/>
  <c r="K26" i="5" l="1"/>
  <c r="J26" i="5"/>
  <c r="I26" i="5"/>
  <c r="G26" i="5"/>
  <c r="A15" i="10"/>
  <c r="A12" i="10"/>
  <c r="A9" i="10"/>
  <c r="A5" i="10"/>
  <c r="B48" i="37" l="1"/>
  <c r="C100" i="37"/>
  <c r="D26" i="5" l="1"/>
  <c r="D30" i="15"/>
  <c r="C91" i="22" s="1"/>
  <c r="B25" i="37" l="1"/>
  <c r="D52" i="15"/>
  <c r="A15" i="37"/>
  <c r="A12" i="37"/>
  <c r="A9" i="37"/>
  <c r="A5" i="37"/>
  <c r="D136" i="37"/>
  <c r="C136" i="37"/>
  <c r="E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N52" i="15" l="1"/>
  <c r="AC52" i="15" s="1"/>
  <c r="E52" i="15"/>
  <c r="F52" i="15" s="1"/>
  <c r="B29" i="37"/>
  <c r="C67" i="37"/>
  <c r="D48" i="37"/>
  <c r="C47" i="37"/>
  <c r="G115" i="37"/>
  <c r="C52" i="37"/>
  <c r="C101" i="37"/>
  <c r="D103" i="37"/>
  <c r="F136" i="37"/>
  <c r="B73" i="37" s="1"/>
  <c r="B46" i="37"/>
  <c r="D58" i="37"/>
  <c r="D47" i="37" s="1"/>
  <c r="B80" i="37"/>
  <c r="B66" i="37"/>
  <c r="B68" i="37" s="1"/>
  <c r="B29" i="22"/>
  <c r="B22" i="22"/>
  <c r="A15" i="22"/>
  <c r="B21" i="22" s="1"/>
  <c r="A12" i="22"/>
  <c r="A9" i="22"/>
  <c r="A5" i="22"/>
  <c r="B91" i="22"/>
  <c r="B89" i="22"/>
  <c r="B66" i="22"/>
  <c r="B49" i="22"/>
  <c r="B32" i="22"/>
  <c r="D24" i="15"/>
  <c r="B27" i="22" l="1"/>
  <c r="C89" i="22"/>
  <c r="E48" i="37"/>
  <c r="G135" i="37"/>
  <c r="G136" i="37" s="1"/>
  <c r="C73" i="37" s="1"/>
  <c r="B30" i="22"/>
  <c r="B83" i="22" s="1"/>
  <c r="D74" i="37"/>
  <c r="B63" i="22"/>
  <c r="E58" i="37"/>
  <c r="E47" i="37" s="1"/>
  <c r="E103" i="37"/>
  <c r="D101" i="37"/>
  <c r="D52" i="37"/>
  <c r="B75" i="37"/>
  <c r="B38" i="22"/>
  <c r="B42" i="22"/>
  <c r="D38" i="17"/>
  <c r="C38" i="17"/>
  <c r="F29" i="17"/>
  <c r="F30" i="17"/>
  <c r="F31" i="17"/>
  <c r="F39" i="17"/>
  <c r="F38" i="17" s="1"/>
  <c r="F37" i="17"/>
  <c r="F36" i="17"/>
  <c r="F34" i="17"/>
  <c r="F33" i="17"/>
  <c r="F32" i="17"/>
  <c r="F28" i="17"/>
  <c r="F27" i="17"/>
  <c r="G26" i="17"/>
  <c r="E26" i="17"/>
  <c r="H135" i="37" l="1"/>
  <c r="H136" i="37" s="1"/>
  <c r="D73" i="37" s="1"/>
  <c r="F48" i="37"/>
  <c r="F132" i="37"/>
  <c r="B49" i="37" s="1"/>
  <c r="B80" i="22"/>
  <c r="E74" i="37"/>
  <c r="F35" i="17"/>
  <c r="F26" i="17" s="1"/>
  <c r="I26" i="17" s="1"/>
  <c r="E52" i="37"/>
  <c r="D35" i="17"/>
  <c r="D26" i="17" s="1"/>
  <c r="B54" i="37"/>
  <c r="B72" i="22"/>
  <c r="B59" i="22"/>
  <c r="B46" i="22"/>
  <c r="B68" i="22"/>
  <c r="C35" i="17"/>
  <c r="C26" i="17" s="1"/>
  <c r="P26" i="17" s="1"/>
  <c r="B55" i="22"/>
  <c r="B76" i="22"/>
  <c r="B34" i="22"/>
  <c r="B51" i="22"/>
  <c r="F58" i="37"/>
  <c r="F52" i="37" s="1"/>
  <c r="B88" i="22"/>
  <c r="B90" i="22"/>
  <c r="F103" i="37"/>
  <c r="E101" i="37"/>
  <c r="I135" i="37" l="1"/>
  <c r="I136" i="37" s="1"/>
  <c r="E73" i="37" s="1"/>
  <c r="B85" i="37"/>
  <c r="G48" i="37"/>
  <c r="G132" i="37"/>
  <c r="C49" i="37" s="1"/>
  <c r="C50" i="37" s="1"/>
  <c r="F74" i="37"/>
  <c r="G58" i="37"/>
  <c r="G52" i="37" s="1"/>
  <c r="Q26" i="17"/>
  <c r="V26" i="17"/>
  <c r="D67" i="37"/>
  <c r="F76" i="37"/>
  <c r="C76" i="37"/>
  <c r="F47" i="37"/>
  <c r="B55" i="37"/>
  <c r="B56" i="37" s="1"/>
  <c r="B69" i="37" s="1"/>
  <c r="G103" i="37"/>
  <c r="O26" i="17"/>
  <c r="S26" i="17" s="1"/>
  <c r="W26" i="17" s="1"/>
  <c r="J26" i="17"/>
  <c r="T26" i="17"/>
  <c r="J135" i="37" l="1"/>
  <c r="J136" i="37" s="1"/>
  <c r="F73" i="37" s="1"/>
  <c r="C61" i="37"/>
  <c r="C60" i="37" s="1"/>
  <c r="C59" i="37"/>
  <c r="G74" i="37"/>
  <c r="H132" i="37"/>
  <c r="D49" i="37" s="1"/>
  <c r="D50" i="37" s="1"/>
  <c r="L131" i="37"/>
  <c r="H48" i="37" s="1"/>
  <c r="G47" i="37"/>
  <c r="H58" i="37"/>
  <c r="H52" i="37" s="1"/>
  <c r="B82" i="37"/>
  <c r="C53" i="37"/>
  <c r="C55" i="37" s="1"/>
  <c r="D53" i="37" s="1"/>
  <c r="B77" i="37"/>
  <c r="B70" i="37"/>
  <c r="B71" i="37" s="1"/>
  <c r="E67" i="37"/>
  <c r="D76" i="37"/>
  <c r="H103" i="37"/>
  <c r="X26" i="17"/>
  <c r="K135" i="37" l="1"/>
  <c r="L135" i="37" s="1"/>
  <c r="L136" i="37" s="1"/>
  <c r="H73" i="37" s="1"/>
  <c r="D59" i="37"/>
  <c r="D61" i="37"/>
  <c r="D60" i="37" s="1"/>
  <c r="C66" i="37"/>
  <c r="C68" i="37" s="1"/>
  <c r="C75" i="37" s="1"/>
  <c r="C80" i="37"/>
  <c r="C85" i="37"/>
  <c r="M131" i="37"/>
  <c r="I48" i="37" s="1"/>
  <c r="I132" i="37"/>
  <c r="E49" i="37" s="1"/>
  <c r="E50" i="37" s="1"/>
  <c r="H74" i="37"/>
  <c r="I58" i="37"/>
  <c r="I74" i="37" s="1"/>
  <c r="H47" i="37"/>
  <c r="B72" i="37"/>
  <c r="B78" i="37"/>
  <c r="D55" i="37"/>
  <c r="E53" i="37" s="1"/>
  <c r="F67" i="37"/>
  <c r="G67" i="37" s="1"/>
  <c r="E76" i="37"/>
  <c r="C82" i="37"/>
  <c r="C56" i="37"/>
  <c r="C69" i="37" s="1"/>
  <c r="I103" i="37"/>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136" i="37" l="1"/>
  <c r="G73" i="37" s="1"/>
  <c r="E61" i="37"/>
  <c r="E60" i="37" s="1"/>
  <c r="E59" i="37"/>
  <c r="D66" i="37"/>
  <c r="D68" i="37" s="1"/>
  <c r="D75" i="37" s="1"/>
  <c r="D80" i="37"/>
  <c r="E85" i="37"/>
  <c r="D85" i="37"/>
  <c r="J132" i="37"/>
  <c r="F49" i="37" s="1"/>
  <c r="F50" i="37" s="1"/>
  <c r="N131" i="37"/>
  <c r="J48" i="37" s="1"/>
  <c r="I47" i="37"/>
  <c r="I52" i="37"/>
  <c r="J58" i="37"/>
  <c r="J52" i="37" s="1"/>
  <c r="E55" i="37"/>
  <c r="F53" i="37" s="1"/>
  <c r="F55" i="37" s="1"/>
  <c r="H67" i="37"/>
  <c r="G76" i="37"/>
  <c r="C77" i="37"/>
  <c r="C70" i="37"/>
  <c r="D56" i="37"/>
  <c r="D69" i="37" s="1"/>
  <c r="D82" i="37"/>
  <c r="J103" i="37"/>
  <c r="M135" i="37"/>
  <c r="A15" i="6"/>
  <c r="A14" i="17" s="1"/>
  <c r="A9" i="24"/>
  <c r="A12" i="24"/>
  <c r="A5" i="24"/>
  <c r="E66" i="37" l="1"/>
  <c r="E68" i="37" s="1"/>
  <c r="E75" i="37" s="1"/>
  <c r="E80" i="37"/>
  <c r="F60" i="37"/>
  <c r="F59" i="37"/>
  <c r="O131" i="37"/>
  <c r="K48" i="37" s="1"/>
  <c r="K132" i="37"/>
  <c r="G49" i="37" s="1"/>
  <c r="G50" i="37" s="1"/>
  <c r="J74" i="37"/>
  <c r="J47" i="37"/>
  <c r="K58" i="37"/>
  <c r="K52" i="37" s="1"/>
  <c r="E82" i="37"/>
  <c r="E56" i="37"/>
  <c r="E69" i="37" s="1"/>
  <c r="A11" i="15"/>
  <c r="A12" i="5" s="1"/>
  <c r="D77" i="37"/>
  <c r="D70" i="37"/>
  <c r="A4" i="15"/>
  <c r="A5" i="5" s="1"/>
  <c r="A8" i="15"/>
  <c r="A9" i="5" s="1"/>
  <c r="C71" i="37"/>
  <c r="I67" i="37"/>
  <c r="H76" i="37"/>
  <c r="K103" i="37"/>
  <c r="N135" i="37"/>
  <c r="N136" i="37" s="1"/>
  <c r="J73" i="37" s="1"/>
  <c r="K74" i="37"/>
  <c r="F56" i="37"/>
  <c r="F69" i="37" s="1"/>
  <c r="F77" i="37" s="1"/>
  <c r="F82" i="37"/>
  <c r="M136" i="37"/>
  <c r="I73" i="37" s="1"/>
  <c r="G53" i="37"/>
  <c r="A15" i="24"/>
  <c r="G59" i="37" l="1"/>
  <c r="G60" i="37"/>
  <c r="F80" i="37"/>
  <c r="F66" i="37"/>
  <c r="F68" i="37" s="1"/>
  <c r="F75" i="37" s="1"/>
  <c r="C78" i="37"/>
  <c r="F85" i="37"/>
  <c r="G85" i="37"/>
  <c r="L132" i="37"/>
  <c r="H49" i="37" s="1"/>
  <c r="H50" i="37" s="1"/>
  <c r="P131" i="37"/>
  <c r="L48" i="37" s="1"/>
  <c r="K47" i="37"/>
  <c r="L58" i="37"/>
  <c r="M58" i="37" s="1"/>
  <c r="E77" i="37"/>
  <c r="E70" i="37"/>
  <c r="E71" i="37" s="1"/>
  <c r="E72" i="37" s="1"/>
  <c r="D71" i="37"/>
  <c r="I76" i="37"/>
  <c r="J67" i="37"/>
  <c r="C72" i="37"/>
  <c r="L103" i="37"/>
  <c r="G55" i="37"/>
  <c r="O135" i="37"/>
  <c r="A14" i="15"/>
  <c r="A15" i="5" s="1"/>
  <c r="D78" i="37" l="1"/>
  <c r="E78" i="37" s="1"/>
  <c r="F70" i="37"/>
  <c r="F71" i="37" s="1"/>
  <c r="H59" i="37"/>
  <c r="H61" i="37"/>
  <c r="H60" i="37" s="1"/>
  <c r="G80" i="37"/>
  <c r="G66" i="37"/>
  <c r="G68" i="37" s="1"/>
  <c r="G75" i="37" s="1"/>
  <c r="Q131" i="37"/>
  <c r="M48" i="37" s="1"/>
  <c r="M132" i="37"/>
  <c r="I49" i="37" s="1"/>
  <c r="I50" i="37" s="1"/>
  <c r="L47" i="37"/>
  <c r="L52" i="37"/>
  <c r="L74" i="37"/>
  <c r="K67" i="37"/>
  <c r="J76" i="37"/>
  <c r="D72" i="37"/>
  <c r="M103" i="37"/>
  <c r="P135" i="37"/>
  <c r="O136" i="37"/>
  <c r="K73" i="37" s="1"/>
  <c r="N58" i="37"/>
  <c r="M74" i="37"/>
  <c r="M47" i="37"/>
  <c r="M52" i="37"/>
  <c r="G82" i="37"/>
  <c r="G56" i="37"/>
  <c r="G69" i="37" s="1"/>
  <c r="H53" i="37"/>
  <c r="F72" i="37" l="1"/>
  <c r="I60" i="37"/>
  <c r="I59" i="37"/>
  <c r="H66" i="37"/>
  <c r="H68" i="37" s="1"/>
  <c r="H75" i="37" s="1"/>
  <c r="H80" i="37"/>
  <c r="H85" i="37"/>
  <c r="N132" i="37"/>
  <c r="J49" i="37" s="1"/>
  <c r="J50" i="37" s="1"/>
  <c r="R131" i="37"/>
  <c r="N48" i="37" s="1"/>
  <c r="F78" i="37"/>
  <c r="L67" i="37"/>
  <c r="K76" i="37"/>
  <c r="N103" i="37"/>
  <c r="H55" i="37"/>
  <c r="G77" i="37"/>
  <c r="G70" i="37"/>
  <c r="Q135" i="37"/>
  <c r="Q136" i="37" s="1"/>
  <c r="M73" i="37" s="1"/>
  <c r="N74" i="37"/>
  <c r="N47" i="37"/>
  <c r="O58" i="37"/>
  <c r="N52" i="37"/>
  <c r="P136" i="37"/>
  <c r="L73" i="37" s="1"/>
  <c r="J59" i="37" l="1"/>
  <c r="J60" i="37"/>
  <c r="I80" i="37"/>
  <c r="I66" i="37"/>
  <c r="I68" i="37" s="1"/>
  <c r="I75" i="37" s="1"/>
  <c r="J85" i="37"/>
  <c r="I85" i="37"/>
  <c r="S131" i="37"/>
  <c r="O48" i="37" s="1"/>
  <c r="O132" i="37"/>
  <c r="K49" i="37" s="1"/>
  <c r="K50" i="37" s="1"/>
  <c r="L76" i="37"/>
  <c r="M67" i="37"/>
  <c r="O103" i="37"/>
  <c r="O74" i="37"/>
  <c r="O47" i="37"/>
  <c r="O52" i="37"/>
  <c r="P58" i="37"/>
  <c r="H82" i="37"/>
  <c r="H56" i="37"/>
  <c r="H69" i="37" s="1"/>
  <c r="I53" i="37"/>
  <c r="R135" i="37"/>
  <c r="R136" i="37" s="1"/>
  <c r="N73" i="37" s="1"/>
  <c r="G71" i="37"/>
  <c r="K59" i="37" l="1"/>
  <c r="K61" i="37"/>
  <c r="K60" i="37" s="1"/>
  <c r="J80" i="37"/>
  <c r="J66" i="37"/>
  <c r="J68" i="37" s="1"/>
  <c r="J75" i="37" s="1"/>
  <c r="G72" i="37"/>
  <c r="K85" i="37"/>
  <c r="P132" i="37"/>
  <c r="L49" i="37" s="1"/>
  <c r="L50" i="37" s="1"/>
  <c r="T131" i="37"/>
  <c r="P48" i="37" s="1"/>
  <c r="N67" i="37"/>
  <c r="M76" i="37"/>
  <c r="P103" i="37"/>
  <c r="Q58" i="37"/>
  <c r="P52" i="37"/>
  <c r="P74" i="37"/>
  <c r="P47" i="37"/>
  <c r="H77" i="37"/>
  <c r="H70" i="37"/>
  <c r="G78" i="37"/>
  <c r="S135" i="37"/>
  <c r="I55" i="37"/>
  <c r="J53" i="37" s="1"/>
  <c r="L60" i="37" l="1"/>
  <c r="L59" i="37"/>
  <c r="K80" i="37"/>
  <c r="K66" i="37"/>
  <c r="K68" i="37" s="1"/>
  <c r="K75" i="37" s="1"/>
  <c r="U131" i="37"/>
  <c r="Q48" i="37" s="1"/>
  <c r="Q132" i="37"/>
  <c r="M49" i="37" s="1"/>
  <c r="M50" i="37" s="1"/>
  <c r="O67" i="37"/>
  <c r="N76" i="37"/>
  <c r="Q103" i="37"/>
  <c r="T135" i="37"/>
  <c r="T136" i="37" s="1"/>
  <c r="P73" i="37" s="1"/>
  <c r="S136" i="37"/>
  <c r="O73" i="37" s="1"/>
  <c r="J55" i="37"/>
  <c r="K53" i="37" s="1"/>
  <c r="H71" i="37"/>
  <c r="H72" i="37" s="1"/>
  <c r="Q52" i="37"/>
  <c r="R58" i="37"/>
  <c r="Q74" i="37"/>
  <c r="Q47" i="37"/>
  <c r="I82" i="37"/>
  <c r="I56" i="37"/>
  <c r="I69" i="37" s="1"/>
  <c r="M60" i="37" l="1"/>
  <c r="M59" i="37"/>
  <c r="L66" i="37"/>
  <c r="L68" i="37" s="1"/>
  <c r="L75" i="37" s="1"/>
  <c r="L80" i="37"/>
  <c r="L85" i="37"/>
  <c r="M85" i="37"/>
  <c r="R132" i="37"/>
  <c r="N49" i="37" s="1"/>
  <c r="N50" i="37" s="1"/>
  <c r="V131" i="37"/>
  <c r="R48" i="37" s="1"/>
  <c r="O76" i="37"/>
  <c r="P67" i="37"/>
  <c r="R103" i="37"/>
  <c r="S58" i="37"/>
  <c r="R74" i="37"/>
  <c r="R47" i="37"/>
  <c r="R52" i="37"/>
  <c r="H78" i="37"/>
  <c r="I77" i="37"/>
  <c r="I70" i="37"/>
  <c r="K55" i="37"/>
  <c r="J82" i="37"/>
  <c r="J56" i="37"/>
  <c r="J69" i="37" s="1"/>
  <c r="U135" i="37"/>
  <c r="U136" i="37" s="1"/>
  <c r="Q73" i="37" s="1"/>
  <c r="N59" i="37" l="1"/>
  <c r="N61" i="37"/>
  <c r="N60" i="37" s="1"/>
  <c r="M66" i="37"/>
  <c r="M68" i="37" s="1"/>
  <c r="M75" i="37" s="1"/>
  <c r="M80" i="37"/>
  <c r="N85" i="37"/>
  <c r="W131" i="37"/>
  <c r="S48" i="37" s="1"/>
  <c r="S132" i="37"/>
  <c r="O49" i="37" s="1"/>
  <c r="O50" i="37" s="1"/>
  <c r="Q67" i="37"/>
  <c r="P76" i="37"/>
  <c r="S103" i="37"/>
  <c r="V135" i="37"/>
  <c r="V136" i="37" s="1"/>
  <c r="R73" i="37" s="1"/>
  <c r="K82" i="37"/>
  <c r="K56" i="37"/>
  <c r="K69" i="37" s="1"/>
  <c r="S74" i="37"/>
  <c r="S47" i="37"/>
  <c r="S52" i="37"/>
  <c r="T58" i="37"/>
  <c r="J77" i="37"/>
  <c r="J70" i="37"/>
  <c r="L53" i="37"/>
  <c r="I71" i="37"/>
  <c r="I78" i="37" s="1"/>
  <c r="O59" i="37" l="1"/>
  <c r="O60" i="37"/>
  <c r="N80" i="37"/>
  <c r="N66" i="37"/>
  <c r="N68" i="37" s="1"/>
  <c r="N75" i="37" s="1"/>
  <c r="O85" i="37"/>
  <c r="T132" i="37"/>
  <c r="P49" i="37" s="1"/>
  <c r="P50" i="37" s="1"/>
  <c r="X131" i="37"/>
  <c r="T48" i="37" s="1"/>
  <c r="Q76" i="37"/>
  <c r="R67" i="37"/>
  <c r="T103" i="37"/>
  <c r="L55" i="37"/>
  <c r="J71" i="37"/>
  <c r="J78" i="37" s="1"/>
  <c r="K77" i="37"/>
  <c r="K70" i="37"/>
  <c r="W135" i="37"/>
  <c r="I72" i="37"/>
  <c r="U58" i="37"/>
  <c r="T52" i="37"/>
  <c r="T74" i="37"/>
  <c r="T47" i="37"/>
  <c r="O80" i="37" l="1"/>
  <c r="O66" i="37"/>
  <c r="O68" i="37" s="1"/>
  <c r="O75" i="37" s="1"/>
  <c r="P59" i="37"/>
  <c r="P60" i="37"/>
  <c r="Y131" i="37"/>
  <c r="U48" i="37" s="1"/>
  <c r="U132" i="37"/>
  <c r="Q49" i="37" s="1"/>
  <c r="Q50" i="37" s="1"/>
  <c r="R76" i="37"/>
  <c r="S67" i="37"/>
  <c r="U103" i="37"/>
  <c r="J72" i="37"/>
  <c r="L82" i="37"/>
  <c r="L56" i="37"/>
  <c r="L69" i="37" s="1"/>
  <c r="X135" i="37"/>
  <c r="M53" i="37"/>
  <c r="U52" i="37"/>
  <c r="U74" i="37"/>
  <c r="U47" i="37"/>
  <c r="V58" i="37"/>
  <c r="W136" i="37"/>
  <c r="S73" i="37" s="1"/>
  <c r="K71" i="37"/>
  <c r="K78" i="37" s="1"/>
  <c r="P66" i="37" l="1"/>
  <c r="P68" i="37" s="1"/>
  <c r="P75" i="37" s="1"/>
  <c r="P80" i="37"/>
  <c r="Q61" i="37"/>
  <c r="Q60" i="37" s="1"/>
  <c r="Q59" i="37"/>
  <c r="P85" i="37"/>
  <c r="V132" i="37"/>
  <c r="R49" i="37" s="1"/>
  <c r="R50" i="37" s="1"/>
  <c r="Z131" i="37"/>
  <c r="V48" i="37" s="1"/>
  <c r="T67" i="37"/>
  <c r="S76" i="37"/>
  <c r="V103" i="37"/>
  <c r="V52" i="37"/>
  <c r="W58" i="37"/>
  <c r="V47" i="37"/>
  <c r="V74" i="37"/>
  <c r="M55" i="37"/>
  <c r="L77" i="37"/>
  <c r="L70" i="37"/>
  <c r="K72" i="37"/>
  <c r="Y135" i="37"/>
  <c r="Y136" i="37" s="1"/>
  <c r="U73" i="37" s="1"/>
  <c r="X136" i="37"/>
  <c r="T73" i="37" s="1"/>
  <c r="R60" i="37" l="1"/>
  <c r="R59" i="37"/>
  <c r="Q66" i="37"/>
  <c r="Q68" i="37" s="1"/>
  <c r="Q75" i="37" s="1"/>
  <c r="Q80" i="37"/>
  <c r="R85" i="37"/>
  <c r="Q85" i="37"/>
  <c r="AA131" i="37"/>
  <c r="W48" i="37" s="1"/>
  <c r="W132" i="37"/>
  <c r="S49" i="37" s="1"/>
  <c r="S50" i="37" s="1"/>
  <c r="T76" i="37"/>
  <c r="U67" i="37"/>
  <c r="W103" i="37"/>
  <c r="L71" i="37"/>
  <c r="L78" i="37" s="1"/>
  <c r="M82" i="37"/>
  <c r="M56" i="37"/>
  <c r="M69" i="37" s="1"/>
  <c r="W74" i="37"/>
  <c r="X58" i="37"/>
  <c r="W47" i="37"/>
  <c r="W52" i="37"/>
  <c r="Z135" i="37"/>
  <c r="N53" i="37"/>
  <c r="S59" i="37" l="1"/>
  <c r="S60" i="37"/>
  <c r="R80" i="37"/>
  <c r="R66" i="37"/>
  <c r="R68" i="37" s="1"/>
  <c r="R75" i="37" s="1"/>
  <c r="X132" i="37"/>
  <c r="T49" i="37" s="1"/>
  <c r="T50" i="37" s="1"/>
  <c r="AB131" i="37"/>
  <c r="X48" i="37" s="1"/>
  <c r="L72" i="37"/>
  <c r="V67" i="37"/>
  <c r="U76" i="37"/>
  <c r="X103" i="37"/>
  <c r="AA135" i="37"/>
  <c r="M77" i="37"/>
  <c r="M70" i="37"/>
  <c r="Z136" i="37"/>
  <c r="V73" i="37" s="1"/>
  <c r="N55" i="37"/>
  <c r="Y58" i="37"/>
  <c r="X52" i="37"/>
  <c r="X74" i="37"/>
  <c r="X47" i="37"/>
  <c r="T61" i="37" l="1"/>
  <c r="T60" i="37" s="1"/>
  <c r="T59" i="37"/>
  <c r="S80" i="37"/>
  <c r="S66" i="37"/>
  <c r="S68" i="37" s="1"/>
  <c r="S75" i="37" s="1"/>
  <c r="S85" i="37"/>
  <c r="AC131" i="37"/>
  <c r="Y48" i="37" s="1"/>
  <c r="Y132" i="37"/>
  <c r="U49" i="37" s="1"/>
  <c r="U50" i="37" s="1"/>
  <c r="W67" i="37"/>
  <c r="V76" i="37"/>
  <c r="Y103" i="37"/>
  <c r="N82" i="37"/>
  <c r="N56" i="37"/>
  <c r="N69" i="37" s="1"/>
  <c r="M71" i="37"/>
  <c r="M78" i="37" s="1"/>
  <c r="Y74" i="37"/>
  <c r="Z58" i="37"/>
  <c r="Y52" i="37"/>
  <c r="Y47" i="37"/>
  <c r="AB135" i="37"/>
  <c r="AB136" i="37" s="1"/>
  <c r="X73" i="37" s="1"/>
  <c r="O53" i="37"/>
  <c r="AA136" i="37"/>
  <c r="W73" i="37" s="1"/>
  <c r="U59" i="37" l="1"/>
  <c r="U60" i="37"/>
  <c r="T80" i="37"/>
  <c r="T66" i="37"/>
  <c r="T68" i="37" s="1"/>
  <c r="T75" i="37" s="1"/>
  <c r="T85" i="37"/>
  <c r="U85" i="37"/>
  <c r="Z132" i="37"/>
  <c r="V49" i="37" s="1"/>
  <c r="V50" i="37" s="1"/>
  <c r="AD131" i="37"/>
  <c r="Z48" i="37" s="1"/>
  <c r="W76" i="37"/>
  <c r="X67" i="37"/>
  <c r="Z103" i="37"/>
  <c r="AC135" i="37"/>
  <c r="AC136" i="37" s="1"/>
  <c r="Y73" i="37" s="1"/>
  <c r="N77" i="37"/>
  <c r="N70" i="37"/>
  <c r="O55" i="37"/>
  <c r="Z52" i="37"/>
  <c r="Z47" i="37"/>
  <c r="Z74" i="37"/>
  <c r="AA58" i="37"/>
  <c r="M72" i="37"/>
  <c r="V59" i="37" l="1"/>
  <c r="V60" i="37"/>
  <c r="U66" i="37"/>
  <c r="U68" i="37" s="1"/>
  <c r="U75" i="37" s="1"/>
  <c r="U80" i="37"/>
  <c r="V85" i="37"/>
  <c r="AE131" i="37"/>
  <c r="AA48" i="37" s="1"/>
  <c r="AA132" i="37"/>
  <c r="W49" i="37" s="1"/>
  <c r="W50" i="37" s="1"/>
  <c r="Y67" i="37"/>
  <c r="X76" i="37"/>
  <c r="AA103" i="37"/>
  <c r="AD135" i="37"/>
  <c r="AD136" i="37" s="1"/>
  <c r="Z73" i="37" s="1"/>
  <c r="AA74" i="37"/>
  <c r="AA52" i="37"/>
  <c r="AA47" i="37"/>
  <c r="AB58" i="37"/>
  <c r="O56" i="37"/>
  <c r="O69" i="37" s="1"/>
  <c r="O82" i="37"/>
  <c r="N71" i="37"/>
  <c r="N78" i="37" s="1"/>
  <c r="P53" i="37"/>
  <c r="W61" i="37" l="1"/>
  <c r="W60" i="37" s="1"/>
  <c r="W59" i="37"/>
  <c r="V66" i="37"/>
  <c r="V68" i="37" s="1"/>
  <c r="V75" i="37" s="1"/>
  <c r="V80" i="37"/>
  <c r="W85" i="37"/>
  <c r="AB132" i="37"/>
  <c r="X49" i="37" s="1"/>
  <c r="X50" i="37" s="1"/>
  <c r="AF131" i="37"/>
  <c r="AB48" i="37" s="1"/>
  <c r="Y76" i="37"/>
  <c r="Z67" i="37"/>
  <c r="AB103" i="37"/>
  <c r="N72" i="37"/>
  <c r="AC58" i="37"/>
  <c r="AB52" i="37"/>
  <c r="AB74" i="37"/>
  <c r="AB47" i="37"/>
  <c r="P55" i="37"/>
  <c r="O77" i="37"/>
  <c r="O70" i="37"/>
  <c r="AE135" i="37"/>
  <c r="X59" i="37" l="1"/>
  <c r="X60" i="37"/>
  <c r="W80" i="37"/>
  <c r="W66" i="37"/>
  <c r="W68" i="37" s="1"/>
  <c r="W75" i="37" s="1"/>
  <c r="AG131" i="37"/>
  <c r="AC132" i="37"/>
  <c r="Y49" i="37" s="1"/>
  <c r="Y50" i="37" s="1"/>
  <c r="AA67" i="37"/>
  <c r="Z76" i="37"/>
  <c r="AC103" i="37"/>
  <c r="AF135" i="37"/>
  <c r="P56" i="37"/>
  <c r="P69" i="37" s="1"/>
  <c r="P82" i="37"/>
  <c r="AD58" i="37"/>
  <c r="AC74" i="37"/>
  <c r="AC47" i="37"/>
  <c r="AC52" i="37"/>
  <c r="AE136" i="37"/>
  <c r="AA73" i="37" s="1"/>
  <c r="Q53" i="37"/>
  <c r="O71" i="37"/>
  <c r="O78" i="37" s="1"/>
  <c r="AC48" i="37" l="1"/>
  <c r="AH131" i="37"/>
  <c r="X66" i="37"/>
  <c r="X68" i="37" s="1"/>
  <c r="X75" i="37" s="1"/>
  <c r="X80" i="37"/>
  <c r="Y60" i="37"/>
  <c r="Y59" i="37"/>
  <c r="X85" i="37"/>
  <c r="AD132" i="37"/>
  <c r="Z49" i="37" s="1"/>
  <c r="Z50" i="37" s="1"/>
  <c r="AB67" i="37"/>
  <c r="AA76" i="37"/>
  <c r="AD103" i="37"/>
  <c r="O72" i="37"/>
  <c r="AD74" i="37"/>
  <c r="AD47" i="37"/>
  <c r="AD52" i="37"/>
  <c r="AE58" i="37"/>
  <c r="P77" i="37"/>
  <c r="P70" i="37"/>
  <c r="AG135" i="37"/>
  <c r="AF136" i="37"/>
  <c r="AB73" i="37" s="1"/>
  <c r="Q55" i="37"/>
  <c r="AH135" i="37" l="1"/>
  <c r="AI131" i="37"/>
  <c r="AD48" i="37"/>
  <c r="Z59" i="37"/>
  <c r="Z61" i="37"/>
  <c r="Z60" i="37" s="1"/>
  <c r="Y80" i="37"/>
  <c r="Y66" i="37"/>
  <c r="Y68" i="37" s="1"/>
  <c r="Y75" i="37" s="1"/>
  <c r="Y85" i="37"/>
  <c r="AE132" i="37"/>
  <c r="AA49" i="37" s="1"/>
  <c r="AA50" i="37" s="1"/>
  <c r="AB76" i="37"/>
  <c r="AC67" i="37"/>
  <c r="AE103" i="37"/>
  <c r="Q82" i="37"/>
  <c r="Q56" i="37"/>
  <c r="Q69" i="37" s="1"/>
  <c r="R53" i="37"/>
  <c r="AE74" i="37"/>
  <c r="AE47" i="37"/>
  <c r="AE52" i="37"/>
  <c r="AF58" i="37"/>
  <c r="AG136" i="37"/>
  <c r="AC73" i="37" s="1"/>
  <c r="P71" i="37"/>
  <c r="P78" i="37" s="1"/>
  <c r="AE48" i="37" l="1"/>
  <c r="AJ131" i="37"/>
  <c r="AF48" i="37" s="1"/>
  <c r="AI135" i="37"/>
  <c r="AJ135" i="37" s="1"/>
  <c r="AJ136" i="37" s="1"/>
  <c r="AF73" i="37" s="1"/>
  <c r="AH136" i="37"/>
  <c r="AD73" i="37" s="1"/>
  <c r="Z80" i="37"/>
  <c r="Z66" i="37"/>
  <c r="Z68" i="37" s="1"/>
  <c r="Z75" i="37" s="1"/>
  <c r="AA59" i="37"/>
  <c r="AA60" i="37"/>
  <c r="Z85" i="37"/>
  <c r="AA85" i="37"/>
  <c r="AF132" i="37"/>
  <c r="AB49" i="37" s="1"/>
  <c r="AB50" i="37" s="1"/>
  <c r="AD67" i="37"/>
  <c r="AC76" i="37"/>
  <c r="AF103" i="37"/>
  <c r="R55" i="37"/>
  <c r="S53" i="37" s="1"/>
  <c r="AF52" i="37"/>
  <c r="AF74" i="37"/>
  <c r="AF47" i="37"/>
  <c r="Q77" i="37"/>
  <c r="Q70" i="37"/>
  <c r="P72" i="37"/>
  <c r="AI136" i="37" l="1"/>
  <c r="AE73" i="37" s="1"/>
  <c r="AB60" i="37"/>
  <c r="AB59" i="37"/>
  <c r="AA66" i="37"/>
  <c r="AA68" i="37" s="1"/>
  <c r="AA75" i="37" s="1"/>
  <c r="AA80" i="37"/>
  <c r="AB85" i="37"/>
  <c r="AG132" i="37"/>
  <c r="AE67" i="37"/>
  <c r="AD76" i="37"/>
  <c r="AG103" i="37"/>
  <c r="AH103" i="37" s="1"/>
  <c r="Q71" i="37"/>
  <c r="Q78" i="37" s="1"/>
  <c r="S55" i="37"/>
  <c r="R82" i="37"/>
  <c r="R56" i="37"/>
  <c r="R69" i="37" s="1"/>
  <c r="AI103" i="37" l="1"/>
  <c r="AC49" i="37"/>
  <c r="AH132" i="37"/>
  <c r="AB80" i="37"/>
  <c r="AB66" i="37"/>
  <c r="AB68" i="37" s="1"/>
  <c r="AB75" i="37" s="1"/>
  <c r="AC85" i="37"/>
  <c r="AE76" i="37"/>
  <c r="AF67" i="37"/>
  <c r="S82" i="37"/>
  <c r="S56" i="37"/>
  <c r="S69" i="37" s="1"/>
  <c r="R77" i="37"/>
  <c r="R70" i="37"/>
  <c r="T53" i="37"/>
  <c r="Q72" i="37"/>
  <c r="AC61" i="37" l="1"/>
  <c r="AC60" i="37" s="1"/>
  <c r="AC50" i="37"/>
  <c r="AC59" i="37" s="1"/>
  <c r="AD49" i="37"/>
  <c r="AD50" i="37" s="1"/>
  <c r="AI132" i="37"/>
  <c r="AJ103" i="37"/>
  <c r="AC80" i="37"/>
  <c r="AD85" i="37"/>
  <c r="AF76" i="37"/>
  <c r="R71" i="37"/>
  <c r="R78" i="37" s="1"/>
  <c r="S77" i="37"/>
  <c r="S70" i="37"/>
  <c r="T55" i="37"/>
  <c r="AC66" i="37" l="1"/>
  <c r="AC68" i="37" s="1"/>
  <c r="AC75" i="37" s="1"/>
  <c r="AD60" i="37"/>
  <c r="AD59" i="37"/>
  <c r="AE49" i="37"/>
  <c r="AE50" i="37" s="1"/>
  <c r="AJ132" i="37"/>
  <c r="AF49" i="37" s="1"/>
  <c r="AF50" i="37" s="1"/>
  <c r="R72" i="37"/>
  <c r="T56" i="37"/>
  <c r="T69" i="37" s="1"/>
  <c r="T82" i="37"/>
  <c r="U53" i="37"/>
  <c r="S71" i="37"/>
  <c r="S78" i="37" s="1"/>
  <c r="AE60" i="37" l="1"/>
  <c r="AE59" i="37"/>
  <c r="AF61" i="37"/>
  <c r="AF60" i="37" s="1"/>
  <c r="AF59" i="37"/>
  <c r="AD66" i="37"/>
  <c r="AD68" i="37" s="1"/>
  <c r="AD75" i="37" s="1"/>
  <c r="AD80" i="37"/>
  <c r="AE85" i="37"/>
  <c r="S72" i="37"/>
  <c r="U55" i="37"/>
  <c r="T77" i="37"/>
  <c r="T70" i="37"/>
  <c r="AF80" i="37" l="1"/>
  <c r="AF66" i="37"/>
  <c r="AF68" i="37" s="1"/>
  <c r="AF75" i="37" s="1"/>
  <c r="AE80" i="37"/>
  <c r="AE66" i="37"/>
  <c r="AE68" i="37" s="1"/>
  <c r="AE75" i="37" s="1"/>
  <c r="AF85" i="37"/>
  <c r="T71" i="37"/>
  <c r="T78" i="37" s="1"/>
  <c r="U82" i="37"/>
  <c r="U56" i="37"/>
  <c r="U69" i="37" s="1"/>
  <c r="V53" i="37"/>
  <c r="T72" i="37" l="1"/>
  <c r="U77" i="37"/>
  <c r="U70" i="37"/>
  <c r="V55" i="37"/>
  <c r="W53" i="37" s="1"/>
  <c r="W55" i="37" l="1"/>
  <c r="V56" i="37"/>
  <c r="V69" i="37" s="1"/>
  <c r="V82" i="37"/>
  <c r="U71" i="37"/>
  <c r="U78" i="37" s="1"/>
  <c r="U72" i="37" l="1"/>
  <c r="W82" i="37"/>
  <c r="W56" i="37"/>
  <c r="W69" i="37" s="1"/>
  <c r="V77" i="37"/>
  <c r="V70" i="37"/>
  <c r="X53" i="37"/>
  <c r="V71" i="37" l="1"/>
  <c r="V78" i="37" s="1"/>
  <c r="X55" i="37"/>
  <c r="W77" i="37"/>
  <c r="W70" i="37"/>
  <c r="V72" i="37" l="1"/>
  <c r="W71" i="37"/>
  <c r="W78" i="37" s="1"/>
  <c r="X82" i="37"/>
  <c r="X56" i="37"/>
  <c r="X69" i="37" s="1"/>
  <c r="Y53" i="37"/>
  <c r="W72" i="37" l="1"/>
  <c r="Y55" i="37"/>
  <c r="Z53" i="37" s="1"/>
  <c r="X77" i="37"/>
  <c r="X70" i="37"/>
  <c r="Z55" i="37" l="1"/>
  <c r="AA53" i="37" s="1"/>
  <c r="X71" i="37"/>
  <c r="X78" i="37" s="1"/>
  <c r="Y82" i="37"/>
  <c r="Y56" i="37"/>
  <c r="Y69" i="37" s="1"/>
  <c r="X72" i="37" l="1"/>
  <c r="Y77" i="37"/>
  <c r="Y70" i="37"/>
  <c r="AA55" i="37"/>
  <c r="Z82" i="37"/>
  <c r="Z56" i="37"/>
  <c r="Z69" i="37" s="1"/>
  <c r="Z77" i="37" l="1"/>
  <c r="Z70" i="37"/>
  <c r="AA56" i="37"/>
  <c r="AA69" i="37" s="1"/>
  <c r="AA82" i="37"/>
  <c r="AB53" i="37"/>
  <c r="Y71" i="37"/>
  <c r="Y78" i="37" s="1"/>
  <c r="Z71" i="37" l="1"/>
  <c r="Z78" i="37" s="1"/>
  <c r="AA77" i="37"/>
  <c r="AA70" i="37"/>
  <c r="Y72" i="37"/>
  <c r="AB55" i="37"/>
  <c r="AA71" i="37" l="1"/>
  <c r="AA78" i="37" s="1"/>
  <c r="AB82" i="37"/>
  <c r="AB56" i="37"/>
  <c r="AB69" i="37" s="1"/>
  <c r="AC53" i="37"/>
  <c r="Z72" i="37"/>
  <c r="AA72" i="37" l="1"/>
  <c r="AB77" i="37"/>
  <c r="AB70" i="37"/>
  <c r="AC55" i="37"/>
  <c r="AC82" i="37" l="1"/>
  <c r="AC56" i="37"/>
  <c r="AC69" i="37" s="1"/>
  <c r="AD53" i="37"/>
  <c r="AB71" i="37"/>
  <c r="AB78" i="37" s="1"/>
  <c r="AD55" i="37" l="1"/>
  <c r="AE53" i="37" s="1"/>
  <c r="AC77" i="37"/>
  <c r="AC70" i="37"/>
  <c r="AB72" i="37"/>
  <c r="AD82" i="37" l="1"/>
  <c r="AD56" i="37"/>
  <c r="AD69" i="37" s="1"/>
  <c r="AC71" i="37"/>
  <c r="AC78" i="37" s="1"/>
  <c r="AE55" i="37"/>
  <c r="AF53" i="37" s="1"/>
  <c r="AF55" i="37" l="1"/>
  <c r="AD77" i="37"/>
  <c r="AD70" i="37"/>
  <c r="AE82" i="37"/>
  <c r="AE56" i="37"/>
  <c r="AE69" i="37" s="1"/>
  <c r="AC72" i="37"/>
  <c r="AD71" i="37" l="1"/>
  <c r="AD78" i="37" s="1"/>
  <c r="AF82" i="37"/>
  <c r="AF56" i="37"/>
  <c r="AF69" i="37" s="1"/>
  <c r="AE77" i="37"/>
  <c r="AE70" i="37"/>
  <c r="AE71" i="37" l="1"/>
  <c r="AE78" i="37" s="1"/>
  <c r="AD72" i="37"/>
  <c r="AF77" i="37"/>
  <c r="AF70" i="37"/>
  <c r="AE72" i="37" l="1"/>
  <c r="AF71" i="37"/>
  <c r="AF78" i="37" s="1"/>
  <c r="AF72" i="37" l="1"/>
  <c r="C83" i="37" l="1"/>
  <c r="B83" i="37"/>
  <c r="B84" i="37" s="1"/>
  <c r="B89" i="37" s="1"/>
  <c r="B88" i="37" l="1"/>
  <c r="C88" i="37"/>
  <c r="C86" i="37"/>
  <c r="B86" i="37"/>
  <c r="C84" i="37"/>
  <c r="C89" i="37" s="1"/>
  <c r="D83" i="37" l="1"/>
  <c r="D86" i="37" s="1"/>
  <c r="B87" i="37"/>
  <c r="B90" i="37" s="1"/>
  <c r="C87" i="37"/>
  <c r="D88" i="37" l="1"/>
  <c r="C90" i="37"/>
  <c r="D84" i="37"/>
  <c r="D89" i="37" s="1"/>
  <c r="E83" i="37"/>
  <c r="D87" i="37"/>
  <c r="D90" i="37" s="1"/>
  <c r="E86" i="37" l="1"/>
  <c r="E88" i="37"/>
  <c r="F83" i="37"/>
  <c r="F84" i="37" s="1"/>
  <c r="E84" i="37"/>
  <c r="E89" i="37" s="1"/>
  <c r="F89" i="37" l="1"/>
  <c r="F88" i="37"/>
  <c r="G83" i="37"/>
  <c r="H83" i="37"/>
  <c r="H86" i="37" s="1"/>
  <c r="F86" i="37"/>
  <c r="F87" i="37" s="1"/>
  <c r="E87" i="37"/>
  <c r="E90" i="37" s="1"/>
  <c r="F90" i="37" l="1"/>
  <c r="I83" i="37"/>
  <c r="I86" i="37" s="1"/>
  <c r="H84" i="37"/>
  <c r="H88" i="37"/>
  <c r="G86" i="37"/>
  <c r="G84" i="37"/>
  <c r="G89" i="37" s="1"/>
  <c r="G88" i="37"/>
  <c r="J83" i="37" l="1"/>
  <c r="I88" i="37"/>
  <c r="I84" i="37"/>
  <c r="I89" i="37" s="1"/>
  <c r="H89" i="37"/>
  <c r="G87" i="37"/>
  <c r="G90" i="37" s="1"/>
  <c r="I87" i="37"/>
  <c r="H87" i="37"/>
  <c r="L83" i="37" l="1"/>
  <c r="L86" i="37" s="1"/>
  <c r="H90" i="37"/>
  <c r="I90" i="37"/>
  <c r="J86" i="37"/>
  <c r="J84" i="37"/>
  <c r="J89" i="37" s="1"/>
  <c r="J88" i="37"/>
  <c r="M79" i="37" l="1"/>
  <c r="M83" i="37" s="1"/>
  <c r="M86" i="37" s="1"/>
  <c r="K83" i="37"/>
  <c r="K88" i="37" s="1"/>
  <c r="J87" i="37"/>
  <c r="J90" i="37" s="1"/>
  <c r="K84" i="37"/>
  <c r="K89" i="37" s="1"/>
  <c r="K86" i="37" l="1"/>
  <c r="M87" i="37" s="1"/>
  <c r="L84" i="37"/>
  <c r="L88" i="37"/>
  <c r="N79" i="37"/>
  <c r="O79" i="37" s="1"/>
  <c r="O83" i="37" s="1"/>
  <c r="O86" i="37" s="1"/>
  <c r="M88" i="37"/>
  <c r="M84" i="37"/>
  <c r="M89" i="37" s="1"/>
  <c r="L89" i="37"/>
  <c r="G28" i="37" s="1"/>
  <c r="K87" i="37"/>
  <c r="K90" i="37" s="1"/>
  <c r="L87" i="37"/>
  <c r="G30" i="37" s="1"/>
  <c r="N83" i="37" l="1"/>
  <c r="N84" i="37" s="1"/>
  <c r="N89" i="37" s="1"/>
  <c r="P79" i="37"/>
  <c r="P83" i="37" s="1"/>
  <c r="P86" i="37" s="1"/>
  <c r="L90" i="37"/>
  <c r="G29" i="37" s="1"/>
  <c r="M90" i="37"/>
  <c r="Q79" i="37" l="1"/>
  <c r="P84" i="37"/>
  <c r="P88" i="37"/>
  <c r="N86" i="37"/>
  <c r="P87" i="37" s="1"/>
  <c r="O84" i="37"/>
  <c r="O89" i="37" s="1"/>
  <c r="N88" i="37"/>
  <c r="O88" i="37"/>
  <c r="Q83" i="37"/>
  <c r="R79" i="37"/>
  <c r="O87" i="37" l="1"/>
  <c r="N87" i="37"/>
  <c r="N90" i="37" s="1"/>
  <c r="P89" i="37"/>
  <c r="R83" i="37"/>
  <c r="R88" i="37" s="1"/>
  <c r="S79" i="37"/>
  <c r="Q86" i="37"/>
  <c r="Q88" i="37"/>
  <c r="Q84" i="37"/>
  <c r="Q89" i="37" s="1"/>
  <c r="P90" i="37"/>
  <c r="O90" i="37" l="1"/>
  <c r="R84" i="37"/>
  <c r="R89" i="37" s="1"/>
  <c r="Q87" i="37"/>
  <c r="Q90" i="37" s="1"/>
  <c r="T79" i="37"/>
  <c r="S83" i="37"/>
  <c r="R86" i="37"/>
  <c r="R87" i="37" s="1"/>
  <c r="R90" i="37" l="1"/>
  <c r="S86" i="37"/>
  <c r="S88" i="37"/>
  <c r="S84" i="37"/>
  <c r="S89" i="37" s="1"/>
  <c r="T83" i="37"/>
  <c r="T88" i="37" s="1"/>
  <c r="U79" i="37"/>
  <c r="U83" i="37" l="1"/>
  <c r="V79" i="37"/>
  <c r="T86" i="37"/>
  <c r="T87" i="37" s="1"/>
  <c r="T84" i="37"/>
  <c r="T89" i="37" s="1"/>
  <c r="S87" i="37"/>
  <c r="S90" i="37" s="1"/>
  <c r="V83" i="37" l="1"/>
  <c r="V88" i="37" s="1"/>
  <c r="W79" i="37"/>
  <c r="T90" i="37"/>
  <c r="U86" i="37"/>
  <c r="U84" i="37"/>
  <c r="U89" i="37" s="1"/>
  <c r="U88" i="37"/>
  <c r="V84" i="37" l="1"/>
  <c r="V89" i="37" s="1"/>
  <c r="W83" i="37"/>
  <c r="U87" i="37"/>
  <c r="U90" i="37" s="1"/>
  <c r="V86" i="37"/>
  <c r="V87" i="37" s="1"/>
  <c r="X79" i="37"/>
  <c r="V90" i="37" l="1"/>
  <c r="X83" i="37"/>
  <c r="X84" i="37" s="1"/>
  <c r="Y79" i="37"/>
  <c r="W86" i="37"/>
  <c r="W87" i="37" s="1"/>
  <c r="W90" i="37" s="1"/>
  <c r="W84" i="37"/>
  <c r="W89" i="37" s="1"/>
  <c r="W88" i="37"/>
  <c r="Y83" i="37" l="1"/>
  <c r="Y84" i="37" s="1"/>
  <c r="Y89" i="37" s="1"/>
  <c r="X89" i="37"/>
  <c r="Z79" i="37"/>
  <c r="Z83" i="37" s="1"/>
  <c r="Z86" i="37" s="1"/>
  <c r="X86" i="37"/>
  <c r="X87" i="37" s="1"/>
  <c r="X90" i="37" s="1"/>
  <c r="X88" i="37"/>
  <c r="AA79" i="37" l="1"/>
  <c r="AA83" i="37" s="1"/>
  <c r="AA88" i="37" s="1"/>
  <c r="Z84" i="37"/>
  <c r="Z89" i="37" s="1"/>
  <c r="Y86" i="37"/>
  <c r="Z87" i="37" s="1"/>
  <c r="Y88" i="37"/>
  <c r="Z88" i="37"/>
  <c r="AB79" i="37" l="1"/>
  <c r="AB83" i="37" s="1"/>
  <c r="AB86" i="37" s="1"/>
  <c r="AA84" i="37"/>
  <c r="AA89" i="37" s="1"/>
  <c r="Y87" i="37"/>
  <c r="Y90" i="37" s="1"/>
  <c r="AA86" i="37"/>
  <c r="AA87" i="37" s="1"/>
  <c r="AA90" i="37" s="1"/>
  <c r="AB88" i="37" l="1"/>
  <c r="AC79" i="37"/>
  <c r="AC83" i="37" s="1"/>
  <c r="AB84" i="37"/>
  <c r="AB89" i="37" s="1"/>
  <c r="AB87" i="37"/>
  <c r="AB90" i="37" s="1"/>
  <c r="Z90" i="37"/>
  <c r="AD79" i="37" l="1"/>
  <c r="AD83" i="37" s="1"/>
  <c r="AD86" i="37" s="1"/>
  <c r="AC86" i="37"/>
  <c r="AC84" i="37"/>
  <c r="AC89" i="37" s="1"/>
  <c r="AC88" i="37"/>
  <c r="AD88" i="37" l="1"/>
  <c r="AE79" i="37"/>
  <c r="AE83" i="37" s="1"/>
  <c r="AD84" i="37"/>
  <c r="AD89" i="37" s="1"/>
  <c r="AC87" i="37"/>
  <c r="AC90" i="37" s="1"/>
  <c r="AD87" i="37"/>
  <c r="AF79" i="37" l="1"/>
  <c r="AF83" i="37" s="1"/>
  <c r="AF86" i="37" s="1"/>
  <c r="AD90" i="37"/>
  <c r="AE86" i="37"/>
  <c r="AE84" i="37"/>
  <c r="AE89" i="37" s="1"/>
  <c r="AE88" i="37"/>
  <c r="AF84" i="37" l="1"/>
  <c r="AF89" i="37" s="1"/>
  <c r="AF88" i="37"/>
  <c r="AE87" i="37"/>
  <c r="AE90" i="37" s="1"/>
  <c r="AF87" i="37"/>
  <c r="AF90" i="37" l="1"/>
</calcChain>
</file>

<file path=xl/sharedStrings.xml><?xml version="1.0" encoding="utf-8"?>
<sst xmlns="http://schemas.openxmlformats.org/spreadsheetml/2006/main" count="987" uniqueCount="581">
  <si>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</si>
  <si>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</si>
  <si>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</si>
  <si>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</si>
  <si>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</si>
  <si>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</si>
  <si>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</si>
  <si>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</si>
  <si>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</si>
  <si>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</si>
  <si>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</si>
  <si>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</si>
  <si>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</si>
  <si>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</si>
  <si>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</si>
  <si>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</si>
  <si>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</si>
  <si>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</si>
  <si>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</si>
  <si>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</si>
  <si>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</si>
  <si>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</si>
  <si>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</si>
  <si>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</si>
  <si>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</si>
  <si>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</si>
  <si>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</si>
  <si>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</si>
  <si>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</si>
  <si>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</si>
  <si>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</si>
  <si>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</si>
  <si>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</si>
  <si>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</si>
  <si>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</si>
  <si>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</si>
  <si>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</si>
  <si>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</si>
  <si>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</si>
  <si>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</si>
  <si>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</si>
  <si>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</si>
  <si>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</si>
  <si>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</si>
  <si>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</si>
  <si>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</si>
  <si>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</si>
  <si>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</si>
  <si>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</si>
  <si>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</si>
  <si>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</si>
  <si>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</si>
  <si>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</si>
  <si>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</si>
  <si>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</si>
  <si>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</si>
  <si>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</si>
  <si>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</si>
  <si>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</si>
  <si>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</si>
  <si>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</si>
  <si>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</si>
  <si>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</si>
  <si>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</si>
  <si>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</si>
  <si>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</si>
  <si>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</si>
  <si>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</si>
  <si>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</si>
  <si>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</si>
  <si>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</si>
  <si>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</si>
  <si>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</si>
  <si>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</si>
  <si>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</si>
  <si>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</si>
  <si>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</si>
  <si>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</si>
  <si>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</si>
  <si>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</si>
  <si>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</si>
  <si>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</si>
  <si>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</si>
  <si>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</si>
  <si>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</si>
  <si>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</si>
  <si>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</si>
  <si>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</si>
  <si>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</si>
  <si>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</si>
  <si>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</si>
  <si>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</si>
  <si>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</si>
  <si>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</si>
  <si>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</si>
  <si>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</si>
  <si>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</si>
  <si>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</si>
  <si>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</si>
  <si>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</si>
  <si>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</si>
  <si>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</si>
  <si>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</si>
  <si>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</si>
  <si>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</si>
  <si>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</si>
  <si>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</si>
  <si>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</si>
  <si>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</si>
  <si>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</si>
  <si>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</si>
  <si>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</si>
  <si>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</si>
  <si>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</si>
  <si>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</si>
  <si>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</si>
  <si>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</si>
  <si>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</si>
  <si>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</si>
  <si>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</si>
  <si>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</si>
  <si>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</si>
  <si>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</si>
  <si>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</si>
  <si>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</si>
  <si>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</si>
  <si>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</si>
  <si>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</si>
  <si>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</si>
  <si>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</si>
  <si>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</si>
  <si>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</si>
  <si>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</si>
  <si>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</si>
  <si>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</si>
  <si>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</si>
  <si>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</si>
  <si>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</si>
  <si>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</si>
  <si>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</si>
  <si>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</si>
  <si>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</si>
  <si>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</si>
  <si>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</si>
  <si>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</si>
  <si>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</si>
  <si>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</si>
  <si>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</si>
  <si>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</si>
  <si>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</si>
  <si>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</si>
  <si>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</si>
  <si>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</si>
  <si>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</si>
  <si>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</si>
  <si>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</si>
  <si>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</si>
  <si>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</si>
  <si>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</si>
  <si>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</si>
  <si>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</si>
  <si>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</si>
  <si>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</si>
  <si>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</si>
  <si>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</si>
  <si>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</si>
  <si>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</si>
  <si>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</si>
  <si>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</si>
  <si>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</si>
  <si>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</si>
  <si>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</si>
  <si>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</si>
  <si>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</si>
  <si>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</si>
  <si>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</si>
  <si>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</si>
  <si>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</si>
  <si>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</si>
  <si>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</si>
  <si>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</si>
  <si>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</si>
  <si>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</si>
  <si>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</si>
  <si>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</si>
  <si>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</si>
  <si>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</si>
  <si>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</si>
  <si>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</si>
  <si>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</si>
  <si>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</si>
  <si>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</si>
  <si>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</si>
  <si>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</si>
  <si>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</si>
  <si>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</si>
  <si>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</si>
  <si>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</si>
  <si>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</si>
  <si>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</si>
  <si>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</si>
  <si>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</si>
  <si>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</si>
  <si>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</si>
  <si>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</si>
  <si>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</si>
  <si>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</si>
  <si>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</si>
  <si>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</si>
  <si>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</si>
  <si>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</si>
  <si>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</si>
  <si>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</si>
  <si>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</si>
  <si>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</si>
  <si>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</si>
  <si>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</si>
  <si>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</si>
  <si>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</si>
  <si>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</si>
  <si>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</si>
  <si>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</si>
  <si>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</si>
  <si>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</si>
  <si>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</si>
  <si>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</si>
  <si>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</si>
  <si>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</si>
  <si>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</si>
  <si>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</si>
  <si>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</si>
  <si>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</si>
  <si>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</si>
  <si>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</si>
  <si>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</si>
  <si>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</si>
  <si>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</si>
  <si>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</si>
  <si>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</si>
  <si>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</si>
  <si>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</si>
  <si>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</si>
  <si>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</si>
  <si>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</si>
  <si>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</si>
  <si>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</si>
  <si>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</si>
  <si>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</si>
  <si>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</si>
  <si>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</si>
  <si>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</si>
  <si>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</si>
  <si>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</si>
  <si>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</si>
  <si>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</si>
  <si>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</si>
  <si>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</si>
  <si>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</si>
  <si>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</si>
  <si>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</si>
  <si>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</si>
  <si>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</si>
  <si>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</si>
  <si>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</si>
  <si>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</si>
  <si>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</si>
  <si>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</si>
  <si>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</si>
  <si>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</si>
  <si>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</si>
  <si>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</si>
  <si>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</si>
  <si>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</si>
  <si>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</si>
  <si>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</si>
  <si>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</si>
  <si>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</si>
  <si>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</si>
  <si>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</si>
  <si>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</si>
  <si>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</si>
  <si>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</si>
  <si>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</si>
  <si>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</si>
  <si>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</si>
  <si>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</si>
  <si>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</si>
  <si>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</si>
  <si>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</si>
  <si>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</si>
  <si>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</si>
  <si>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</si>
  <si>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</si>
  <si>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</si>
  <si>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</si>
  <si>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</si>
  <si>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</si>
  <si>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</si>
  <si>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</si>
  <si>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</si>
  <si>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</si>
  <si>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</si>
  <si>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</si>
  <si>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</si>
  <si>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</si>
  <si>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</si>
  <si>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</si>
  <si>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</si>
  <si>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</si>
  <si>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</si>
  <si>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</si>
  <si>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</si>
  <si>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</si>
  <si>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</si>
  <si>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</si>
  <si>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</si>
  <si>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</si>
  <si>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</si>
  <si>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</si>
  <si>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</si>
  <si>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</si>
  <si>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</si>
  <si>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</si>
  <si>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</si>
  <si>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</si>
  <si>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</si>
  <si>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</si>
  <si>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</si>
  <si>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</si>
  <si>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</si>
  <si>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</si>
  <si>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</si>
  <si>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</si>
  <si>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</si>
  <si>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</si>
  <si>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</si>
  <si>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</si>
  <si>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</si>
  <si>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</si>
  <si>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</si>
  <si>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</si>
  <si>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</si>
  <si>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</si>
  <si>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</si>
  <si>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</si>
  <si>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</si>
  <si>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</si>
  <si>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</si>
  <si>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</si>
  <si>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</si>
  <si>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</si>
  <si>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</si>
  <si>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</si>
  <si>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</si>
  <si>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</si>
  <si>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</si>
  <si>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</si>
  <si>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</si>
  <si>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</si>
  <si>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</si>
  <si>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</si>
  <si>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</si>
  <si>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</si>
  <si>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</si>
  <si>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</si>
  <si>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</si>
  <si>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</si>
  <si>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</si>
  <si>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</si>
  <si>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</si>
  <si>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</si>
  <si>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</si>
  <si>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</si>
  <si>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</si>
  <si>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</si>
  <si>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</si>
  <si>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</si>
  <si>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</si>
  <si>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</si>
  <si>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</si>
  <si>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</si>
  <si>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</si>
  <si>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</si>
  <si>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</si>
  <si>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</si>
  <si>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</si>
  <si>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</si>
  <si>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</si>
  <si>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</si>
  <si>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</si>
  <si>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</si>
  <si>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</si>
  <si>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</si>
  <si>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</si>
  <si>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</si>
  <si>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</si>
  <si>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</si>
  <si>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</si>
  <si>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</si>
  <si>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</si>
  <si>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</si>
  <si>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</si>
  <si>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</si>
  <si>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</si>
  <si>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</si>
  <si>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</si>
  <si>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</si>
  <si>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</si>
  <si>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</si>
  <si>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</si>
  <si>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</si>
  <si>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</si>
  <si>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</si>
  <si>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</si>
  <si>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</si>
  <si>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</si>
  <si>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</si>
  <si>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</si>
  <si>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</si>
  <si>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</si>
  <si>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</si>
  <si>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</si>
  <si>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</si>
  <si>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</si>
  <si>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</si>
  <si>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</si>
  <si>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</si>
  <si>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</si>
  <si>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</si>
  <si>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</si>
  <si>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</si>
  <si>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</si>
  <si>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</si>
  <si>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</si>
  <si>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</si>
  <si>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</si>
  <si>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</si>
  <si>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</si>
  <si>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</si>
  <si>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</si>
  <si>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</si>
  <si>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</si>
  <si>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</si>
  <si>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</si>
  <si>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</si>
  <si>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</si>
  <si>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</si>
  <si>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</si>
  <si>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</si>
  <si>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</si>
  <si>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</si>
  <si>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</si>
  <si>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</si>
  <si>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</si>
  <si>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</si>
  <si>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</si>
  <si>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</si>
  <si>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</si>
  <si>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</si>
  <si>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</si>
  <si>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</si>
  <si>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</si>
  <si>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</si>
  <si>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</si>
  <si>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</si>
  <si>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</si>
  <si>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</si>
  <si>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</si>
  <si>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</si>
  <si>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</si>
  <si>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</si>
  <si>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</si>
  <si>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</si>
  <si>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</si>
  <si>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</si>
  <si>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</si>
  <si>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</si>
  <si>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</si>
  <si>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</si>
  <si>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</si>
  <si>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</si>
  <si>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</si>
  <si>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</si>
  <si>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</si>
  <si>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</si>
  <si>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</si>
  <si>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</si>
  <si>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</si>
  <si>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</si>
  <si>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</si>
  <si>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</si>
  <si>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</si>
  <si>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</si>
  <si>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</si>
  <si>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</si>
  <si>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</si>
  <si>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</si>
  <si>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</si>
  <si>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</si>
  <si>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</si>
  <si>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</si>
  <si>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</si>
  <si>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</si>
  <si>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</si>
  <si>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</si>
  <si>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</si>
  <si>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</si>
  <si>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</si>
  <si>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</si>
  <si>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</si>
  <si>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</si>
  <si>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</si>
  <si>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</si>
  <si>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</si>
  <si>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</si>
  <si>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</si>
  <si>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</si>
  <si>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ТП 46-28</t>
  </si>
  <si>
    <t>34586103 2108161430425</t>
  </si>
  <si>
    <t>3.4.8.5,    4.10</t>
  </si>
  <si>
    <t>ВЛ 15-046</t>
  </si>
  <si>
    <t>34586103 0808171030461</t>
  </si>
  <si>
    <t>34586103 0712171832831</t>
  </si>
  <si>
    <t>15-46</t>
  </si>
  <si>
    <t>ТП 046-18 Л2</t>
  </si>
  <si>
    <t>ТП 046-10 Л2</t>
  </si>
  <si>
    <t>ТП 046-35 Л1</t>
  </si>
  <si>
    <t>ТП 046-01 Л1</t>
  </si>
  <si>
    <t>ТП 046-23 Л2</t>
  </si>
  <si>
    <t>34586103 1105181003195</t>
  </si>
  <si>
    <t>34586103 29111810051119</t>
  </si>
  <si>
    <t>34586103 06121809301143</t>
  </si>
  <si>
    <t>34586103 20121810201224</t>
  </si>
  <si>
    <t>34586103 2410181120006</t>
  </si>
  <si>
    <t>34586103 2410181120007</t>
  </si>
  <si>
    <t>34586103 2410181220010</t>
  </si>
  <si>
    <t>34586103 2410181225011</t>
  </si>
  <si>
    <t>3.4.12.2,    4.13</t>
  </si>
  <si>
    <t>3.4.12.2,   4.13</t>
  </si>
  <si>
    <t>КВЛ</t>
  </si>
  <si>
    <t>Акт обследования от 21.10.2019</t>
  </si>
  <si>
    <t>Требуется замена участка ВЛ на КЛ.</t>
  </si>
  <si>
    <t>Акт ТО от 2016 г. ООО "ЭнЭкА"</t>
  </si>
  <si>
    <t xml:space="preserve">Повышение надежности оказываемых услуг в сфере электроэнергетики DПsaidi=0,0614315, DПsaifi=-0,000135899
</t>
  </si>
  <si>
    <t>L_19-0963</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</si>
  <si>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</si>
  <si>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 xml:space="preserve"> L</t>
    </r>
    <r>
      <rPr>
        <vertAlign val="superscript"/>
        <sz val="11"/>
        <rFont val="Calibri"/>
        <family val="2"/>
        <charset val="204"/>
        <scheme val="minor"/>
      </rPr>
      <t>15</t>
    </r>
    <r>
      <rPr>
        <sz val="11"/>
        <rFont val="Calibri"/>
        <family val="2"/>
        <scheme val="minor"/>
      </rPr>
      <t xml:space="preserve">з_лэп=1,71 км;
</t>
    </r>
    <r>
      <rPr>
        <sz val="11"/>
        <rFont val="Calibri"/>
        <family val="2"/>
        <charset val="204"/>
        <scheme val="minor"/>
      </rPr>
      <t>∆Пsaidi=0,000614315, ∆Пsaifi=-0,000135899</t>
    </r>
  </si>
  <si>
    <t>ВЛ 15 кВ ВЛ 15-46</t>
  </si>
  <si>
    <t>КВЛ 15 кВ ВЛ 15-46</t>
  </si>
  <si>
    <t>от опоры № 111 до опоры № 137</t>
  </si>
  <si>
    <t xml:space="preserve"> платы за технологическое присоединение</t>
  </si>
  <si>
    <t>1,71 (0,00) км</t>
  </si>
  <si>
    <t>Строительство КЛ 15 кВ взамен существующей ВЛ 15 кВ № 15-46 (инв. № 5114663) протяженностью 1,71 км в Гурьевском районе</t>
  </si>
  <si>
    <t>Прочее новое строительство объектов электросетевого хозяйства</t>
  </si>
  <si>
    <t>новое строительство</t>
  </si>
  <si>
    <t xml:space="preserve"> Строительство КЛ 15 кВ взамен участка ВЛ 15-46 (протяжённость около 1,71 км) взамен алюминиевого провода  сечения 50 мм2 (марки А-50).
 Монтаж на опорах №№ 111, 137 отключающих пунктов (разъединителей). 
 </t>
  </si>
  <si>
    <t>АО "Россети Янтарь"</t>
  </si>
  <si>
    <t>Инвестиции</t>
  </si>
  <si>
    <t>2026 год</t>
  </si>
  <si>
    <t>2027 год</t>
  </si>
  <si>
    <t>2028 год</t>
  </si>
  <si>
    <t>Сметная стоимость проекта в ценах 2027 года с НДС, млн. руб.</t>
  </si>
  <si>
    <t>Предварительный расчет стоимости на основании проекта-аналога</t>
  </si>
  <si>
    <t>КЛ 15 кВ - 4,94 млн. руб./км</t>
  </si>
  <si>
    <t>31.04.2027</t>
  </si>
  <si>
    <t>Акционерное общество "Россети Янтарь" ДЗО  ПАО "Россети"</t>
  </si>
  <si>
    <t>Акт технического обследования от 21.10.2019 г. - ВЛ 15-46 перегружена, значительно превышен нормативный срок эксплуатации (год ввода 1956), участок магистрали в лесной зоне, недостаточное сечение токопроводящих жил. Требуется переустройство ВЛ в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Для выбора сечения КЛ выполнен расчет кабеля на термическую стойкость.
Индекс технического состояния ВЛ 15 кВ 15-46 - 57,349.
Техническое задание № 6.СЭРС.2019/ЗЭС-20.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</si>
  <si>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</si>
  <si>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снижения потерь ээ, руб. в ценах текущего года</t>
  </si>
  <si>
    <t>Прирост за счет увеличения  сечения провода, тыс. кВтч</t>
  </si>
  <si>
    <t>Увеличение дохода от передачи ээ, руб. в ценах текущего года</t>
  </si>
  <si>
    <t>тариф,руб/ тыс.кВтч</t>
  </si>
  <si>
    <t xml:space="preserve"> по состоянию на 01.01.2025</t>
  </si>
  <si>
    <t>Утвержденный план</t>
  </si>
  <si>
    <t>Предложение по корректировке утвержденного плана</t>
  </si>
  <si>
    <t>2029 год</t>
  </si>
  <si>
    <t>Гурьевcкий муниципальный округ</t>
  </si>
  <si>
    <t>Факт 2025 года</t>
  </si>
  <si>
    <t>2030 год</t>
  </si>
  <si>
    <t xml:space="preserve"> по состоянию на 01.01.2026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</si>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</sst>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 numFmtId="181" formatCode="_-* #,##0_р_._-;\-* #,##0_р_._-;_-* &quot;-&quot;_р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vertAlign val="superscript"/>
      <sz val="11"/>
      <name val="Calibri"/>
      <family val="2"/>
      <charset val="204"/>
      <scheme val="minor"/>
    </font>
    <font>
      <sz val="10"/>
      <color rgb="FF000000"/>
      <name val="Calibri"/>
      <family val="2"/>
      <charset val="204"/>
    </font>
    <font>
      <sz val="11"/>
      <name val="Calibri"/>
      <family val="2"/>
      <scheme val="minor"/>
    </font>
    <font>
      <b/>
      <u/>
      <sz val="10"/>
      <color theme="1"/>
      <name val="Times New Roman"/>
      <family val="1"/>
      <charset val="204"/>
    </font>
    <font>
      <sz val="11"/>
      <color theme="3" tint="0.59999389629810485"/>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3" fillId="0" borderId="0" applyNumberFormat="0" applyFill="0" applyBorder="0" applyAlignment="0" applyProtection="0"/>
    <xf numFmtId="9" fontId="1" fillId="0" borderId="0" applyFont="0" applyFill="0" applyBorder="0" applyAlignment="0" applyProtection="0"/>
    <xf numFmtId="0" fontId="79" fillId="33" borderId="0" applyNumberFormat="0" applyBorder="0" applyProtection="0"/>
    <xf numFmtId="0" fontId="79" fillId="34" borderId="0" applyNumberFormat="0" applyBorder="0" applyProtection="0"/>
    <xf numFmtId="0" fontId="79" fillId="35" borderId="0" applyNumberFormat="0" applyBorder="0" applyProtection="0"/>
    <xf numFmtId="0" fontId="79" fillId="36" borderId="0" applyNumberFormat="0" applyBorder="0" applyProtection="0"/>
    <xf numFmtId="0" fontId="79" fillId="37" borderId="0" applyNumberFormat="0" applyBorder="0" applyProtection="0"/>
    <xf numFmtId="0" fontId="79" fillId="38" borderId="0" applyNumberFormat="0" applyBorder="0" applyProtection="0"/>
    <xf numFmtId="0" fontId="79" fillId="39" borderId="0" applyNumberFormat="0" applyBorder="0" applyProtection="0"/>
    <xf numFmtId="0" fontId="79" fillId="40" borderId="0" applyNumberFormat="0" applyBorder="0" applyProtection="0"/>
    <xf numFmtId="0" fontId="79" fillId="41" borderId="0" applyNumberFormat="0" applyBorder="0" applyProtection="0"/>
    <xf numFmtId="0" fontId="79" fillId="36" borderId="0" applyNumberFormat="0" applyBorder="0" applyProtection="0"/>
    <xf numFmtId="0" fontId="79" fillId="39" borderId="0" applyNumberFormat="0" applyBorder="0" applyProtection="0"/>
    <xf numFmtId="0" fontId="79" fillId="42" borderId="0" applyNumberFormat="0" applyBorder="0" applyProtection="0"/>
    <xf numFmtId="0" fontId="80" fillId="43" borderId="0" applyNumberFormat="0" applyBorder="0" applyProtection="0"/>
    <xf numFmtId="0" fontId="80" fillId="40" borderId="0" applyNumberFormat="0" applyBorder="0" applyProtection="0"/>
    <xf numFmtId="0" fontId="80" fillId="41" borderId="0" applyNumberFormat="0" applyBorder="0" applyProtection="0"/>
    <xf numFmtId="0" fontId="80" fillId="44" borderId="0" applyNumberFormat="0" applyBorder="0" applyProtection="0"/>
    <xf numFmtId="0" fontId="80" fillId="45" borderId="0" applyNumberFormat="0" applyBorder="0" applyProtection="0"/>
    <xf numFmtId="0" fontId="80" fillId="46" borderId="0" applyNumberFormat="0" applyBorder="0" applyProtection="0"/>
    <xf numFmtId="0" fontId="29" fillId="0" borderId="0"/>
    <xf numFmtId="0" fontId="80" fillId="47" borderId="0" applyNumberFormat="0" applyBorder="0" applyProtection="0"/>
    <xf numFmtId="0" fontId="80" fillId="48" borderId="0" applyNumberFormat="0" applyBorder="0" applyProtection="0"/>
    <xf numFmtId="0" fontId="80" fillId="49" borderId="0" applyNumberFormat="0" applyBorder="0" applyProtection="0"/>
    <xf numFmtId="0" fontId="80" fillId="44" borderId="0" applyNumberFormat="0" applyBorder="0" applyProtection="0"/>
    <xf numFmtId="0" fontId="80" fillId="45" borderId="0" applyNumberFormat="0" applyBorder="0" applyProtection="0"/>
    <xf numFmtId="0" fontId="80" fillId="50" borderId="0" applyNumberFormat="0" applyBorder="0" applyProtection="0"/>
    <xf numFmtId="0" fontId="19" fillId="38" borderId="52" applyNumberFormat="0" applyProtection="0"/>
    <xf numFmtId="0" fontId="19" fillId="38" borderId="52" applyNumberFormat="0" applyProtection="0"/>
    <xf numFmtId="0" fontId="20" fillId="51" borderId="53" applyNumberFormat="0" applyProtection="0"/>
    <xf numFmtId="0" fontId="20" fillId="51" borderId="53" applyNumberFormat="0" applyProtection="0"/>
    <xf numFmtId="0" fontId="21" fillId="51" borderId="52" applyNumberFormat="0" applyProtection="0"/>
    <xf numFmtId="0" fontId="21" fillId="51" borderId="5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1" fillId="0" borderId="54" applyNumberFormat="0" applyFill="0" applyProtection="0"/>
    <xf numFmtId="0" fontId="81" fillId="0" borderId="54" applyNumberFormat="0" applyFill="0" applyProtection="0"/>
    <xf numFmtId="0" fontId="82" fillId="52" borderId="17" applyNumberFormat="0" applyProtection="0"/>
    <xf numFmtId="0" fontId="83" fillId="0" borderId="0" applyNumberFormat="0" applyFill="0" applyBorder="0" applyProtection="0"/>
    <xf numFmtId="0" fontId="28" fillId="53" borderId="0" applyNumberFormat="0" applyBorder="0" applyProtection="0"/>
    <xf numFmtId="0" fontId="11" fillId="0" borderId="0"/>
    <xf numFmtId="0" fontId="1" fillId="0" borderId="0"/>
    <xf numFmtId="0" fontId="84" fillId="0" borderId="0"/>
    <xf numFmtId="0" fontId="84" fillId="0" borderId="0"/>
    <xf numFmtId="0" fontId="11" fillId="0" borderId="0"/>
    <xf numFmtId="0" fontId="1" fillId="0" borderId="0"/>
    <xf numFmtId="0" fontId="11" fillId="0" borderId="0"/>
    <xf numFmtId="0" fontId="85" fillId="0" borderId="0"/>
    <xf numFmtId="0" fontId="85" fillId="0" borderId="0"/>
    <xf numFmtId="0" fontId="31" fillId="34" borderId="0" applyNumberFormat="0" applyBorder="0" applyProtection="0"/>
    <xf numFmtId="0" fontId="32" fillId="0" borderId="0" applyNumberFormat="0" applyFill="0" applyBorder="0" applyProtection="0"/>
    <xf numFmtId="0" fontId="79" fillId="54" borderId="55" applyNumberFormat="0" applyFont="0" applyProtection="0"/>
    <xf numFmtId="0" fontId="79" fillId="54" borderId="55"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84" fillId="0" borderId="0" applyFont="0" applyFill="0" applyBorder="0" applyProtection="0"/>
    <xf numFmtId="0" fontId="33" fillId="0" borderId="19" applyNumberFormat="0" applyFill="0" applyProtection="0"/>
    <xf numFmtId="0" fontId="8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5" borderId="0" applyNumberFormat="0" applyBorder="0" applyProtection="0"/>
    <xf numFmtId="0" fontId="1" fillId="0" borderId="0"/>
  </cellStyleXfs>
  <cellXfs count="5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2"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5" fillId="31" borderId="42" xfId="77" applyFont="1" applyFill="1" applyBorder="1" applyAlignment="1">
      <alignment horizontal="center" vertical="center" wrapText="1"/>
    </xf>
    <xf numFmtId="0" fontId="75" fillId="31" borderId="42" xfId="77" applyFont="1" applyFill="1" applyBorder="1" applyAlignment="1">
      <alignment horizontal="left" vertical="center" wrapText="1"/>
    </xf>
    <xf numFmtId="1" fontId="67" fillId="0" borderId="42" xfId="0" applyNumberFormat="1" applyFont="1" applyBorder="1"/>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7" fillId="0" borderId="0" xfId="0" applyFont="1" applyAlignment="1">
      <alignment vertical="center" wrapText="1"/>
    </xf>
    <xf numFmtId="0" fontId="7" fillId="0" borderId="42" xfId="1" applyFont="1" applyFill="1" applyBorder="1" applyAlignment="1">
      <alignment horizontal="left" vertical="center" wrapText="1"/>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11" fillId="0" borderId="42" xfId="1" applyFont="1" applyFill="1" applyBorder="1" applyAlignment="1">
      <alignment horizontal="left" vertical="center" wrapText="1"/>
    </xf>
    <xf numFmtId="0" fontId="11" fillId="0" borderId="0" xfId="0" applyFont="1" applyFill="1" applyAlignment="1">
      <alignment horizontal="left" vertical="center"/>
    </xf>
    <xf numFmtId="0" fontId="76"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180" fontId="45" fillId="0" borderId="42" xfId="0" applyNumberFormat="1" applyFont="1" applyFill="1" applyBorder="1"/>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15" fillId="0" borderId="0" xfId="1" applyFont="1" applyAlignment="1">
      <alignment horizontal="left"/>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1" fillId="0" borderId="30" xfId="72" applyBorder="1" applyAlignment="1">
      <alignment horizontal="left"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2" xfId="2" applyFont="1" applyFill="1" applyBorder="1" applyAlignment="1">
      <alignment horizontal="center" vertical="center" wrapText="1"/>
    </xf>
    <xf numFmtId="167" fontId="78" fillId="0" borderId="0" xfId="67" applyNumberFormat="1" applyFont="1" applyFill="1" applyBorder="1" applyAlignment="1">
      <alignment horizontal="center" vertical="center"/>
    </xf>
    <xf numFmtId="0" fontId="44" fillId="32" borderId="42" xfId="62" applyFont="1" applyFill="1" applyBorder="1" applyAlignment="1">
      <alignment horizontal="center" vertical="center"/>
    </xf>
    <xf numFmtId="0" fontId="44" fillId="24" borderId="42" xfId="62" applyFill="1" applyBorder="1" applyAlignment="1">
      <alignment horizontal="center" vertical="center"/>
    </xf>
    <xf numFmtId="4" fontId="44" fillId="24" borderId="42" xfId="62" applyNumberFormat="1" applyFill="1" applyBorder="1" applyAlignment="1">
      <alignment horizontal="center" vertical="center"/>
    </xf>
    <xf numFmtId="0" fontId="84" fillId="55" borderId="56" xfId="121" applyFont="1" applyFill="1" applyBorder="1" applyAlignment="1">
      <alignment horizontal="left" vertical="center" wrapText="1"/>
    </xf>
    <xf numFmtId="3" fontId="40" fillId="0" borderId="57" xfId="67" applyNumberFormat="1" applyFont="1" applyBorder="1" applyAlignment="1">
      <alignment horizontal="center" vertical="center"/>
    </xf>
    <xf numFmtId="0" fontId="40" fillId="0" borderId="56" xfId="67" applyFont="1" applyBorder="1" applyAlignment="1">
      <alignment horizontal="center" vertical="center"/>
    </xf>
    <xf numFmtId="0" fontId="87" fillId="0" borderId="56" xfId="121" applyFont="1" applyBorder="1" applyAlignment="1">
      <alignment horizontal="center"/>
    </xf>
    <xf numFmtId="0" fontId="88" fillId="32" borderId="56" xfId="121" applyFont="1" applyFill="1" applyBorder="1" applyAlignment="1">
      <alignment horizontal="center" vertical="center" wrapText="1"/>
    </xf>
    <xf numFmtId="2" fontId="88" fillId="32" borderId="56" xfId="121" applyNumberFormat="1" applyFont="1" applyFill="1" applyBorder="1" applyAlignment="1">
      <alignment horizontal="center" vertical="center" wrapText="1"/>
    </xf>
    <xf numFmtId="10" fontId="84" fillId="55" borderId="56" xfId="122" applyNumberFormat="1" applyFont="1" applyFill="1" applyBorder="1"/>
    <xf numFmtId="0" fontId="39" fillId="0" borderId="56" xfId="149" applyFont="1" applyBorder="1" applyAlignment="1">
      <alignment horizontal="center" vertical="center" wrapText="1"/>
    </xf>
    <xf numFmtId="0" fontId="7" fillId="0" borderId="56" xfId="149" applyFont="1" applyBorder="1" applyAlignment="1">
      <alignment horizontal="center" vertical="center" wrapText="1"/>
    </xf>
    <xf numFmtId="0" fontId="7" fillId="0" borderId="58" xfId="149" applyFont="1" applyBorder="1" applyAlignment="1">
      <alignment horizontal="center" vertical="center" wrapText="1"/>
    </xf>
    <xf numFmtId="49" fontId="7" fillId="0" borderId="56" xfId="149" applyNumberFormat="1" applyFont="1" applyBorder="1" applyAlignment="1">
      <alignment vertical="center"/>
    </xf>
    <xf numFmtId="0" fontId="11" fillId="0" borderId="58" xfId="2" applyFont="1" applyBorder="1" applyAlignment="1">
      <alignment vertical="center" wrapText="1"/>
    </xf>
    <xf numFmtId="0" fontId="11" fillId="0" borderId="56" xfId="149" applyFont="1" applyBorder="1" applyAlignment="1">
      <alignment vertical="center"/>
    </xf>
    <xf numFmtId="0" fontId="42" fillId="0" borderId="56" xfId="2" applyFont="1" applyFill="1" applyBorder="1" applyAlignment="1">
      <alignment horizontal="center" vertical="center" wrapText="1"/>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6" xfId="149"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58" xfId="149" applyFont="1" applyBorder="1" applyAlignment="1">
      <alignment horizontal="center" vertical="center" wrapText="1"/>
    </xf>
    <xf numFmtId="0" fontId="39" fillId="0" borderId="57" xfId="149" applyFont="1" applyBorder="1" applyAlignment="1">
      <alignment horizontal="center" vertical="center" wrapText="1"/>
    </xf>
    <xf numFmtId="0" fontId="39" fillId="0" borderId="59" xfId="149"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81"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Alignment="1">
      <alignment horizontal="left"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6"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42" fillId="0" borderId="56"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7" fillId="0" borderId="0" xfId="1" applyFont="1" applyAlignment="1">
      <alignment horizontal="center" vertical="center"/>
    </xf>
    <xf numFmtId="0" fontId="7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50">
    <cellStyle name="20% - Акцент1 2" xfId="4" xr:uid="{00000000-0005-0000-0000-000000000000}"/>
    <cellStyle name="20% - Акцент1 2 2" xfId="79" xr:uid="{00000000-0005-0000-0000-000000000000}"/>
    <cellStyle name="20% - Акцент2 2" xfId="5" xr:uid="{00000000-0005-0000-0000-000001000000}"/>
    <cellStyle name="20% - Акцент2 2 2" xfId="80" xr:uid="{00000000-0005-0000-0000-000001000000}"/>
    <cellStyle name="20% - Акцент3 2" xfId="6" xr:uid="{00000000-0005-0000-0000-000002000000}"/>
    <cellStyle name="20% - Акцент3 2 2" xfId="81" xr:uid="{00000000-0005-0000-0000-000002000000}"/>
    <cellStyle name="20% - Акцент4 2" xfId="7" xr:uid="{00000000-0005-0000-0000-000003000000}"/>
    <cellStyle name="20% - Акцент4 2 2" xfId="82" xr:uid="{00000000-0005-0000-0000-000003000000}"/>
    <cellStyle name="20% - Акцент5 2" xfId="8" xr:uid="{00000000-0005-0000-0000-000004000000}"/>
    <cellStyle name="20% - Акцент5 2 2" xfId="83" xr:uid="{00000000-0005-0000-0000-000004000000}"/>
    <cellStyle name="20% - Акцент6 2" xfId="9" xr:uid="{00000000-0005-0000-0000-000005000000}"/>
    <cellStyle name="20% - Акцент6 2 2" xfId="84" xr:uid="{00000000-0005-0000-0000-000005000000}"/>
    <cellStyle name="40% - Акцент1 2" xfId="10" xr:uid="{00000000-0005-0000-0000-000006000000}"/>
    <cellStyle name="40% - Акцент1 2 2" xfId="85" xr:uid="{00000000-0005-0000-0000-000006000000}"/>
    <cellStyle name="40% - Акцент2 2" xfId="11" xr:uid="{00000000-0005-0000-0000-000007000000}"/>
    <cellStyle name="40% - Акцент2 2 2" xfId="86" xr:uid="{00000000-0005-0000-0000-000007000000}"/>
    <cellStyle name="40% - Акцент3 2" xfId="12" xr:uid="{00000000-0005-0000-0000-000008000000}"/>
    <cellStyle name="40% - Акцент3 2 2" xfId="87" xr:uid="{00000000-0005-0000-0000-000008000000}"/>
    <cellStyle name="40% - Акцент4 2" xfId="13" xr:uid="{00000000-0005-0000-0000-000009000000}"/>
    <cellStyle name="40% - Акцент4 2 2" xfId="88" xr:uid="{00000000-0005-0000-0000-000009000000}"/>
    <cellStyle name="40% - Акцент5 2" xfId="14" xr:uid="{00000000-0005-0000-0000-00000A000000}"/>
    <cellStyle name="40% - Акцент5 2 2" xfId="89" xr:uid="{00000000-0005-0000-0000-00000A000000}"/>
    <cellStyle name="40% - Акцент6 2" xfId="15" xr:uid="{00000000-0005-0000-0000-00000B000000}"/>
    <cellStyle name="40% - Акцент6 2 2" xfId="90" xr:uid="{00000000-0005-0000-0000-00000B000000}"/>
    <cellStyle name="60% - Акцент1 2" xfId="16" xr:uid="{00000000-0005-0000-0000-00000C000000}"/>
    <cellStyle name="60% - Акцент1 2 2" xfId="91" xr:uid="{00000000-0005-0000-0000-00000C000000}"/>
    <cellStyle name="60% - Акцент2 2" xfId="17" xr:uid="{00000000-0005-0000-0000-00000D000000}"/>
    <cellStyle name="60% - Акцент2 2 2" xfId="92" xr:uid="{00000000-0005-0000-0000-00000D000000}"/>
    <cellStyle name="60% - Акцент3 2" xfId="18" xr:uid="{00000000-0005-0000-0000-00000E000000}"/>
    <cellStyle name="60% - Акцент3 2 2" xfId="93" xr:uid="{00000000-0005-0000-0000-00000E000000}"/>
    <cellStyle name="60% - Акцент4 2" xfId="19" xr:uid="{00000000-0005-0000-0000-00000F000000}"/>
    <cellStyle name="60% - Акцент4 2 2" xfId="94" xr:uid="{00000000-0005-0000-0000-00000F000000}"/>
    <cellStyle name="60% - Акцент5 2" xfId="20" xr:uid="{00000000-0005-0000-0000-000010000000}"/>
    <cellStyle name="60% - Акцент5 2 2" xfId="95" xr:uid="{00000000-0005-0000-0000-000010000000}"/>
    <cellStyle name="60% - Акцент6 2" xfId="21" xr:uid="{00000000-0005-0000-0000-000011000000}"/>
    <cellStyle name="60% - Акцент6 2 2" xfId="96" xr:uid="{00000000-0005-0000-0000-000011000000}"/>
    <cellStyle name="Normal 2" xfId="22" xr:uid="{00000000-0005-0000-0000-000012000000}"/>
    <cellStyle name="Normal 2 2" xfId="97" xr:uid="{00000000-0005-0000-0000-000012000000}"/>
    <cellStyle name="Акцент1 2" xfId="23" xr:uid="{00000000-0005-0000-0000-000013000000}"/>
    <cellStyle name="Акцент1 2 2" xfId="98" xr:uid="{00000000-0005-0000-0000-000013000000}"/>
    <cellStyle name="Акцент2 2" xfId="24" xr:uid="{00000000-0005-0000-0000-000014000000}"/>
    <cellStyle name="Акцент2 2 2" xfId="99" xr:uid="{00000000-0005-0000-0000-000014000000}"/>
    <cellStyle name="Акцент3 2" xfId="25" xr:uid="{00000000-0005-0000-0000-000015000000}"/>
    <cellStyle name="Акцент3 2 2" xfId="100" xr:uid="{00000000-0005-0000-0000-000015000000}"/>
    <cellStyle name="Акцент4 2" xfId="26" xr:uid="{00000000-0005-0000-0000-000016000000}"/>
    <cellStyle name="Акцент4 2 2" xfId="101" xr:uid="{00000000-0005-0000-0000-000016000000}"/>
    <cellStyle name="Акцент5 2" xfId="27" xr:uid="{00000000-0005-0000-0000-000017000000}"/>
    <cellStyle name="Акцент5 2 2" xfId="102" xr:uid="{00000000-0005-0000-0000-000017000000}"/>
    <cellStyle name="Акцент6 2" xfId="28" xr:uid="{00000000-0005-0000-0000-000018000000}"/>
    <cellStyle name="Акцент6 2 2" xfId="103" xr:uid="{00000000-0005-0000-0000-000018000000}"/>
    <cellStyle name="Ввод  2" xfId="29" xr:uid="{00000000-0005-0000-0000-000019000000}"/>
    <cellStyle name="Ввод  2 2" xfId="105" xr:uid="{00000000-0005-0000-0000-00001A000000}"/>
    <cellStyle name="Ввод  2 3" xfId="104" xr:uid="{00000000-0005-0000-0000-000019000000}"/>
    <cellStyle name="Вывод 2" xfId="30" xr:uid="{00000000-0005-0000-0000-00001A000000}"/>
    <cellStyle name="Вывод 2 2" xfId="107" xr:uid="{00000000-0005-0000-0000-00001C000000}"/>
    <cellStyle name="Вывод 2 3" xfId="106" xr:uid="{00000000-0005-0000-0000-00001B000000}"/>
    <cellStyle name="Вычисление 2" xfId="31" xr:uid="{00000000-0005-0000-0000-00001B000000}"/>
    <cellStyle name="Вычисление 2 2" xfId="109" xr:uid="{00000000-0005-0000-0000-00001E000000}"/>
    <cellStyle name="Вычисление 2 3" xfId="108" xr:uid="{00000000-0005-0000-0000-00001D000000}"/>
    <cellStyle name="Заголовок 1 2" xfId="32" xr:uid="{00000000-0005-0000-0000-00001C000000}"/>
    <cellStyle name="Заголовок 1 2 2" xfId="110" xr:uid="{00000000-0005-0000-0000-00001F000000}"/>
    <cellStyle name="Заголовок 2 2" xfId="33" xr:uid="{00000000-0005-0000-0000-00001D000000}"/>
    <cellStyle name="Заголовок 2 2 2" xfId="111" xr:uid="{00000000-0005-0000-0000-000020000000}"/>
    <cellStyle name="Заголовок 3 2" xfId="34" xr:uid="{00000000-0005-0000-0000-00001E000000}"/>
    <cellStyle name="Заголовок 3 2 2" xfId="112" xr:uid="{00000000-0005-0000-0000-000021000000}"/>
    <cellStyle name="Заголовок 4" xfId="77" builtinId="19"/>
    <cellStyle name="Заголовок 4 2" xfId="35" xr:uid="{00000000-0005-0000-0000-000020000000}"/>
    <cellStyle name="Заголовок 4 2 2" xfId="113" xr:uid="{00000000-0005-0000-0000-000022000000}"/>
    <cellStyle name="Итог 2" xfId="36" xr:uid="{00000000-0005-0000-0000-000021000000}"/>
    <cellStyle name="Итог 2 2" xfId="115" xr:uid="{00000000-0005-0000-0000-000024000000}"/>
    <cellStyle name="Итог 2 3" xfId="114" xr:uid="{00000000-0005-0000-0000-000023000000}"/>
    <cellStyle name="Контрольная ячейка 2" xfId="37" xr:uid="{00000000-0005-0000-0000-000022000000}"/>
    <cellStyle name="Контрольная ячейка 2 2" xfId="116" xr:uid="{00000000-0005-0000-0000-000025000000}"/>
    <cellStyle name="Название 2" xfId="38" xr:uid="{00000000-0005-0000-0000-000023000000}"/>
    <cellStyle name="Название 2 2" xfId="117" xr:uid="{00000000-0005-0000-0000-000026000000}"/>
    <cellStyle name="Нейтральный 2" xfId="39" xr:uid="{00000000-0005-0000-0000-000024000000}"/>
    <cellStyle name="Нейтральный 2 2" xfId="118" xr:uid="{00000000-0005-0000-0000-000027000000}"/>
    <cellStyle name="Обычный" xfId="0" builtinId="0"/>
    <cellStyle name="Обычный 12 2" xfId="40" xr:uid="{00000000-0005-0000-0000-000026000000}"/>
    <cellStyle name="Обычный 19" xfId="119" xr:uid="{00000000-0005-0000-0000-00002A000000}"/>
    <cellStyle name="Обычный 2" xfId="3" xr:uid="{00000000-0005-0000-0000-000027000000}"/>
    <cellStyle name="Обычный 2 10" xfId="120" xr:uid="{00000000-0005-0000-0000-00002C000000}"/>
    <cellStyle name="Обычный 2 2" xfId="62" xr:uid="{00000000-0005-0000-0000-000028000000}"/>
    <cellStyle name="Обычный 2 2 2" xfId="71" xr:uid="{00000000-0005-0000-0000-000029000000}"/>
    <cellStyle name="Обычный 2 2 2 2" xfId="122" xr:uid="{00000000-0005-0000-0000-00002E000000}"/>
    <cellStyle name="Обычный 2 2 3" xfId="121" xr:uid="{00000000-0005-0000-0000-00002D000000}"/>
    <cellStyle name="Обычный 2 3" xfId="72" xr:uid="{00000000-0005-0000-0000-00002A000000}"/>
    <cellStyle name="Обычный 2 3 2" xfId="123" xr:uid="{00000000-0005-0000-0000-000030000000}"/>
    <cellStyle name="Обычный 2 3 6" xfId="124"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5"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6" xr:uid="{00000000-0005-0000-0000-000038000000}"/>
    <cellStyle name="Обычный 5" xfId="45" xr:uid="{00000000-0005-0000-0000-000033000000}"/>
    <cellStyle name="Обычный 5 2" xfId="127"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49" xr:uid="{9F0BB034-CD55-4F1E-B7B8-54CF7A5302F0}"/>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8" xr:uid="{00000000-0005-0000-0000-000045000000}"/>
    <cellStyle name="Пояснение 2" xfId="54" xr:uid="{00000000-0005-0000-0000-00003E000000}"/>
    <cellStyle name="Пояснение 2 2" xfId="129" xr:uid="{00000000-0005-0000-0000-000046000000}"/>
    <cellStyle name="Примечание 2" xfId="55" xr:uid="{00000000-0005-0000-0000-00003F000000}"/>
    <cellStyle name="Примечание 2 2" xfId="131" xr:uid="{00000000-0005-0000-0000-000048000000}"/>
    <cellStyle name="Примечание 2 3" xfId="130"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3" xr:uid="{00000000-0005-0000-0000-00004A000000}"/>
    <cellStyle name="Процентный 2 3" xfId="132" xr:uid="{00000000-0005-0000-0000-000049000000}"/>
    <cellStyle name="Процентный 3" xfId="65" xr:uid="{00000000-0005-0000-0000-000043000000}"/>
    <cellStyle name="Процентный 3 2" xfId="134" xr:uid="{00000000-0005-0000-0000-00004B000000}"/>
    <cellStyle name="Процентный 4" xfId="68" xr:uid="{00000000-0005-0000-0000-000044000000}"/>
    <cellStyle name="Процентный 4 2" xfId="76" xr:uid="{00000000-0005-0000-0000-000045000000}"/>
    <cellStyle name="Процентный 4 2 2" xfId="136" xr:uid="{00000000-0005-0000-0000-00004D000000}"/>
    <cellStyle name="Процентный 4 3" xfId="135" xr:uid="{00000000-0005-0000-0000-00004C000000}"/>
    <cellStyle name="Связанная ячейка 2" xfId="56" xr:uid="{00000000-0005-0000-0000-000046000000}"/>
    <cellStyle name="Связанная ячейка 2 2" xfId="137" xr:uid="{00000000-0005-0000-0000-00004E000000}"/>
    <cellStyle name="Стиль 1" xfId="66" xr:uid="{00000000-0005-0000-0000-000047000000}"/>
    <cellStyle name="Текст предупреждения 2" xfId="57" xr:uid="{00000000-0005-0000-0000-000048000000}"/>
    <cellStyle name="Текст предупреждения 2 2" xfId="138" xr:uid="{00000000-0005-0000-0000-000050000000}"/>
    <cellStyle name="Финансовый 2" xfId="58" xr:uid="{00000000-0005-0000-0000-000049000000}"/>
    <cellStyle name="Финансовый 2 2" xfId="140" xr:uid="{00000000-0005-0000-0000-000052000000}"/>
    <cellStyle name="Финансовый 2 2 2 2 2" xfId="59" xr:uid="{00000000-0005-0000-0000-00004A000000}"/>
    <cellStyle name="Финансовый 2 2 2 2 2 2" xfId="141" xr:uid="{00000000-0005-0000-0000-000053000000}"/>
    <cellStyle name="Финансовый 2 3" xfId="139" xr:uid="{00000000-0005-0000-0000-000051000000}"/>
    <cellStyle name="Финансовый 2 4" xfId="74" xr:uid="{00000000-0005-0000-0000-00004B000000}"/>
    <cellStyle name="Финансовый 2 4 2" xfId="142" xr:uid="{00000000-0005-0000-0000-000054000000}"/>
    <cellStyle name="Финансовый 3" xfId="60" xr:uid="{00000000-0005-0000-0000-00004C000000}"/>
    <cellStyle name="Финансовый 3 2" xfId="70" xr:uid="{00000000-0005-0000-0000-00004D000000}"/>
    <cellStyle name="Финансовый 3 2 2" xfId="144" xr:uid="{00000000-0005-0000-0000-000056000000}"/>
    <cellStyle name="Финансовый 3 3" xfId="143" xr:uid="{00000000-0005-0000-0000-000055000000}"/>
    <cellStyle name="Финансовый 4" xfId="145" xr:uid="{00000000-0005-0000-0000-000057000000}"/>
    <cellStyle name="Финансовый 4 2" xfId="146" xr:uid="{00000000-0005-0000-0000-000058000000}"/>
    <cellStyle name="Финансовый 5" xfId="147" xr:uid="{00000000-0005-0000-0000-000059000000}"/>
    <cellStyle name="Хороший 2" xfId="61" xr:uid="{00000000-0005-0000-0000-00004E000000}"/>
    <cellStyle name="Хороший 2 2" xfId="148" xr:uid="{00000000-0005-0000-0000-00005A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971149077601493"/>
          <c:h val="0.7937170529740121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-13862754.547700075</c:v>
                </c:pt>
                <c:pt idx="1">
                  <c:v>207969.38328179138</c:v>
                </c:pt>
                <c:pt idx="2">
                  <c:v>82404.324222369978</c:v>
                </c:pt>
                <c:pt idx="3">
                  <c:v>-30796.944338225341</c:v>
                </c:pt>
                <c:pt idx="4">
                  <c:v>78328.896863756338</c:v>
                </c:pt>
                <c:pt idx="5">
                  <c:v>72051.234103711526</c:v>
                </c:pt>
                <c:pt idx="6">
                  <c:v>-21144.502162775421</c:v>
                </c:pt>
                <c:pt idx="7">
                  <c:v>60964.954093819739</c:v>
                </c:pt>
                <c:pt idx="8">
                  <c:v>56078.923046449032</c:v>
                </c:pt>
                <c:pt idx="9">
                  <c:v>-16457.190836383958</c:v>
                </c:pt>
                <c:pt idx="10">
                  <c:v>47450.24858611689</c:v>
                </c:pt>
              </c:numCache>
            </c:numRef>
          </c:val>
          <c:smooth val="0"/>
          <c:extLst>
            <c:ext xmlns:c16="http://schemas.microsoft.com/office/drawing/2014/chart" uri="{C3380CC4-5D6E-409C-BE32-E72D297353CC}">
              <c16:uniqueId val="{00000000-C518-44AE-983D-4CB1E274833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-13862754.547700075</c:v>
                </c:pt>
                <c:pt idx="1">
                  <c:v>-13654785.164418284</c:v>
                </c:pt>
                <c:pt idx="2">
                  <c:v>-13572380.840195915</c:v>
                </c:pt>
                <c:pt idx="3">
                  <c:v>-13603177.78453414</c:v>
                </c:pt>
                <c:pt idx="4">
                  <c:v>-13524848.887670383</c:v>
                </c:pt>
                <c:pt idx="5">
                  <c:v>-13452797.653566672</c:v>
                </c:pt>
                <c:pt idx="6">
                  <c:v>-13473942.155729447</c:v>
                </c:pt>
                <c:pt idx="7">
                  <c:v>-13412977.201635627</c:v>
                </c:pt>
                <c:pt idx="8">
                  <c:v>-13356898.278589178</c:v>
                </c:pt>
                <c:pt idx="9">
                  <c:v>-13373355.469425561</c:v>
                </c:pt>
                <c:pt idx="10">
                  <c:v>-13325905.220839445</c:v>
                </c:pt>
              </c:numCache>
            </c:numRef>
          </c:val>
          <c:smooth val="0"/>
          <c:extLst>
            <c:ext xmlns:c16="http://schemas.microsoft.com/office/drawing/2014/chart" uri="{C3380CC4-5D6E-409C-BE32-E72D297353CC}">
              <c16:uniqueId val="{00000001-C518-44AE-983D-4CB1E2748334}"/>
            </c:ext>
          </c:extLst>
        </c:ser>
        <c:dLbls>
          <c:showLegendKey val="0"/>
          <c:showVal val="0"/>
          <c:showCatName val="0"/>
          <c:showSerName val="0"/>
          <c:showPercent val="0"/>
          <c:showBubbleSize val="0"/>
        </c:dLbls>
        <c:smooth val="0"/>
        <c:axId val="1120127064"/>
        <c:axId val="1120118832"/>
      </c:lineChart>
      <c:catAx>
        <c:axId val="112012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18832"/>
        <c:crosses val="autoZero"/>
        <c:auto val="1"/>
        <c:lblAlgn val="ctr"/>
        <c:lblOffset val="100"/>
        <c:noMultiLvlLbl val="0"/>
      </c:catAx>
      <c:valAx>
        <c:axId val="11201188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7064"/>
        <c:crosses val="autoZero"/>
        <c:crossBetween val="between"/>
      </c:valAx>
    </c:plotArea>
    <c:legend>
      <c:legendPos val="r"/>
      <c:layout>
        <c:manualLayout>
          <c:xMode val="edge"/>
          <c:yMode val="edge"/>
          <c:x val="7.541661762773659E-2"/>
          <c:y val="0.89000083443326816"/>
          <c:w val="0.89544389438735705"/>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1107280</xdr:colOff>
      <xdr:row>31</xdr:row>
      <xdr:rowOff>140494</xdr:rowOff>
    </xdr:from>
    <xdr:to>
      <xdr:col>8</xdr:col>
      <xdr:colOff>11906</xdr:colOff>
      <xdr:row>44</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A24" sqref="A24:C24"/>
    </sheetView>
  </sheetViews>
  <sheetFormatPr defaultRowHeight="15" x14ac:dyDescent="0.25"/>
  <cols>
    <col min="1" max="1" width="6.140625" style="1" customWidth="1"/>
    <col min="2" max="2" width="53.5703125" style="1" customWidth="1"/>
    <col min="3" max="3" width="91.42578125" style="32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12"/>
      <c r="F4" s="14"/>
      <c r="G4" s="14"/>
      <c r="H4" s="13"/>
    </row>
    <row r="5" spans="1:22" s="10" customFormat="1" ht="15.75" x14ac:dyDescent="0.25">
      <c r="A5" s="382" t="s">
        <v>580</v>
      </c>
      <c r="B5" s="382"/>
      <c r="C5" s="382"/>
      <c r="D5" s="99"/>
      <c r="E5" s="99"/>
      <c r="F5" s="99"/>
      <c r="G5" s="99"/>
      <c r="H5" s="99"/>
      <c r="I5" s="99"/>
      <c r="J5" s="99"/>
    </row>
    <row r="6" spans="1:22" s="10" customFormat="1" ht="18.75" x14ac:dyDescent="0.3">
      <c r="A6" s="130"/>
      <c r="B6" s="14"/>
      <c r="C6" s="313"/>
      <c r="F6" s="14"/>
      <c r="G6" s="14"/>
      <c r="H6" s="13"/>
    </row>
    <row r="7" spans="1:22" s="10" customFormat="1" ht="18.75" x14ac:dyDescent="0.2">
      <c r="A7" s="384" t="s">
        <v>6</v>
      </c>
      <c r="B7" s="384"/>
      <c r="C7" s="384"/>
      <c r="D7" s="11"/>
      <c r="E7" s="11"/>
      <c r="F7" s="11"/>
      <c r="G7" s="11"/>
      <c r="H7" s="11"/>
      <c r="I7" s="11"/>
      <c r="J7" s="11"/>
      <c r="K7" s="11"/>
      <c r="L7" s="11"/>
      <c r="M7" s="11"/>
      <c r="N7" s="11"/>
      <c r="O7" s="11"/>
      <c r="P7" s="11"/>
      <c r="Q7" s="11"/>
      <c r="R7" s="11"/>
      <c r="S7" s="11"/>
      <c r="T7" s="11"/>
      <c r="U7" s="11"/>
      <c r="V7" s="11"/>
    </row>
    <row r="8" spans="1:22" s="10" customFormat="1" ht="18.75" x14ac:dyDescent="0.2">
      <c r="A8" s="131"/>
      <c r="B8" s="131"/>
      <c r="C8" s="314"/>
      <c r="D8" s="12"/>
      <c r="E8" s="12"/>
      <c r="F8" s="12"/>
      <c r="G8" s="12"/>
      <c r="H8" s="12"/>
      <c r="I8" s="11"/>
      <c r="J8" s="11"/>
      <c r="K8" s="11"/>
      <c r="L8" s="11"/>
      <c r="M8" s="11"/>
      <c r="N8" s="11"/>
      <c r="O8" s="11"/>
      <c r="P8" s="11"/>
      <c r="Q8" s="11"/>
      <c r="R8" s="11"/>
      <c r="S8" s="11"/>
      <c r="T8" s="11"/>
      <c r="U8" s="11"/>
      <c r="V8" s="11"/>
    </row>
    <row r="9" spans="1:22" s="10" customFormat="1" ht="18.75" x14ac:dyDescent="0.2">
      <c r="A9" s="385" t="s">
        <v>565</v>
      </c>
      <c r="B9" s="385"/>
      <c r="C9" s="385"/>
      <c r="D9" s="6"/>
      <c r="E9" s="6"/>
      <c r="F9" s="6"/>
      <c r="G9" s="6"/>
      <c r="H9" s="6"/>
      <c r="I9" s="11"/>
      <c r="J9" s="11"/>
      <c r="K9" s="11"/>
      <c r="L9" s="11"/>
      <c r="M9" s="11"/>
      <c r="N9" s="11"/>
      <c r="O9" s="11"/>
      <c r="P9" s="11"/>
      <c r="Q9" s="11"/>
      <c r="R9" s="11"/>
      <c r="S9" s="11"/>
      <c r="T9" s="11"/>
      <c r="U9" s="11"/>
      <c r="V9" s="11"/>
    </row>
    <row r="10" spans="1:22" s="10" customFormat="1" ht="18.75" x14ac:dyDescent="0.2">
      <c r="A10" s="386" t="s">
        <v>5</v>
      </c>
      <c r="B10" s="386"/>
      <c r="C10" s="38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1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7" t="s">
        <v>544</v>
      </c>
      <c r="B12" s="387"/>
      <c r="C12" s="387"/>
      <c r="D12" s="6"/>
      <c r="E12" s="6"/>
      <c r="F12" s="6"/>
      <c r="G12" s="6"/>
      <c r="H12" s="6"/>
      <c r="I12" s="11"/>
      <c r="J12" s="11"/>
      <c r="K12" s="11"/>
      <c r="L12" s="11"/>
      <c r="M12" s="11"/>
      <c r="N12" s="11"/>
      <c r="O12" s="11"/>
      <c r="P12" s="11"/>
      <c r="Q12" s="11"/>
      <c r="R12" s="11"/>
      <c r="S12" s="11"/>
      <c r="T12" s="11"/>
      <c r="U12" s="11"/>
      <c r="V12" s="11"/>
    </row>
    <row r="13" spans="1:22" s="10" customFormat="1" ht="18.75" x14ac:dyDescent="0.2">
      <c r="A13" s="386" t="s">
        <v>4</v>
      </c>
      <c r="B13" s="386"/>
      <c r="C13" s="38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16"/>
      <c r="D14" s="8"/>
      <c r="E14" s="8"/>
      <c r="F14" s="8"/>
      <c r="G14" s="8"/>
      <c r="H14" s="8"/>
      <c r="I14" s="8"/>
      <c r="J14" s="8"/>
      <c r="K14" s="8"/>
      <c r="L14" s="8"/>
      <c r="M14" s="8"/>
      <c r="N14" s="8"/>
      <c r="O14" s="8"/>
      <c r="P14" s="8"/>
      <c r="Q14" s="8"/>
      <c r="R14" s="8"/>
      <c r="S14" s="8"/>
      <c r="T14" s="8"/>
      <c r="U14" s="8"/>
      <c r="V14" s="8"/>
    </row>
    <row r="15" spans="1:22" s="2" customFormat="1" ht="80.25" customHeight="1" x14ac:dyDescent="0.2">
      <c r="A15" s="383" t="s">
        <v>552</v>
      </c>
      <c r="B15" s="383"/>
      <c r="C15" s="383"/>
      <c r="D15" s="6"/>
      <c r="E15" s="6"/>
      <c r="F15" s="6"/>
      <c r="G15" s="6"/>
      <c r="H15" s="6"/>
      <c r="I15" s="6"/>
      <c r="J15" s="6"/>
      <c r="K15" s="6"/>
      <c r="L15" s="6"/>
      <c r="M15" s="6"/>
      <c r="N15" s="6"/>
      <c r="O15" s="6"/>
      <c r="P15" s="6"/>
      <c r="Q15" s="6"/>
      <c r="R15" s="6"/>
      <c r="S15" s="6"/>
      <c r="T15" s="6"/>
      <c r="U15" s="6"/>
      <c r="V15" s="6"/>
    </row>
    <row r="16" spans="1:22" s="2" customFormat="1" ht="15" customHeight="1" x14ac:dyDescent="0.2">
      <c r="A16" s="386" t="s">
        <v>3</v>
      </c>
      <c r="B16" s="386"/>
      <c r="C16" s="38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17"/>
      <c r="D17" s="3"/>
      <c r="E17" s="3"/>
      <c r="F17" s="3"/>
      <c r="G17" s="3"/>
      <c r="H17" s="3"/>
      <c r="I17" s="3"/>
      <c r="J17" s="3"/>
      <c r="K17" s="3"/>
      <c r="L17" s="3"/>
      <c r="M17" s="3"/>
      <c r="N17" s="3"/>
      <c r="O17" s="3"/>
      <c r="P17" s="3"/>
      <c r="Q17" s="3"/>
      <c r="R17" s="3"/>
      <c r="S17" s="3"/>
    </row>
    <row r="18" spans="1:22" s="2" customFormat="1" ht="15" customHeight="1" x14ac:dyDescent="0.2">
      <c r="A18" s="391" t="s">
        <v>382</v>
      </c>
      <c r="B18" s="392"/>
      <c r="C18" s="39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18"/>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25" t="s">
        <v>61</v>
      </c>
      <c r="B22" s="326" t="s">
        <v>265</v>
      </c>
      <c r="C22" s="309" t="s">
        <v>553</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25" t="s">
        <v>60</v>
      </c>
      <c r="B23" s="326" t="s">
        <v>409</v>
      </c>
      <c r="C23" s="309" t="s">
        <v>545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8"/>
      <c r="B24" s="389"/>
      <c r="C24" s="390"/>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06" t="s">
        <v>59</v>
      </c>
      <c r="B25" s="307" t="s">
        <v>331</v>
      </c>
      <c r="C25" s="30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06" t="s">
        <v>58</v>
      </c>
      <c r="B26" s="307" t="s">
        <v>71</v>
      </c>
      <c r="C26" s="30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06" t="s">
        <v>56</v>
      </c>
      <c r="B27" s="307" t="s">
        <v>70</v>
      </c>
      <c r="C27" s="320" t="s">
        <v>576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06" t="s">
        <v>55</v>
      </c>
      <c r="B28" s="307" t="s">
        <v>332</v>
      </c>
      <c r="C28" s="307"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06" t="s">
        <v>53</v>
      </c>
      <c r="B29" s="307" t="s">
        <v>333</v>
      </c>
      <c r="C29" s="307"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06" t="s">
        <v>51</v>
      </c>
      <c r="B30" s="307" t="s">
        <v>334</v>
      </c>
      <c r="C30" s="307"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06" t="s">
        <v>69</v>
      </c>
      <c r="B31" s="307" t="s">
        <v>335</v>
      </c>
      <c r="C31" s="307"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06" t="s">
        <v>67</v>
      </c>
      <c r="B32" s="307" t="s">
        <v>336</v>
      </c>
      <c r="C32" s="307"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06" t="s">
        <v>66</v>
      </c>
      <c r="B33" s="307" t="s">
        <v>337</v>
      </c>
      <c r="C33" s="319"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06" t="s">
        <v>351</v>
      </c>
      <c r="B34" s="307" t="s">
        <v>338</v>
      </c>
      <c r="C34" s="307"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06" t="s">
        <v>341</v>
      </c>
      <c r="B35" s="307" t="s">
        <v>68</v>
      </c>
      <c r="C35" s="307"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06" t="s">
        <v>352</v>
      </c>
      <c r="B36" s="307" t="s">
        <v>339</v>
      </c>
      <c r="C36" s="307"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06" t="s">
        <v>342</v>
      </c>
      <c r="B37" s="307" t="s">
        <v>340</v>
      </c>
      <c r="C37" s="30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06" t="s">
        <v>353</v>
      </c>
      <c r="B38" s="307" t="s">
        <v>203</v>
      </c>
      <c r="C38" s="307"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88"/>
      <c r="B39" s="389"/>
      <c r="C39" s="390"/>
      <c r="D39" s="21"/>
      <c r="E39" s="21"/>
      <c r="F39" s="21"/>
      <c r="G39" s="21"/>
      <c r="H39" s="21"/>
      <c r="I39" s="21"/>
      <c r="J39" s="21"/>
      <c r="K39" s="21"/>
      <c r="L39" s="21"/>
      <c r="M39" s="21"/>
      <c r="N39" s="21"/>
      <c r="O39" s="21"/>
      <c r="P39" s="21"/>
      <c r="Q39" s="21"/>
      <c r="R39" s="21"/>
      <c r="S39" s="21"/>
      <c r="T39" s="21"/>
      <c r="U39" s="21"/>
      <c r="V39" s="21"/>
    </row>
    <row r="40" spans="1:22" ht="63" x14ac:dyDescent="0.25">
      <c r="A40" s="306" t="s">
        <v>343</v>
      </c>
      <c r="B40" s="307" t="s">
        <v>394</v>
      </c>
      <c r="C40" s="321" t="s">
        <v>546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06" t="s">
        <v>354</v>
      </c>
      <c r="B41" s="307" t="s">
        <v>377</v>
      </c>
      <c r="C41" s="319"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06" t="s">
        <v>344</v>
      </c>
      <c r="B42" s="307" t="s">
        <v>391</v>
      </c>
      <c r="C42" s="319"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06" t="s">
        <v>357</v>
      </c>
      <c r="B43" s="307" t="s">
        <v>358</v>
      </c>
      <c r="C43" s="307" t="s">
        <v>450</v>
      </c>
      <c r="D43" s="21"/>
      <c r="E43" s="21"/>
      <c r="F43" s="21"/>
      <c r="G43" s="21"/>
      <c r="H43" s="21"/>
      <c r="I43" s="21"/>
      <c r="J43" s="21"/>
      <c r="K43" s="21"/>
      <c r="L43" s="21"/>
      <c r="M43" s="21"/>
      <c r="N43" s="21"/>
      <c r="O43" s="21"/>
      <c r="P43" s="21"/>
      <c r="Q43" s="21"/>
      <c r="R43" s="21"/>
      <c r="S43" s="21"/>
      <c r="T43" s="21"/>
      <c r="U43" s="21"/>
      <c r="V43" s="21"/>
    </row>
    <row r="44" spans="1:22" ht="94.5" x14ac:dyDescent="0.25">
      <c r="A44" s="306" t="s">
        <v>345</v>
      </c>
      <c r="B44" s="307" t="s">
        <v>383</v>
      </c>
      <c r="C44" s="30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06" t="s">
        <v>378</v>
      </c>
      <c r="B45" s="307" t="s">
        <v>384</v>
      </c>
      <c r="C45" s="307" t="s">
        <v>450</v>
      </c>
      <c r="D45" s="21"/>
      <c r="E45" s="21"/>
      <c r="F45" s="21"/>
      <c r="G45" s="21"/>
      <c r="H45" s="21"/>
      <c r="I45" s="21"/>
      <c r="J45" s="21"/>
      <c r="K45" s="21"/>
      <c r="L45" s="21"/>
      <c r="M45" s="21"/>
      <c r="N45" s="21"/>
      <c r="O45" s="21"/>
      <c r="P45" s="21"/>
      <c r="Q45" s="21"/>
      <c r="R45" s="21"/>
      <c r="S45" s="21"/>
      <c r="T45" s="21"/>
      <c r="U45" s="21"/>
      <c r="V45" s="21"/>
    </row>
    <row r="46" spans="1:22" ht="94.5" x14ac:dyDescent="0.25">
      <c r="A46" s="306" t="s">
        <v>346</v>
      </c>
      <c r="B46" s="307" t="s">
        <v>385</v>
      </c>
      <c r="C46" s="30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88"/>
      <c r="B47" s="389"/>
      <c r="C47" s="390"/>
      <c r="D47" s="21"/>
      <c r="E47" s="21"/>
      <c r="F47" s="21"/>
      <c r="G47" s="21"/>
      <c r="H47" s="21"/>
      <c r="I47" s="21"/>
      <c r="J47" s="21"/>
      <c r="K47" s="21"/>
      <c r="L47" s="21"/>
      <c r="M47" s="21"/>
      <c r="N47" s="21"/>
      <c r="O47" s="21"/>
      <c r="P47" s="21"/>
      <c r="Q47" s="21"/>
      <c r="R47" s="21"/>
      <c r="S47" s="21"/>
      <c r="T47" s="21"/>
      <c r="U47" s="21"/>
      <c r="V47" s="21"/>
    </row>
    <row r="48" spans="1:22" ht="75.75" customHeight="1" x14ac:dyDescent="0.25">
      <c r="A48" s="306" t="s">
        <v>379</v>
      </c>
      <c r="B48" s="307" t="s">
        <v>392</v>
      </c>
      <c r="C48" s="324" t="str">
        <f>CONCATENATE(ROUND('6.2. Паспорт фин осв ввод'!AC24,2)," млн.руб.")</f>
        <v>17,99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06" t="s">
        <v>347</v>
      </c>
      <c r="B49" s="307" t="s">
        <v>393</v>
      </c>
      <c r="C49" s="324" t="str">
        <f>CONCATENATE(ROUND('6.2. Паспорт фин осв ввод'!AC30,2)," млн.руб.")</f>
        <v>14,75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22"/>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22"/>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22"/>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22"/>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22"/>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22"/>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22"/>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22"/>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22"/>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22"/>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22"/>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22"/>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22"/>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22"/>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22"/>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22"/>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22"/>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22"/>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22"/>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22"/>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22"/>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22"/>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22"/>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22"/>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22"/>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22"/>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22"/>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22"/>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22"/>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22"/>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22"/>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22"/>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22"/>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22"/>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22"/>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22"/>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22"/>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22"/>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22"/>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22"/>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22"/>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22"/>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22"/>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22"/>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22"/>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22"/>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22"/>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22"/>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22"/>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22"/>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22"/>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22"/>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22"/>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22"/>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22"/>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22"/>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22"/>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22"/>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22"/>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22"/>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22"/>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22"/>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22"/>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22"/>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22"/>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22"/>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22"/>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22"/>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22"/>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22"/>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22"/>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22"/>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22"/>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22"/>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22"/>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22"/>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22"/>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22"/>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22"/>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22"/>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22"/>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22"/>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22"/>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22"/>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22"/>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22"/>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22"/>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22"/>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22"/>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22"/>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22"/>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22"/>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22"/>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22"/>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22"/>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22"/>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22"/>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22"/>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22"/>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22"/>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22"/>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22"/>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22"/>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22"/>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22"/>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22"/>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22"/>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22"/>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22"/>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22"/>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22"/>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22"/>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22"/>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22"/>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22"/>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22"/>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22"/>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22"/>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22"/>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22"/>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22"/>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22"/>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22"/>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22"/>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22"/>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22"/>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22"/>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22"/>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22"/>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22"/>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22"/>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22"/>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22"/>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22"/>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22"/>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22"/>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22"/>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22"/>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22"/>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22"/>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22"/>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22"/>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22"/>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22"/>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22"/>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22"/>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22"/>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22"/>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22"/>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22"/>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22"/>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22"/>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22"/>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22"/>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22"/>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22"/>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22"/>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22"/>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22"/>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22"/>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22"/>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22"/>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22"/>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22"/>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22"/>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22"/>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22"/>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22"/>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22"/>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22"/>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22"/>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22"/>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22"/>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22"/>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22"/>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22"/>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22"/>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22"/>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22"/>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22"/>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22"/>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22"/>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22"/>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22"/>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22"/>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22"/>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22"/>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22"/>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22"/>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22"/>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22"/>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22"/>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22"/>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22"/>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22"/>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22"/>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22"/>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22"/>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22"/>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22"/>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22"/>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22"/>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22"/>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22"/>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22"/>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22"/>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22"/>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22"/>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22"/>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22"/>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22"/>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22"/>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22"/>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22"/>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22"/>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22"/>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22"/>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22"/>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22"/>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22"/>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22"/>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22"/>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22"/>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22"/>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22"/>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22"/>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22"/>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22"/>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22"/>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22"/>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22"/>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22"/>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22"/>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22"/>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22"/>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22"/>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22"/>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22"/>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22"/>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22"/>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22"/>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22"/>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22"/>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22"/>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22"/>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22"/>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22"/>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22"/>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22"/>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22"/>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22"/>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22"/>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22"/>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22"/>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22"/>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22"/>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22"/>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22"/>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22"/>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22"/>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22"/>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22"/>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22"/>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22"/>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22"/>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22"/>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22"/>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22"/>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22"/>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22"/>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22"/>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22"/>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22"/>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22"/>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22"/>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22"/>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22"/>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22"/>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22"/>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22"/>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22"/>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22"/>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22"/>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22"/>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22"/>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22"/>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22"/>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22"/>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22"/>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2" t="str">
        <f>CONCATENATE('1. паспорт местоположение'!A5:B5,'1. паспорт местоположение'!C5)</f>
        <v>Год раскрытия информации: 2026 год</v>
      </c>
      <c r="B4" s="382"/>
      <c r="C4" s="382"/>
      <c r="D4" s="382"/>
      <c r="E4" s="382"/>
      <c r="F4" s="382"/>
      <c r="G4" s="382"/>
      <c r="H4" s="382"/>
      <c r="I4" s="382"/>
      <c r="J4" s="382"/>
      <c r="K4" s="382"/>
      <c r="L4" s="382"/>
      <c r="M4" s="382"/>
      <c r="N4" s="382"/>
      <c r="O4" s="382"/>
      <c r="P4" s="382"/>
      <c r="Q4" s="382"/>
      <c r="R4" s="382"/>
      <c r="S4" s="382"/>
    </row>
    <row r="5" spans="1:28" s="10" customFormat="1" ht="15.75" x14ac:dyDescent="0.2">
      <c r="A5" s="132"/>
      <c r="B5" s="16"/>
      <c r="C5" s="16"/>
      <c r="D5" s="16"/>
      <c r="E5" s="16"/>
      <c r="F5" s="16"/>
      <c r="G5" s="16"/>
      <c r="H5" s="16"/>
      <c r="I5" s="16"/>
      <c r="J5" s="16"/>
      <c r="K5" s="16"/>
      <c r="L5" s="16"/>
      <c r="M5" s="16"/>
      <c r="N5" s="16"/>
      <c r="O5" s="16"/>
      <c r="P5" s="16"/>
      <c r="Q5" s="16"/>
      <c r="R5" s="16"/>
      <c r="S5" s="16"/>
    </row>
    <row r="6" spans="1:28" s="10" customFormat="1" ht="18.75" x14ac:dyDescent="0.2">
      <c r="A6" s="394" t="s">
        <v>6</v>
      </c>
      <c r="B6" s="394"/>
      <c r="C6" s="394"/>
      <c r="D6" s="394"/>
      <c r="E6" s="394"/>
      <c r="F6" s="394"/>
      <c r="G6" s="394"/>
      <c r="H6" s="394"/>
      <c r="I6" s="394"/>
      <c r="J6" s="394"/>
      <c r="K6" s="394"/>
      <c r="L6" s="394"/>
      <c r="M6" s="394"/>
      <c r="N6" s="394"/>
      <c r="O6" s="394"/>
      <c r="P6" s="394"/>
      <c r="Q6" s="394"/>
      <c r="R6" s="394"/>
      <c r="S6" s="394"/>
      <c r="T6" s="11"/>
      <c r="U6" s="11"/>
      <c r="V6" s="11"/>
      <c r="W6" s="11"/>
      <c r="X6" s="11"/>
      <c r="Y6" s="11"/>
      <c r="Z6" s="11"/>
      <c r="AA6" s="11"/>
      <c r="AB6" s="11"/>
    </row>
    <row r="7" spans="1:28" s="10" customFormat="1" ht="18.75" x14ac:dyDescent="0.2">
      <c r="A7" s="394"/>
      <c r="B7" s="394"/>
      <c r="C7" s="394"/>
      <c r="D7" s="394"/>
      <c r="E7" s="394"/>
      <c r="F7" s="394"/>
      <c r="G7" s="394"/>
      <c r="H7" s="394"/>
      <c r="I7" s="394"/>
      <c r="J7" s="394"/>
      <c r="K7" s="394"/>
      <c r="L7" s="394"/>
      <c r="M7" s="394"/>
      <c r="N7" s="394"/>
      <c r="O7" s="394"/>
      <c r="P7" s="394"/>
      <c r="Q7" s="394"/>
      <c r="R7" s="394"/>
      <c r="S7" s="394"/>
      <c r="T7" s="11"/>
      <c r="U7" s="11"/>
      <c r="V7" s="11"/>
      <c r="W7" s="11"/>
      <c r="X7" s="11"/>
      <c r="Y7" s="11"/>
      <c r="Z7" s="11"/>
      <c r="AA7" s="11"/>
      <c r="AB7" s="11"/>
    </row>
    <row r="8" spans="1:28" s="10" customFormat="1" ht="18.75" x14ac:dyDescent="0.2">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11"/>
      <c r="U8" s="11"/>
      <c r="V8" s="11"/>
      <c r="W8" s="11"/>
      <c r="X8" s="11"/>
      <c r="Y8" s="11"/>
      <c r="Z8" s="11"/>
      <c r="AA8" s="11"/>
      <c r="AB8" s="11"/>
    </row>
    <row r="9" spans="1:28" s="10" customFormat="1" ht="18.75" x14ac:dyDescent="0.2">
      <c r="A9" s="399" t="s">
        <v>5</v>
      </c>
      <c r="B9" s="399"/>
      <c r="C9" s="399"/>
      <c r="D9" s="399"/>
      <c r="E9" s="399"/>
      <c r="F9" s="399"/>
      <c r="G9" s="399"/>
      <c r="H9" s="399"/>
      <c r="I9" s="399"/>
      <c r="J9" s="399"/>
      <c r="K9" s="399"/>
      <c r="L9" s="399"/>
      <c r="M9" s="399"/>
      <c r="N9" s="399"/>
      <c r="O9" s="399"/>
      <c r="P9" s="399"/>
      <c r="Q9" s="399"/>
      <c r="R9" s="399"/>
      <c r="S9" s="399"/>
      <c r="T9" s="11"/>
      <c r="U9" s="11"/>
      <c r="V9" s="11"/>
      <c r="W9" s="11"/>
      <c r="X9" s="11"/>
      <c r="Y9" s="11"/>
      <c r="Z9" s="11"/>
      <c r="AA9" s="11"/>
      <c r="AB9" s="11"/>
    </row>
    <row r="10" spans="1:28" s="10" customFormat="1" ht="18.75" x14ac:dyDescent="0.2">
      <c r="A10" s="394"/>
      <c r="B10" s="394"/>
      <c r="C10" s="394"/>
      <c r="D10" s="394"/>
      <c r="E10" s="394"/>
      <c r="F10" s="394"/>
      <c r="G10" s="394"/>
      <c r="H10" s="394"/>
      <c r="I10" s="394"/>
      <c r="J10" s="394"/>
      <c r="K10" s="394"/>
      <c r="L10" s="394"/>
      <c r="M10" s="394"/>
      <c r="N10" s="394"/>
      <c r="O10" s="394"/>
      <c r="P10" s="394"/>
      <c r="Q10" s="394"/>
      <c r="R10" s="394"/>
      <c r="S10" s="394"/>
      <c r="T10" s="11"/>
      <c r="U10" s="11"/>
      <c r="V10" s="11"/>
      <c r="W10" s="11"/>
      <c r="X10" s="11"/>
      <c r="Y10" s="11"/>
      <c r="Z10" s="11"/>
      <c r="AA10" s="11"/>
      <c r="AB10" s="11"/>
    </row>
    <row r="11" spans="1:28" s="10" customFormat="1" ht="18.75" x14ac:dyDescent="0.2">
      <c r="A11" s="395" t="str">
        <f>'1. паспорт местоположение'!A12:C12</f>
        <v>L_19-0963</v>
      </c>
      <c r="B11" s="395"/>
      <c r="C11" s="395"/>
      <c r="D11" s="395"/>
      <c r="E11" s="395"/>
      <c r="F11" s="395"/>
      <c r="G11" s="395"/>
      <c r="H11" s="395"/>
      <c r="I11" s="395"/>
      <c r="J11" s="395"/>
      <c r="K11" s="395"/>
      <c r="L11" s="395"/>
      <c r="M11" s="395"/>
      <c r="N11" s="395"/>
      <c r="O11" s="395"/>
      <c r="P11" s="395"/>
      <c r="Q11" s="395"/>
      <c r="R11" s="395"/>
      <c r="S11" s="395"/>
      <c r="T11" s="11"/>
      <c r="U11" s="11"/>
      <c r="V11" s="11"/>
      <c r="W11" s="11"/>
      <c r="X11" s="11"/>
      <c r="Y11" s="11"/>
      <c r="Z11" s="11"/>
      <c r="AA11" s="11"/>
      <c r="AB11" s="11"/>
    </row>
    <row r="12" spans="1:28" s="10" customFormat="1" ht="18.75" x14ac:dyDescent="0.2">
      <c r="A12" s="399" t="s">
        <v>4</v>
      </c>
      <c r="B12" s="399"/>
      <c r="C12" s="399"/>
      <c r="D12" s="399"/>
      <c r="E12" s="399"/>
      <c r="F12" s="399"/>
      <c r="G12" s="399"/>
      <c r="H12" s="399"/>
      <c r="I12" s="399"/>
      <c r="J12" s="399"/>
      <c r="K12" s="399"/>
      <c r="L12" s="399"/>
      <c r="M12" s="399"/>
      <c r="N12" s="399"/>
      <c r="O12" s="399"/>
      <c r="P12" s="399"/>
      <c r="Q12" s="399"/>
      <c r="R12" s="399"/>
      <c r="S12" s="399"/>
      <c r="T12" s="11"/>
      <c r="U12" s="11"/>
      <c r="V12" s="11"/>
      <c r="W12" s="11"/>
      <c r="X12" s="11"/>
      <c r="Y12" s="11"/>
      <c r="Z12" s="11"/>
      <c r="AA12" s="11"/>
      <c r="AB12" s="11"/>
    </row>
    <row r="13" spans="1:28" s="7"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8"/>
      <c r="U13" s="8"/>
      <c r="V13" s="8"/>
      <c r="W13" s="8"/>
      <c r="X13" s="8"/>
      <c r="Y13" s="8"/>
      <c r="Z13" s="8"/>
      <c r="AA13" s="8"/>
      <c r="AB13" s="8"/>
    </row>
    <row r="14" spans="1:28" s="2" customFormat="1" ht="15.75" x14ac:dyDescent="0.2">
      <c r="A14" s="401" t="str">
        <f>'1. паспорт местоположение'!A15:C15</f>
        <v>Строительство КЛ 15 кВ взамен существующей ВЛ 15 кВ № 15-46 (инв. № 5114663) протяженностью 1,71 км в Гурьевском районе</v>
      </c>
      <c r="B14" s="401"/>
      <c r="C14" s="401"/>
      <c r="D14" s="401"/>
      <c r="E14" s="401"/>
      <c r="F14" s="401"/>
      <c r="G14" s="401"/>
      <c r="H14" s="401"/>
      <c r="I14" s="401"/>
      <c r="J14" s="401"/>
      <c r="K14" s="401"/>
      <c r="L14" s="401"/>
      <c r="M14" s="401"/>
      <c r="N14" s="401"/>
      <c r="O14" s="401"/>
      <c r="P14" s="401"/>
      <c r="Q14" s="401"/>
      <c r="R14" s="401"/>
      <c r="S14" s="401"/>
      <c r="T14" s="6"/>
      <c r="U14" s="6"/>
      <c r="V14" s="6"/>
      <c r="W14" s="6"/>
      <c r="X14" s="6"/>
      <c r="Y14" s="6"/>
      <c r="Z14" s="6"/>
      <c r="AA14" s="6"/>
      <c r="AB14" s="6"/>
    </row>
    <row r="15" spans="1:28" s="2" customFormat="1" ht="15" customHeight="1" x14ac:dyDescent="0.2">
      <c r="A15" s="399" t="s">
        <v>3</v>
      </c>
      <c r="B15" s="399"/>
      <c r="C15" s="399"/>
      <c r="D15" s="399"/>
      <c r="E15" s="399"/>
      <c r="F15" s="399"/>
      <c r="G15" s="399"/>
      <c r="H15" s="399"/>
      <c r="I15" s="399"/>
      <c r="J15" s="399"/>
      <c r="K15" s="399"/>
      <c r="L15" s="399"/>
      <c r="M15" s="399"/>
      <c r="N15" s="399"/>
      <c r="O15" s="399"/>
      <c r="P15" s="399"/>
      <c r="Q15" s="399"/>
      <c r="R15" s="399"/>
      <c r="S15" s="399"/>
      <c r="T15" s="4"/>
      <c r="U15" s="4"/>
      <c r="V15" s="4"/>
      <c r="W15" s="4"/>
      <c r="X15" s="4"/>
      <c r="Y15" s="4"/>
      <c r="Z15" s="4"/>
      <c r="AA15" s="4"/>
      <c r="AB15" s="4"/>
    </row>
    <row r="16" spans="1:28" s="2"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3"/>
      <c r="U16" s="3"/>
      <c r="V16" s="3"/>
      <c r="W16" s="3"/>
      <c r="X16" s="3"/>
      <c r="Y16" s="3"/>
    </row>
    <row r="17" spans="1:28" s="2" customFormat="1" ht="45.75" customHeight="1" x14ac:dyDescent="0.2">
      <c r="A17" s="391" t="s">
        <v>356</v>
      </c>
      <c r="B17" s="391"/>
      <c r="C17" s="391"/>
      <c r="D17" s="391"/>
      <c r="E17" s="391"/>
      <c r="F17" s="391"/>
      <c r="G17" s="391"/>
      <c r="H17" s="391"/>
      <c r="I17" s="391"/>
      <c r="J17" s="391"/>
      <c r="K17" s="391"/>
      <c r="L17" s="391"/>
      <c r="M17" s="391"/>
      <c r="N17" s="391"/>
      <c r="O17" s="391"/>
      <c r="P17" s="391"/>
      <c r="Q17" s="391"/>
      <c r="R17" s="391"/>
      <c r="S17" s="391"/>
      <c r="T17" s="5"/>
      <c r="U17" s="5"/>
      <c r="V17" s="5"/>
      <c r="W17" s="5"/>
      <c r="X17" s="5"/>
      <c r="Y17" s="5"/>
      <c r="Z17" s="5"/>
      <c r="AA17" s="5"/>
      <c r="AB17" s="5"/>
    </row>
    <row r="18" spans="1:28" s="2"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3"/>
      <c r="U18" s="3"/>
      <c r="V18" s="3"/>
      <c r="W18" s="3"/>
      <c r="X18" s="3"/>
      <c r="Y18" s="3"/>
    </row>
    <row r="19" spans="1:28" s="2" customFormat="1" ht="54" customHeight="1" x14ac:dyDescent="0.2">
      <c r="A19" s="393" t="s">
        <v>2</v>
      </c>
      <c r="B19" s="393" t="s">
        <v>93</v>
      </c>
      <c r="C19" s="396" t="s">
        <v>280</v>
      </c>
      <c r="D19" s="393" t="s">
        <v>279</v>
      </c>
      <c r="E19" s="393" t="s">
        <v>92</v>
      </c>
      <c r="F19" s="393" t="s">
        <v>91</v>
      </c>
      <c r="G19" s="393" t="s">
        <v>275</v>
      </c>
      <c r="H19" s="393" t="s">
        <v>90</v>
      </c>
      <c r="I19" s="393" t="s">
        <v>89</v>
      </c>
      <c r="J19" s="393" t="s">
        <v>88</v>
      </c>
      <c r="K19" s="393" t="s">
        <v>87</v>
      </c>
      <c r="L19" s="393" t="s">
        <v>86</v>
      </c>
      <c r="M19" s="393" t="s">
        <v>85</v>
      </c>
      <c r="N19" s="393" t="s">
        <v>84</v>
      </c>
      <c r="O19" s="393" t="s">
        <v>83</v>
      </c>
      <c r="P19" s="393" t="s">
        <v>82</v>
      </c>
      <c r="Q19" s="393" t="s">
        <v>278</v>
      </c>
      <c r="R19" s="393"/>
      <c r="S19" s="398" t="s">
        <v>350</v>
      </c>
      <c r="T19" s="3"/>
      <c r="U19" s="3"/>
      <c r="V19" s="3"/>
      <c r="W19" s="3"/>
      <c r="X19" s="3"/>
      <c r="Y19" s="3"/>
    </row>
    <row r="20" spans="1:28" s="2" customFormat="1" ht="180.75" customHeight="1" x14ac:dyDescent="0.2">
      <c r="A20" s="393"/>
      <c r="B20" s="393"/>
      <c r="C20" s="397"/>
      <c r="D20" s="393"/>
      <c r="E20" s="393"/>
      <c r="F20" s="393"/>
      <c r="G20" s="393"/>
      <c r="H20" s="393"/>
      <c r="I20" s="393"/>
      <c r="J20" s="393"/>
      <c r="K20" s="393"/>
      <c r="L20" s="393"/>
      <c r="M20" s="393"/>
      <c r="N20" s="393"/>
      <c r="O20" s="393"/>
      <c r="P20" s="393"/>
      <c r="Q20" s="36" t="s">
        <v>276</v>
      </c>
      <c r="R20" s="37" t="s">
        <v>277</v>
      </c>
      <c r="S20" s="398"/>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7" t="s">
        <v>274</v>
      </c>
      <c r="C22" s="127" t="s">
        <v>274</v>
      </c>
      <c r="D22" s="127" t="s">
        <v>274</v>
      </c>
      <c r="E22" s="127" t="s">
        <v>274</v>
      </c>
      <c r="F22" s="127" t="s">
        <v>274</v>
      </c>
      <c r="G22" s="127" t="s">
        <v>274</v>
      </c>
      <c r="H22" s="127" t="s">
        <v>274</v>
      </c>
      <c r="I22" s="127" t="s">
        <v>274</v>
      </c>
      <c r="J22" s="127" t="s">
        <v>274</v>
      </c>
      <c r="K22" s="127" t="s">
        <v>274</v>
      </c>
      <c r="L22" s="127" t="s">
        <v>274</v>
      </c>
      <c r="M22" s="127" t="s">
        <v>274</v>
      </c>
      <c r="N22" s="127" t="s">
        <v>274</v>
      </c>
      <c r="O22" s="127" t="s">
        <v>274</v>
      </c>
      <c r="P22" s="127" t="s">
        <v>274</v>
      </c>
      <c r="Q22" s="127" t="s">
        <v>274</v>
      </c>
      <c r="R22" s="127" t="s">
        <v>274</v>
      </c>
      <c r="S22" s="127"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2" t="str">
        <f>'2. паспорт  ТП'!A4</f>
        <v>Год раскрытия информации: 2026 год</v>
      </c>
      <c r="B5" s="382"/>
      <c r="C5" s="382"/>
      <c r="D5" s="382"/>
      <c r="E5" s="382"/>
      <c r="F5" s="382"/>
      <c r="G5" s="382"/>
      <c r="H5" s="382"/>
      <c r="I5" s="382"/>
      <c r="J5" s="382"/>
      <c r="K5" s="382"/>
      <c r="L5" s="382"/>
      <c r="M5" s="382"/>
      <c r="N5" s="382"/>
      <c r="O5" s="382"/>
      <c r="P5" s="382"/>
      <c r="Q5" s="382"/>
      <c r="R5" s="382"/>
      <c r="S5" s="382"/>
      <c r="T5" s="382"/>
    </row>
    <row r="6" spans="1:20" s="10" customFormat="1" x14ac:dyDescent="0.2">
      <c r="A6" s="132"/>
      <c r="B6" s="16"/>
      <c r="C6" s="16"/>
      <c r="D6" s="16"/>
      <c r="E6" s="16"/>
      <c r="F6" s="16"/>
      <c r="G6" s="16"/>
      <c r="H6" s="133"/>
      <c r="I6" s="16"/>
      <c r="J6" s="16"/>
      <c r="K6" s="16"/>
      <c r="L6" s="16"/>
      <c r="M6" s="16"/>
      <c r="N6" s="16"/>
      <c r="O6" s="16"/>
      <c r="P6" s="16"/>
      <c r="Q6" s="16"/>
      <c r="R6" s="16"/>
      <c r="S6" s="16"/>
      <c r="T6" s="16"/>
    </row>
    <row r="7" spans="1:20" s="10" customFormat="1" ht="18.75" x14ac:dyDescent="0.2">
      <c r="A7" s="394" t="s">
        <v>6</v>
      </c>
      <c r="B7" s="394"/>
      <c r="C7" s="394"/>
      <c r="D7" s="394"/>
      <c r="E7" s="394"/>
      <c r="F7" s="394"/>
      <c r="G7" s="394"/>
      <c r="H7" s="394"/>
      <c r="I7" s="394"/>
      <c r="J7" s="394"/>
      <c r="K7" s="394"/>
      <c r="L7" s="394"/>
      <c r="M7" s="394"/>
      <c r="N7" s="394"/>
      <c r="O7" s="394"/>
      <c r="P7" s="394"/>
      <c r="Q7" s="394"/>
      <c r="R7" s="394"/>
      <c r="S7" s="394"/>
      <c r="T7" s="394"/>
    </row>
    <row r="8" spans="1:20" s="10" customFormat="1" ht="18.75" x14ac:dyDescent="0.2">
      <c r="A8" s="394"/>
      <c r="B8" s="394"/>
      <c r="C8" s="394"/>
      <c r="D8" s="394"/>
      <c r="E8" s="394"/>
      <c r="F8" s="394"/>
      <c r="G8" s="394"/>
      <c r="H8" s="394"/>
      <c r="I8" s="394"/>
      <c r="J8" s="394"/>
      <c r="K8" s="394"/>
      <c r="L8" s="394"/>
      <c r="M8" s="394"/>
      <c r="N8" s="394"/>
      <c r="O8" s="394"/>
      <c r="P8" s="394"/>
      <c r="Q8" s="394"/>
      <c r="R8" s="394"/>
      <c r="S8" s="394"/>
      <c r="T8" s="394"/>
    </row>
    <row r="9" spans="1:20" s="10" customFormat="1" ht="18.75" customHeight="1" x14ac:dyDescent="0.2">
      <c r="A9" s="395" t="str">
        <f>'2. паспорт  ТП'!A8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row>
    <row r="10" spans="1:20" s="10" customFormat="1" ht="18.75" customHeight="1" x14ac:dyDescent="0.2">
      <c r="A10" s="399" t="s">
        <v>5</v>
      </c>
      <c r="B10" s="399"/>
      <c r="C10" s="399"/>
      <c r="D10" s="399"/>
      <c r="E10" s="399"/>
      <c r="F10" s="399"/>
      <c r="G10" s="399"/>
      <c r="H10" s="399"/>
      <c r="I10" s="399"/>
      <c r="J10" s="399"/>
      <c r="K10" s="399"/>
      <c r="L10" s="399"/>
      <c r="M10" s="399"/>
      <c r="N10" s="399"/>
      <c r="O10" s="399"/>
      <c r="P10" s="399"/>
      <c r="Q10" s="399"/>
      <c r="R10" s="399"/>
      <c r="S10" s="399"/>
      <c r="T10" s="399"/>
    </row>
    <row r="11" spans="1:20" s="10" customFormat="1" ht="18.75" x14ac:dyDescent="0.2">
      <c r="A11" s="394"/>
      <c r="B11" s="394"/>
      <c r="C11" s="394"/>
      <c r="D11" s="394"/>
      <c r="E11" s="394"/>
      <c r="F11" s="394"/>
      <c r="G11" s="394"/>
      <c r="H11" s="394"/>
      <c r="I11" s="394"/>
      <c r="J11" s="394"/>
      <c r="K11" s="394"/>
      <c r="L11" s="394"/>
      <c r="M11" s="394"/>
      <c r="N11" s="394"/>
      <c r="O11" s="394"/>
      <c r="P11" s="394"/>
      <c r="Q11" s="394"/>
      <c r="R11" s="394"/>
      <c r="S11" s="394"/>
      <c r="T11" s="394"/>
    </row>
    <row r="12" spans="1:20" s="10" customFormat="1" ht="18.75" customHeight="1" x14ac:dyDescent="0.2">
      <c r="A12" s="395" t="str">
        <f>'2. паспорт  ТП'!A11</f>
        <v>L_19-0963</v>
      </c>
      <c r="B12" s="395"/>
      <c r="C12" s="395"/>
      <c r="D12" s="395"/>
      <c r="E12" s="395"/>
      <c r="F12" s="395"/>
      <c r="G12" s="395"/>
      <c r="H12" s="395"/>
      <c r="I12" s="395"/>
      <c r="J12" s="395"/>
      <c r="K12" s="395"/>
      <c r="L12" s="395"/>
      <c r="M12" s="395"/>
      <c r="N12" s="395"/>
      <c r="O12" s="395"/>
      <c r="P12" s="395"/>
      <c r="Q12" s="395"/>
      <c r="R12" s="395"/>
      <c r="S12" s="395"/>
      <c r="T12" s="395"/>
    </row>
    <row r="13" spans="1:20" s="10" customFormat="1" ht="18.75" customHeight="1" x14ac:dyDescent="0.2">
      <c r="A13" s="399" t="s">
        <v>4</v>
      </c>
      <c r="B13" s="399"/>
      <c r="C13" s="399"/>
      <c r="D13" s="399"/>
      <c r="E13" s="399"/>
      <c r="F13" s="399"/>
      <c r="G13" s="399"/>
      <c r="H13" s="399"/>
      <c r="I13" s="399"/>
      <c r="J13" s="399"/>
      <c r="K13" s="399"/>
      <c r="L13" s="399"/>
      <c r="M13" s="399"/>
      <c r="N13" s="399"/>
      <c r="O13" s="399"/>
      <c r="P13" s="399"/>
      <c r="Q13" s="399"/>
      <c r="R13" s="399"/>
      <c r="S13" s="399"/>
      <c r="T13" s="399"/>
    </row>
    <row r="14" spans="1:20" s="7" customFormat="1" ht="15.75" customHeight="1" x14ac:dyDescent="0.2">
      <c r="A14" s="400"/>
      <c r="B14" s="400"/>
      <c r="C14" s="400"/>
      <c r="D14" s="400"/>
      <c r="E14" s="400"/>
      <c r="F14" s="400"/>
      <c r="G14" s="400"/>
      <c r="H14" s="400"/>
      <c r="I14" s="400"/>
      <c r="J14" s="400"/>
      <c r="K14" s="400"/>
      <c r="L14" s="400"/>
      <c r="M14" s="400"/>
      <c r="N14" s="400"/>
      <c r="O14" s="400"/>
      <c r="P14" s="400"/>
      <c r="Q14" s="400"/>
      <c r="R14" s="400"/>
      <c r="S14" s="400"/>
      <c r="T14" s="400"/>
    </row>
    <row r="15" spans="1:20" s="2" customFormat="1" ht="34.5" customHeight="1" x14ac:dyDescent="0.2">
      <c r="A15" s="401" t="str">
        <f>'2. паспорт  ТП'!A14</f>
        <v>Строительство КЛ 15 кВ взамен существующей ВЛ 15 кВ № 15-46 (инв. № 5114663) протяженностью 1,71 км в Гурьевском районе</v>
      </c>
      <c r="B15" s="401"/>
      <c r="C15" s="401"/>
      <c r="D15" s="401"/>
      <c r="E15" s="401"/>
      <c r="F15" s="401"/>
      <c r="G15" s="401"/>
      <c r="H15" s="401"/>
      <c r="I15" s="401"/>
      <c r="J15" s="401"/>
      <c r="K15" s="401"/>
      <c r="L15" s="401"/>
      <c r="M15" s="401"/>
      <c r="N15" s="401"/>
      <c r="O15" s="401"/>
      <c r="P15" s="401"/>
      <c r="Q15" s="401"/>
      <c r="R15" s="401"/>
      <c r="S15" s="401"/>
      <c r="T15" s="401"/>
    </row>
    <row r="16" spans="1:20" s="2" customFormat="1" ht="15" customHeight="1" x14ac:dyDescent="0.2">
      <c r="A16" s="386" t="s">
        <v>3</v>
      </c>
      <c r="B16" s="386"/>
      <c r="C16" s="386"/>
      <c r="D16" s="386"/>
      <c r="E16" s="386"/>
      <c r="F16" s="386"/>
      <c r="G16" s="386"/>
      <c r="H16" s="386"/>
      <c r="I16" s="386"/>
      <c r="J16" s="386"/>
      <c r="K16" s="386"/>
      <c r="L16" s="386"/>
      <c r="M16" s="386"/>
      <c r="N16" s="386"/>
      <c r="O16" s="386"/>
      <c r="P16" s="386"/>
      <c r="Q16" s="386"/>
      <c r="R16" s="386"/>
      <c r="S16" s="386"/>
      <c r="T16" s="386"/>
    </row>
    <row r="17" spans="1:113" s="2" customFormat="1" ht="15" customHeight="1" x14ac:dyDescent="0.2">
      <c r="A17" s="419"/>
      <c r="B17" s="419"/>
      <c r="C17" s="419"/>
      <c r="D17" s="419"/>
      <c r="E17" s="419"/>
      <c r="F17" s="419"/>
      <c r="G17" s="419"/>
      <c r="H17" s="419"/>
      <c r="I17" s="419"/>
      <c r="J17" s="419"/>
      <c r="K17" s="419"/>
      <c r="L17" s="419"/>
      <c r="M17" s="419"/>
      <c r="N17" s="419"/>
      <c r="O17" s="419"/>
      <c r="P17" s="419"/>
      <c r="Q17" s="419"/>
      <c r="R17" s="419"/>
      <c r="S17" s="419"/>
      <c r="T17" s="419"/>
    </row>
    <row r="18" spans="1:113" s="2" customFormat="1" ht="15" customHeight="1" x14ac:dyDescent="0.2">
      <c r="A18" s="392" t="s">
        <v>361</v>
      </c>
      <c r="B18" s="392"/>
      <c r="C18" s="392"/>
      <c r="D18" s="392"/>
      <c r="E18" s="392"/>
      <c r="F18" s="392"/>
      <c r="G18" s="392"/>
      <c r="H18" s="392"/>
      <c r="I18" s="392"/>
      <c r="J18" s="392"/>
      <c r="K18" s="392"/>
      <c r="L18" s="392"/>
      <c r="M18" s="392"/>
      <c r="N18" s="392"/>
      <c r="O18" s="392"/>
      <c r="P18" s="392"/>
      <c r="Q18" s="392"/>
      <c r="R18" s="392"/>
      <c r="S18" s="392"/>
      <c r="T18" s="392"/>
    </row>
    <row r="19" spans="1:113" s="48" customFormat="1" ht="21" customHeight="1" x14ac:dyDescent="0.25">
      <c r="A19" s="404"/>
      <c r="B19" s="404"/>
      <c r="C19" s="404"/>
      <c r="D19" s="404"/>
      <c r="E19" s="404"/>
      <c r="F19" s="404"/>
      <c r="G19" s="404"/>
      <c r="H19" s="404"/>
      <c r="I19" s="404"/>
      <c r="J19" s="404"/>
      <c r="K19" s="404"/>
      <c r="L19" s="404"/>
      <c r="M19" s="404"/>
      <c r="N19" s="404"/>
      <c r="O19" s="404"/>
      <c r="P19" s="404"/>
      <c r="Q19" s="404"/>
      <c r="R19" s="404"/>
      <c r="S19" s="404"/>
      <c r="T19" s="404"/>
    </row>
    <row r="20" spans="1:113" ht="46.5" customHeight="1" x14ac:dyDescent="0.25">
      <c r="A20" s="405" t="s">
        <v>2</v>
      </c>
      <c r="B20" s="408" t="s">
        <v>194</v>
      </c>
      <c r="C20" s="409"/>
      <c r="D20" s="412" t="s">
        <v>114</v>
      </c>
      <c r="E20" s="408" t="s">
        <v>389</v>
      </c>
      <c r="F20" s="409"/>
      <c r="G20" s="408" t="s">
        <v>213</v>
      </c>
      <c r="H20" s="409"/>
      <c r="I20" s="408" t="s">
        <v>113</v>
      </c>
      <c r="J20" s="409"/>
      <c r="K20" s="412" t="s">
        <v>112</v>
      </c>
      <c r="L20" s="408" t="s">
        <v>111</v>
      </c>
      <c r="M20" s="409"/>
      <c r="N20" s="408" t="s">
        <v>386</v>
      </c>
      <c r="O20" s="409"/>
      <c r="P20" s="412" t="s">
        <v>408</v>
      </c>
      <c r="Q20" s="416" t="s">
        <v>110</v>
      </c>
      <c r="R20" s="417"/>
      <c r="S20" s="416" t="s">
        <v>109</v>
      </c>
      <c r="T20" s="418"/>
    </row>
    <row r="21" spans="1:113" ht="204.75" customHeight="1" x14ac:dyDescent="0.25">
      <c r="A21" s="406"/>
      <c r="B21" s="410"/>
      <c r="C21" s="411"/>
      <c r="D21" s="414"/>
      <c r="E21" s="410"/>
      <c r="F21" s="411"/>
      <c r="G21" s="410"/>
      <c r="H21" s="411"/>
      <c r="I21" s="410"/>
      <c r="J21" s="411"/>
      <c r="K21" s="413"/>
      <c r="L21" s="410"/>
      <c r="M21" s="411"/>
      <c r="N21" s="410"/>
      <c r="O21" s="411"/>
      <c r="P21" s="413"/>
      <c r="Q21" s="66" t="s">
        <v>108</v>
      </c>
      <c r="R21" s="66" t="s">
        <v>360</v>
      </c>
      <c r="S21" s="66" t="s">
        <v>107</v>
      </c>
      <c r="T21" s="66" t="s">
        <v>106</v>
      </c>
    </row>
    <row r="22" spans="1:113" ht="51.75" customHeight="1" x14ac:dyDescent="0.25">
      <c r="A22" s="407"/>
      <c r="B22" s="97" t="s">
        <v>104</v>
      </c>
      <c r="C22" s="97" t="s">
        <v>105</v>
      </c>
      <c r="D22" s="413"/>
      <c r="E22" s="97" t="s">
        <v>104</v>
      </c>
      <c r="F22" s="97" t="s">
        <v>105</v>
      </c>
      <c r="G22" s="97" t="s">
        <v>104</v>
      </c>
      <c r="H22" s="97" t="s">
        <v>105</v>
      </c>
      <c r="I22" s="97" t="s">
        <v>104</v>
      </c>
      <c r="J22" s="97" t="s">
        <v>105</v>
      </c>
      <c r="K22" s="97" t="s">
        <v>104</v>
      </c>
      <c r="L22" s="97" t="s">
        <v>104</v>
      </c>
      <c r="M22" s="97" t="s">
        <v>105</v>
      </c>
      <c r="N22" s="97" t="s">
        <v>104</v>
      </c>
      <c r="O22" s="97" t="s">
        <v>105</v>
      </c>
      <c r="P22" s="98"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6" t="s">
        <v>274</v>
      </c>
      <c r="B24" s="260" t="s">
        <v>274</v>
      </c>
      <c r="C24" s="260" t="s">
        <v>274</v>
      </c>
      <c r="D24" s="257" t="s">
        <v>274</v>
      </c>
      <c r="E24" s="261" t="s">
        <v>274</v>
      </c>
      <c r="F24" s="258" t="s">
        <v>274</v>
      </c>
      <c r="G24" s="262" t="s">
        <v>274</v>
      </c>
      <c r="H24" s="262" t="s">
        <v>274</v>
      </c>
      <c r="I24" s="256" t="s">
        <v>274</v>
      </c>
      <c r="J24" s="256" t="s">
        <v>274</v>
      </c>
      <c r="K24" s="256" t="s">
        <v>274</v>
      </c>
      <c r="L24" s="256" t="s">
        <v>274</v>
      </c>
      <c r="M24" s="256" t="s">
        <v>274</v>
      </c>
      <c r="N24" s="263" t="s">
        <v>274</v>
      </c>
      <c r="O24" s="263" t="s">
        <v>274</v>
      </c>
      <c r="P24" s="256" t="s">
        <v>274</v>
      </c>
      <c r="Q24" s="259" t="s">
        <v>274</v>
      </c>
      <c r="R24" s="259" t="s">
        <v>274</v>
      </c>
      <c r="S24" s="259" t="s">
        <v>274</v>
      </c>
      <c r="T24" s="259"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15" t="s">
        <v>395</v>
      </c>
      <c r="C28" s="415"/>
      <c r="D28" s="415"/>
      <c r="E28" s="415"/>
      <c r="F28" s="415"/>
      <c r="G28" s="415"/>
      <c r="H28" s="415"/>
      <c r="I28" s="415"/>
      <c r="J28" s="415"/>
      <c r="K28" s="415"/>
      <c r="L28" s="415"/>
      <c r="M28" s="415"/>
      <c r="N28" s="415"/>
      <c r="O28" s="415"/>
      <c r="P28" s="415"/>
      <c r="Q28" s="415"/>
      <c r="R28" s="41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F17" zoomScale="80" zoomScaleSheetLayoutView="80" workbookViewId="0">
      <selection activeCell="Z25" sqref="Z25"/>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2" t="str">
        <f>'3.1. паспорт Техсостояние ПС'!A5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0" customFormat="1" x14ac:dyDescent="0.2">
      <c r="A6" s="100"/>
      <c r="B6" s="100"/>
      <c r="C6" s="100"/>
      <c r="D6" s="100"/>
      <c r="E6" s="100"/>
      <c r="F6" s="100"/>
      <c r="G6" s="100"/>
      <c r="H6" s="100"/>
      <c r="I6" s="100"/>
      <c r="J6" s="100"/>
      <c r="K6" s="100"/>
      <c r="L6" s="100"/>
      <c r="M6" s="100"/>
      <c r="N6" s="100"/>
      <c r="O6" s="100"/>
      <c r="P6" s="100"/>
      <c r="Q6" s="100"/>
      <c r="R6" s="100"/>
      <c r="S6" s="100"/>
      <c r="T6" s="100"/>
      <c r="U6" s="16"/>
      <c r="V6" s="16"/>
      <c r="W6" s="16"/>
      <c r="X6" s="16"/>
      <c r="Y6" s="16"/>
      <c r="Z6" s="16"/>
      <c r="AA6" s="16"/>
    </row>
    <row r="7" spans="1:27" s="10" customFormat="1" ht="18.75" x14ac:dyDescent="0.2">
      <c r="A7" s="16"/>
      <c r="B7" s="16"/>
      <c r="C7" s="16"/>
      <c r="D7" s="16"/>
      <c r="E7" s="394" t="s">
        <v>6</v>
      </c>
      <c r="F7" s="394"/>
      <c r="G7" s="394"/>
      <c r="H7" s="394"/>
      <c r="I7" s="394"/>
      <c r="J7" s="394"/>
      <c r="K7" s="394"/>
      <c r="L7" s="394"/>
      <c r="M7" s="394"/>
      <c r="N7" s="394"/>
      <c r="O7" s="394"/>
      <c r="P7" s="394"/>
      <c r="Q7" s="394"/>
      <c r="R7" s="394"/>
      <c r="S7" s="394"/>
      <c r="T7" s="394"/>
      <c r="U7" s="394"/>
      <c r="V7" s="394"/>
      <c r="W7" s="394"/>
      <c r="X7" s="394"/>
      <c r="Y7" s="394"/>
      <c r="Z7" s="16"/>
      <c r="AA7" s="16"/>
    </row>
    <row r="8" spans="1:27" s="10" customFormat="1" ht="18.75" x14ac:dyDescent="0.2">
      <c r="A8" s="16"/>
      <c r="B8" s="16"/>
      <c r="C8" s="16"/>
      <c r="D8" s="16"/>
      <c r="E8" s="134"/>
      <c r="F8" s="134"/>
      <c r="G8" s="134"/>
      <c r="H8" s="134"/>
      <c r="I8" s="134"/>
      <c r="J8" s="134"/>
      <c r="K8" s="134"/>
      <c r="L8" s="134"/>
      <c r="M8" s="134"/>
      <c r="N8" s="134"/>
      <c r="O8" s="134"/>
      <c r="P8" s="134"/>
      <c r="Q8" s="134"/>
      <c r="R8" s="134"/>
      <c r="S8" s="135"/>
      <c r="T8" s="135"/>
      <c r="U8" s="135"/>
      <c r="V8" s="135"/>
      <c r="W8" s="135"/>
      <c r="X8" s="16"/>
      <c r="Y8" s="16"/>
      <c r="Z8" s="16"/>
      <c r="AA8" s="16"/>
    </row>
    <row r="9" spans="1:27" s="10" customFormat="1" ht="18.75" customHeight="1" x14ac:dyDescent="0.2">
      <c r="A9" s="16"/>
      <c r="B9" s="16"/>
      <c r="C9" s="16"/>
      <c r="D9" s="16"/>
      <c r="E9" s="395" t="str">
        <f>'3.1. паспорт Техсостояние ПС'!A9</f>
        <v>Акционерное общество "Россети Янтарь" ДЗО  ПАО "Россети"</v>
      </c>
      <c r="F9" s="395"/>
      <c r="G9" s="395"/>
      <c r="H9" s="395"/>
      <c r="I9" s="395"/>
      <c r="J9" s="395"/>
      <c r="K9" s="395"/>
      <c r="L9" s="395"/>
      <c r="M9" s="395"/>
      <c r="N9" s="395"/>
      <c r="O9" s="395"/>
      <c r="P9" s="395"/>
      <c r="Q9" s="395"/>
      <c r="R9" s="395"/>
      <c r="S9" s="395"/>
      <c r="T9" s="395"/>
      <c r="U9" s="395"/>
      <c r="V9" s="395"/>
      <c r="W9" s="395"/>
      <c r="X9" s="395"/>
      <c r="Y9" s="395"/>
      <c r="Z9" s="16"/>
      <c r="AA9" s="16"/>
    </row>
    <row r="10" spans="1:27" s="10" customFormat="1" ht="18.75" customHeight="1" x14ac:dyDescent="0.2">
      <c r="A10" s="16"/>
      <c r="B10" s="16"/>
      <c r="C10" s="16"/>
      <c r="D10" s="16"/>
      <c r="E10" s="399" t="s">
        <v>5</v>
      </c>
      <c r="F10" s="399"/>
      <c r="G10" s="399"/>
      <c r="H10" s="399"/>
      <c r="I10" s="399"/>
      <c r="J10" s="399"/>
      <c r="K10" s="399"/>
      <c r="L10" s="399"/>
      <c r="M10" s="399"/>
      <c r="N10" s="399"/>
      <c r="O10" s="399"/>
      <c r="P10" s="399"/>
      <c r="Q10" s="399"/>
      <c r="R10" s="399"/>
      <c r="S10" s="399"/>
      <c r="T10" s="399"/>
      <c r="U10" s="399"/>
      <c r="V10" s="399"/>
      <c r="W10" s="399"/>
      <c r="X10" s="399"/>
      <c r="Y10" s="399"/>
      <c r="Z10" s="16"/>
      <c r="AA10" s="16"/>
    </row>
    <row r="11" spans="1:27" s="10" customFormat="1" ht="18.75" x14ac:dyDescent="0.2">
      <c r="A11" s="16"/>
      <c r="B11" s="16"/>
      <c r="C11" s="16"/>
      <c r="D11" s="16"/>
      <c r="E11" s="134"/>
      <c r="F11" s="134"/>
      <c r="G11" s="134"/>
      <c r="H11" s="134"/>
      <c r="I11" s="134"/>
      <c r="J11" s="134"/>
      <c r="K11" s="134"/>
      <c r="L11" s="134"/>
      <c r="M11" s="134"/>
      <c r="N11" s="134"/>
      <c r="O11" s="134"/>
      <c r="P11" s="134"/>
      <c r="Q11" s="134"/>
      <c r="R11" s="134"/>
      <c r="S11" s="135"/>
      <c r="T11" s="135"/>
      <c r="U11" s="135"/>
      <c r="V11" s="135"/>
      <c r="W11" s="135"/>
      <c r="X11" s="16"/>
      <c r="Y11" s="16"/>
      <c r="Z11" s="16"/>
      <c r="AA11" s="16"/>
    </row>
    <row r="12" spans="1:27" s="10" customFormat="1" ht="18.75" customHeight="1" x14ac:dyDescent="0.2">
      <c r="A12" s="16"/>
      <c r="B12" s="16"/>
      <c r="C12" s="16"/>
      <c r="D12" s="16"/>
      <c r="E12" s="395" t="str">
        <f>'1. паспорт местоположение'!A12</f>
        <v>L_19-0963</v>
      </c>
      <c r="F12" s="395"/>
      <c r="G12" s="395"/>
      <c r="H12" s="395"/>
      <c r="I12" s="395"/>
      <c r="J12" s="395"/>
      <c r="K12" s="395"/>
      <c r="L12" s="395"/>
      <c r="M12" s="395"/>
      <c r="N12" s="395"/>
      <c r="O12" s="395"/>
      <c r="P12" s="395"/>
      <c r="Q12" s="395"/>
      <c r="R12" s="395"/>
      <c r="S12" s="395"/>
      <c r="T12" s="395"/>
      <c r="U12" s="395"/>
      <c r="V12" s="395"/>
      <c r="W12" s="395"/>
      <c r="X12" s="395"/>
      <c r="Y12" s="395"/>
      <c r="Z12" s="16"/>
      <c r="AA12" s="16"/>
    </row>
    <row r="13" spans="1:27" s="10" customFormat="1" ht="18.75" customHeight="1" x14ac:dyDescent="0.2">
      <c r="A13" s="16"/>
      <c r="B13" s="16"/>
      <c r="C13" s="16"/>
      <c r="D13" s="16"/>
      <c r="E13" s="399" t="s">
        <v>4</v>
      </c>
      <c r="F13" s="399"/>
      <c r="G13" s="399"/>
      <c r="H13" s="399"/>
      <c r="I13" s="399"/>
      <c r="J13" s="399"/>
      <c r="K13" s="399"/>
      <c r="L13" s="399"/>
      <c r="M13" s="399"/>
      <c r="N13" s="399"/>
      <c r="O13" s="399"/>
      <c r="P13" s="399"/>
      <c r="Q13" s="399"/>
      <c r="R13" s="399"/>
      <c r="S13" s="399"/>
      <c r="T13" s="399"/>
      <c r="U13" s="399"/>
      <c r="V13" s="399"/>
      <c r="W13" s="399"/>
      <c r="X13" s="399"/>
      <c r="Y13" s="399"/>
      <c r="Z13" s="16"/>
      <c r="AA13" s="16"/>
    </row>
    <row r="14" spans="1:27" s="7" customFormat="1" ht="15.75" customHeight="1" x14ac:dyDescent="0.2">
      <c r="A14" s="136"/>
      <c r="B14" s="136"/>
      <c r="C14" s="136"/>
      <c r="D14" s="136"/>
      <c r="E14" s="137"/>
      <c r="F14" s="137"/>
      <c r="G14" s="137"/>
      <c r="H14" s="137"/>
      <c r="I14" s="137"/>
      <c r="J14" s="137"/>
      <c r="K14" s="137"/>
      <c r="L14" s="137"/>
      <c r="M14" s="137"/>
      <c r="N14" s="137"/>
      <c r="O14" s="137"/>
      <c r="P14" s="137"/>
      <c r="Q14" s="137"/>
      <c r="R14" s="137"/>
      <c r="S14" s="137"/>
      <c r="T14" s="137"/>
      <c r="U14" s="137"/>
      <c r="V14" s="137"/>
      <c r="W14" s="137"/>
      <c r="X14" s="136"/>
      <c r="Y14" s="136"/>
      <c r="Z14" s="136"/>
      <c r="AA14" s="136"/>
    </row>
    <row r="15" spans="1:27" s="2" customFormat="1" ht="39" customHeight="1" x14ac:dyDescent="0.2">
      <c r="A15" s="138"/>
      <c r="B15" s="138"/>
      <c r="C15" s="138"/>
      <c r="D15" s="138"/>
      <c r="E15" s="401" t="str">
        <f>'3.1. паспорт Техсостояние ПС'!A15</f>
        <v>Строительство КЛ 15 кВ взамен существующей ВЛ 15 кВ № 15-46 (инв. № 5114663) протяженностью 1,71 км в Гурьевском районе</v>
      </c>
      <c r="F15" s="401"/>
      <c r="G15" s="401"/>
      <c r="H15" s="401"/>
      <c r="I15" s="401"/>
      <c r="J15" s="401"/>
      <c r="K15" s="401"/>
      <c r="L15" s="401"/>
      <c r="M15" s="401"/>
      <c r="N15" s="401"/>
      <c r="O15" s="401"/>
      <c r="P15" s="401"/>
      <c r="Q15" s="401"/>
      <c r="R15" s="401"/>
      <c r="S15" s="401"/>
      <c r="T15" s="401"/>
      <c r="U15" s="401"/>
      <c r="V15" s="401"/>
      <c r="W15" s="401"/>
      <c r="X15" s="401"/>
      <c r="Y15" s="401"/>
      <c r="Z15" s="138"/>
      <c r="AA15" s="138"/>
    </row>
    <row r="16" spans="1:27" s="2" customFormat="1" ht="15" customHeight="1" x14ac:dyDescent="0.2">
      <c r="E16" s="386" t="s">
        <v>3</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2"/>
      <c r="F18" s="392"/>
      <c r="G18" s="392"/>
      <c r="H18" s="392"/>
      <c r="I18" s="392"/>
      <c r="J18" s="392"/>
      <c r="K18" s="392"/>
      <c r="L18" s="392"/>
      <c r="M18" s="392"/>
      <c r="N18" s="392"/>
      <c r="O18" s="392"/>
      <c r="P18" s="392"/>
      <c r="Q18" s="392"/>
      <c r="R18" s="392"/>
      <c r="S18" s="392"/>
      <c r="T18" s="392"/>
      <c r="U18" s="392"/>
      <c r="V18" s="392"/>
      <c r="W18" s="392"/>
      <c r="X18" s="392"/>
      <c r="Y18" s="392"/>
    </row>
    <row r="19" spans="1:27" ht="25.5" customHeight="1" x14ac:dyDescent="0.25">
      <c r="A19" s="392" t="s">
        <v>363</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row>
    <row r="20" spans="1:27" s="48" customFormat="1" ht="21" customHeight="1" x14ac:dyDescent="0.25"/>
    <row r="21" spans="1:27" ht="15.75" customHeight="1" x14ac:dyDescent="0.25">
      <c r="A21" s="420" t="s">
        <v>2</v>
      </c>
      <c r="B21" s="423" t="s">
        <v>370</v>
      </c>
      <c r="C21" s="424"/>
      <c r="D21" s="423" t="s">
        <v>372</v>
      </c>
      <c r="E21" s="424"/>
      <c r="F21" s="416" t="s">
        <v>87</v>
      </c>
      <c r="G21" s="418"/>
      <c r="H21" s="418"/>
      <c r="I21" s="417"/>
      <c r="J21" s="420" t="s">
        <v>373</v>
      </c>
      <c r="K21" s="423" t="s">
        <v>374</v>
      </c>
      <c r="L21" s="424"/>
      <c r="M21" s="423" t="s">
        <v>375</v>
      </c>
      <c r="N21" s="424"/>
      <c r="O21" s="423" t="s">
        <v>362</v>
      </c>
      <c r="P21" s="424"/>
      <c r="Q21" s="423" t="s">
        <v>119</v>
      </c>
      <c r="R21" s="424"/>
      <c r="S21" s="420" t="s">
        <v>118</v>
      </c>
      <c r="T21" s="420" t="s">
        <v>376</v>
      </c>
      <c r="U21" s="420" t="s">
        <v>371</v>
      </c>
      <c r="V21" s="423" t="s">
        <v>117</v>
      </c>
      <c r="W21" s="424"/>
      <c r="X21" s="416" t="s">
        <v>110</v>
      </c>
      <c r="Y21" s="418"/>
      <c r="Z21" s="416" t="s">
        <v>109</v>
      </c>
      <c r="AA21" s="418"/>
    </row>
    <row r="22" spans="1:27" ht="216" customHeight="1" x14ac:dyDescent="0.25">
      <c r="A22" s="421"/>
      <c r="B22" s="425"/>
      <c r="C22" s="426"/>
      <c r="D22" s="425"/>
      <c r="E22" s="426"/>
      <c r="F22" s="416" t="s">
        <v>116</v>
      </c>
      <c r="G22" s="417"/>
      <c r="H22" s="416" t="s">
        <v>115</v>
      </c>
      <c r="I22" s="417"/>
      <c r="J22" s="422"/>
      <c r="K22" s="425"/>
      <c r="L22" s="426"/>
      <c r="M22" s="425"/>
      <c r="N22" s="426"/>
      <c r="O22" s="425"/>
      <c r="P22" s="426"/>
      <c r="Q22" s="425"/>
      <c r="R22" s="426"/>
      <c r="S22" s="422"/>
      <c r="T22" s="422"/>
      <c r="U22" s="422"/>
      <c r="V22" s="425"/>
      <c r="W22" s="426"/>
      <c r="X22" s="66" t="s">
        <v>108</v>
      </c>
      <c r="Y22" s="66" t="s">
        <v>360</v>
      </c>
      <c r="Z22" s="66" t="s">
        <v>107</v>
      </c>
      <c r="AA22" s="66" t="s">
        <v>106</v>
      </c>
    </row>
    <row r="23" spans="1:27" ht="60" customHeight="1" x14ac:dyDescent="0.25">
      <c r="A23" s="422"/>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76" customFormat="1" ht="160.5" customHeight="1" x14ac:dyDescent="0.25">
      <c r="A25" s="277">
        <v>1</v>
      </c>
      <c r="B25" s="277" t="s">
        <v>547</v>
      </c>
      <c r="C25" s="277" t="s">
        <v>548</v>
      </c>
      <c r="D25" s="277" t="s">
        <v>549</v>
      </c>
      <c r="E25" s="277" t="s">
        <v>549</v>
      </c>
      <c r="F25" s="277">
        <v>15</v>
      </c>
      <c r="G25" s="277">
        <v>15</v>
      </c>
      <c r="H25" s="277">
        <v>15</v>
      </c>
      <c r="I25" s="277">
        <v>15</v>
      </c>
      <c r="J25" s="277">
        <v>1956</v>
      </c>
      <c r="K25" s="277">
        <v>1</v>
      </c>
      <c r="L25" s="277">
        <v>1</v>
      </c>
      <c r="M25" s="277">
        <v>50</v>
      </c>
      <c r="N25" s="277">
        <v>120</v>
      </c>
      <c r="O25" s="277" t="s">
        <v>504</v>
      </c>
      <c r="P25" s="277" t="s">
        <v>539</v>
      </c>
      <c r="Q25" s="277">
        <v>1.71</v>
      </c>
      <c r="R25" s="275">
        <v>1.71</v>
      </c>
      <c r="S25" s="277"/>
      <c r="T25" s="277">
        <v>2018</v>
      </c>
      <c r="U25" s="277">
        <v>6</v>
      </c>
      <c r="V25" s="277" t="s">
        <v>516</v>
      </c>
      <c r="W25" s="277"/>
      <c r="X25" s="277" t="s">
        <v>542</v>
      </c>
      <c r="Y25" s="308"/>
      <c r="Z25" s="277" t="s">
        <v>540</v>
      </c>
      <c r="AA25" s="308" t="s">
        <v>541</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1.85546875" style="32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0" t="s">
        <v>65</v>
      </c>
      <c r="E1" s="14"/>
      <c r="F1" s="14"/>
    </row>
    <row r="2" spans="1:29" s="10" customFormat="1" ht="18.75" customHeight="1" x14ac:dyDescent="0.3">
      <c r="A2" s="16"/>
      <c r="C2" s="311" t="s">
        <v>7</v>
      </c>
      <c r="E2" s="14"/>
      <c r="F2" s="14"/>
    </row>
    <row r="3" spans="1:29" s="10" customFormat="1" ht="18.75" x14ac:dyDescent="0.3">
      <c r="A3" s="15"/>
      <c r="C3" s="311" t="s">
        <v>64</v>
      </c>
      <c r="E3" s="14"/>
      <c r="F3" s="14"/>
    </row>
    <row r="4" spans="1:29" s="10" customFormat="1" ht="18.75" x14ac:dyDescent="0.3">
      <c r="A4" s="15"/>
      <c r="C4" s="311"/>
      <c r="E4" s="14"/>
      <c r="F4" s="14"/>
    </row>
    <row r="5" spans="1:29" s="10" customFormat="1" ht="15.75" x14ac:dyDescent="0.2">
      <c r="A5" s="382" t="str">
        <f>'3.2 паспорт Техсостояние ЛЭП'!A5</f>
        <v>Год раскрытия информации: 2026 год</v>
      </c>
      <c r="B5" s="382"/>
      <c r="C5" s="38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0" customFormat="1" ht="18.75" x14ac:dyDescent="0.3">
      <c r="A6" s="132"/>
      <c r="B6" s="16"/>
      <c r="C6" s="327"/>
      <c r="E6" s="14"/>
      <c r="F6" s="14"/>
      <c r="G6" s="13"/>
    </row>
    <row r="7" spans="1:29" s="10" customFormat="1" ht="18.75" x14ac:dyDescent="0.2">
      <c r="A7" s="394" t="s">
        <v>6</v>
      </c>
      <c r="B7" s="394"/>
      <c r="C7" s="394"/>
      <c r="D7" s="11"/>
      <c r="E7" s="11"/>
      <c r="F7" s="11"/>
      <c r="G7" s="11"/>
      <c r="H7" s="11"/>
      <c r="I7" s="11"/>
      <c r="J7" s="11"/>
      <c r="K7" s="11"/>
      <c r="L7" s="11"/>
      <c r="M7" s="11"/>
      <c r="N7" s="11"/>
      <c r="O7" s="11"/>
      <c r="P7" s="11"/>
      <c r="Q7" s="11"/>
      <c r="R7" s="11"/>
      <c r="S7" s="11"/>
      <c r="T7" s="11"/>
      <c r="U7" s="11"/>
    </row>
    <row r="8" spans="1:29" s="10" customFormat="1" ht="18.75" x14ac:dyDescent="0.2">
      <c r="A8" s="394"/>
      <c r="B8" s="394"/>
      <c r="C8" s="394"/>
      <c r="D8" s="12"/>
      <c r="E8" s="12"/>
      <c r="F8" s="12"/>
      <c r="G8" s="12"/>
      <c r="H8" s="11"/>
      <c r="I8" s="11"/>
      <c r="J8" s="11"/>
      <c r="K8" s="11"/>
      <c r="L8" s="11"/>
      <c r="M8" s="11"/>
      <c r="N8" s="11"/>
      <c r="O8" s="11"/>
      <c r="P8" s="11"/>
      <c r="Q8" s="11"/>
      <c r="R8" s="11"/>
      <c r="S8" s="11"/>
      <c r="T8" s="11"/>
      <c r="U8" s="11"/>
    </row>
    <row r="9" spans="1:29" s="10" customFormat="1" ht="18.75" x14ac:dyDescent="0.2">
      <c r="A9" s="395" t="str">
        <f>'3.2 паспорт Техсостояние ЛЭП'!E9</f>
        <v>Акционерное общество "Россети Янтарь" ДЗО  ПАО "Россети"</v>
      </c>
      <c r="B9" s="395"/>
      <c r="C9" s="395"/>
      <c r="D9" s="6"/>
      <c r="E9" s="6"/>
      <c r="F9" s="6"/>
      <c r="G9" s="6"/>
      <c r="H9" s="11"/>
      <c r="I9" s="11"/>
      <c r="J9" s="11"/>
      <c r="K9" s="11"/>
      <c r="L9" s="11"/>
      <c r="M9" s="11"/>
      <c r="N9" s="11"/>
      <c r="O9" s="11"/>
      <c r="P9" s="11"/>
      <c r="Q9" s="11"/>
      <c r="R9" s="11"/>
      <c r="S9" s="11"/>
      <c r="T9" s="11"/>
      <c r="U9" s="11"/>
    </row>
    <row r="10" spans="1:29" s="10" customFormat="1" ht="18.75" x14ac:dyDescent="0.2">
      <c r="A10" s="399" t="s">
        <v>5</v>
      </c>
      <c r="B10" s="399"/>
      <c r="C10" s="399"/>
      <c r="D10" s="4"/>
      <c r="E10" s="4"/>
      <c r="F10" s="4"/>
      <c r="G10" s="4"/>
      <c r="H10" s="11"/>
      <c r="I10" s="11"/>
      <c r="J10" s="11"/>
      <c r="K10" s="11"/>
      <c r="L10" s="11"/>
      <c r="M10" s="11"/>
      <c r="N10" s="11"/>
      <c r="O10" s="11"/>
      <c r="P10" s="11"/>
      <c r="Q10" s="11"/>
      <c r="R10" s="11"/>
      <c r="S10" s="11"/>
      <c r="T10" s="11"/>
      <c r="U10" s="11"/>
    </row>
    <row r="11" spans="1:29" s="10" customFormat="1" ht="18.75" x14ac:dyDescent="0.2">
      <c r="A11" s="394"/>
      <c r="B11" s="394"/>
      <c r="C11" s="394"/>
      <c r="D11" s="12"/>
      <c r="E11" s="12"/>
      <c r="F11" s="12"/>
      <c r="G11" s="12"/>
      <c r="H11" s="11"/>
      <c r="I11" s="11"/>
      <c r="J11" s="11"/>
      <c r="K11" s="11"/>
      <c r="L11" s="11"/>
      <c r="M11" s="11"/>
      <c r="N11" s="11"/>
      <c r="O11" s="11"/>
      <c r="P11" s="11"/>
      <c r="Q11" s="11"/>
      <c r="R11" s="11"/>
      <c r="S11" s="11"/>
      <c r="T11" s="11"/>
      <c r="U11" s="11"/>
    </row>
    <row r="12" spans="1:29" s="10" customFormat="1" ht="18.75" x14ac:dyDescent="0.2">
      <c r="A12" s="395" t="str">
        <f>'3.2 паспорт Техсостояние ЛЭП'!E12</f>
        <v>L_19-0963</v>
      </c>
      <c r="B12" s="395"/>
      <c r="C12" s="395"/>
      <c r="D12" s="6"/>
      <c r="E12" s="6"/>
      <c r="F12" s="6"/>
      <c r="G12" s="6"/>
      <c r="H12" s="11"/>
      <c r="I12" s="11"/>
      <c r="J12" s="11"/>
      <c r="K12" s="11"/>
      <c r="L12" s="11"/>
      <c r="M12" s="11"/>
      <c r="N12" s="11"/>
      <c r="O12" s="11"/>
      <c r="P12" s="11"/>
      <c r="Q12" s="11"/>
      <c r="R12" s="11"/>
      <c r="S12" s="11"/>
      <c r="T12" s="11"/>
      <c r="U12" s="11"/>
    </row>
    <row r="13" spans="1:29" s="10" customFormat="1" ht="18.75" x14ac:dyDescent="0.2">
      <c r="A13" s="399" t="s">
        <v>4</v>
      </c>
      <c r="B13" s="399"/>
      <c r="C13" s="399"/>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0"/>
      <c r="B14" s="400"/>
      <c r="C14" s="400"/>
      <c r="D14" s="8"/>
      <c r="E14" s="8"/>
      <c r="F14" s="8"/>
      <c r="G14" s="8"/>
      <c r="H14" s="8"/>
      <c r="I14" s="8"/>
      <c r="J14" s="8"/>
      <c r="K14" s="8"/>
      <c r="L14" s="8"/>
      <c r="M14" s="8"/>
      <c r="N14" s="8"/>
      <c r="O14" s="8"/>
      <c r="P14" s="8"/>
      <c r="Q14" s="8"/>
      <c r="R14" s="8"/>
      <c r="S14" s="8"/>
      <c r="T14" s="8"/>
      <c r="U14" s="8"/>
    </row>
    <row r="15" spans="1:29" s="2" customFormat="1" ht="65.25" customHeight="1" x14ac:dyDescent="0.2">
      <c r="A15" s="401" t="str">
        <f>'3.2 паспорт Техсостояние ЛЭП'!E15</f>
        <v>Строительство КЛ 15 кВ взамен существующей ВЛ 15 кВ № 15-46 (инв. № 5114663) протяженностью 1,71 км в Гурьевском районе</v>
      </c>
      <c r="B15" s="401"/>
      <c r="C15" s="401"/>
      <c r="D15" s="6"/>
      <c r="E15" s="6"/>
      <c r="F15" s="6"/>
      <c r="G15" s="6"/>
      <c r="H15" s="6"/>
      <c r="I15" s="6"/>
      <c r="J15" s="6"/>
      <c r="K15" s="6"/>
      <c r="L15" s="6"/>
      <c r="M15" s="6"/>
      <c r="N15" s="6"/>
      <c r="O15" s="6"/>
      <c r="P15" s="6"/>
      <c r="Q15" s="6"/>
      <c r="R15" s="6"/>
      <c r="S15" s="6"/>
      <c r="T15" s="6"/>
      <c r="U15" s="6"/>
    </row>
    <row r="16" spans="1:29" s="2" customFormat="1" ht="15" customHeight="1" x14ac:dyDescent="0.2">
      <c r="A16" s="386" t="s">
        <v>3</v>
      </c>
      <c r="B16" s="386"/>
      <c r="C16" s="386"/>
      <c r="D16" s="4"/>
      <c r="E16" s="4"/>
      <c r="F16" s="4"/>
      <c r="G16" s="4"/>
      <c r="H16" s="4"/>
      <c r="I16" s="4"/>
      <c r="J16" s="4"/>
      <c r="K16" s="4"/>
      <c r="L16" s="4"/>
      <c r="M16" s="4"/>
      <c r="N16" s="4"/>
      <c r="O16" s="4"/>
      <c r="P16" s="4"/>
      <c r="Q16" s="4"/>
      <c r="R16" s="4"/>
      <c r="S16" s="4"/>
      <c r="T16" s="4"/>
      <c r="U16" s="4"/>
    </row>
    <row r="17" spans="1:21" s="2" customFormat="1" ht="15" customHeight="1" x14ac:dyDescent="0.2">
      <c r="A17" s="419"/>
      <c r="B17" s="419"/>
      <c r="C17" s="419"/>
      <c r="D17" s="3"/>
      <c r="E17" s="3"/>
      <c r="F17" s="3"/>
      <c r="G17" s="3"/>
      <c r="H17" s="3"/>
      <c r="I17" s="3"/>
      <c r="J17" s="3"/>
      <c r="K17" s="3"/>
      <c r="L17" s="3"/>
      <c r="M17" s="3"/>
      <c r="N17" s="3"/>
      <c r="O17" s="3"/>
      <c r="P17" s="3"/>
      <c r="Q17" s="3"/>
      <c r="R17" s="3"/>
    </row>
    <row r="18" spans="1:21" s="2" customFormat="1" ht="27.75" customHeight="1" x14ac:dyDescent="0.2">
      <c r="A18" s="391" t="s">
        <v>355</v>
      </c>
      <c r="B18" s="391"/>
      <c r="C18" s="3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318"/>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271" t="s">
        <v>515</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19" t="s">
        <v>543</v>
      </c>
      <c r="D23" s="21"/>
      <c r="E23" s="274"/>
      <c r="F23" s="21"/>
      <c r="G23" s="21"/>
      <c r="H23" s="21"/>
      <c r="I23" s="21"/>
      <c r="J23" s="21"/>
      <c r="K23" s="21"/>
      <c r="L23" s="21"/>
      <c r="M23" s="21"/>
      <c r="N23" s="21"/>
      <c r="O23" s="21"/>
      <c r="P23" s="21"/>
      <c r="Q23" s="21"/>
      <c r="R23" s="21"/>
      <c r="S23" s="21"/>
      <c r="T23" s="21"/>
      <c r="U23" s="21"/>
    </row>
    <row r="24" spans="1:21" ht="63" x14ac:dyDescent="0.25">
      <c r="A24" s="22" t="s">
        <v>59</v>
      </c>
      <c r="B24" s="24" t="s">
        <v>407</v>
      </c>
      <c r="C24" s="309" t="s">
        <v>555</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19" t="s">
        <v>563</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309"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309" t="s">
        <v>566</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309">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309">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309" t="s">
        <v>414</v>
      </c>
      <c r="D30" s="21"/>
      <c r="E30" s="21"/>
      <c r="F30" s="21"/>
      <c r="G30" s="21"/>
      <c r="H30" s="21"/>
      <c r="I30" s="21"/>
      <c r="J30" s="21"/>
      <c r="K30" s="21"/>
      <c r="L30" s="21"/>
      <c r="M30" s="21"/>
      <c r="N30" s="21"/>
      <c r="O30" s="21"/>
      <c r="P30" s="21"/>
      <c r="Q30" s="21"/>
      <c r="R30" s="21"/>
      <c r="S30" s="21"/>
      <c r="T30" s="21"/>
      <c r="U30" s="21"/>
    </row>
    <row r="31" spans="1:21" x14ac:dyDescent="0.25">
      <c r="A31" s="21"/>
      <c r="B31" s="21"/>
      <c r="C31" s="322"/>
      <c r="D31" s="21"/>
      <c r="E31" s="21"/>
      <c r="F31" s="21"/>
      <c r="G31" s="21"/>
      <c r="H31" s="21"/>
      <c r="I31" s="21"/>
      <c r="J31" s="21"/>
      <c r="K31" s="21"/>
      <c r="L31" s="21"/>
      <c r="M31" s="21"/>
      <c r="N31" s="21"/>
      <c r="O31" s="21"/>
      <c r="P31" s="21"/>
      <c r="Q31" s="21"/>
      <c r="R31" s="21"/>
      <c r="S31" s="21"/>
      <c r="T31" s="21"/>
      <c r="U31" s="21"/>
    </row>
    <row r="32" spans="1:21" x14ac:dyDescent="0.25">
      <c r="A32" s="21"/>
      <c r="B32" s="21"/>
      <c r="C32" s="322"/>
      <c r="D32" s="21"/>
      <c r="E32" s="21"/>
      <c r="F32" s="21"/>
      <c r="G32" s="21"/>
      <c r="H32" s="21"/>
      <c r="I32" s="21"/>
      <c r="J32" s="21"/>
      <c r="K32" s="21"/>
      <c r="L32" s="21"/>
      <c r="M32" s="21"/>
      <c r="N32" s="21"/>
      <c r="O32" s="21"/>
      <c r="P32" s="21"/>
      <c r="Q32" s="21"/>
      <c r="R32" s="21"/>
      <c r="S32" s="21"/>
      <c r="T32" s="21"/>
      <c r="U32" s="21"/>
    </row>
    <row r="33" spans="1:21" x14ac:dyDescent="0.25">
      <c r="A33" s="21"/>
      <c r="B33" s="21"/>
      <c r="C33" s="322"/>
      <c r="D33" s="21"/>
      <c r="E33" s="21"/>
      <c r="F33" s="21"/>
      <c r="G33" s="21"/>
      <c r="H33" s="21"/>
      <c r="I33" s="21"/>
      <c r="J33" s="21"/>
      <c r="K33" s="21"/>
      <c r="L33" s="21"/>
      <c r="M33" s="21"/>
      <c r="N33" s="21"/>
      <c r="O33" s="21"/>
      <c r="P33" s="21"/>
      <c r="Q33" s="21"/>
      <c r="R33" s="21"/>
      <c r="S33" s="21"/>
      <c r="T33" s="21"/>
      <c r="U33" s="21"/>
    </row>
    <row r="34" spans="1:21" x14ac:dyDescent="0.25">
      <c r="A34" s="21"/>
      <c r="B34" s="21"/>
      <c r="C34" s="322"/>
      <c r="D34" s="21"/>
      <c r="E34" s="21"/>
      <c r="F34" s="21"/>
      <c r="G34" s="21"/>
      <c r="H34" s="21"/>
      <c r="I34" s="21"/>
      <c r="J34" s="21"/>
      <c r="K34" s="21"/>
      <c r="L34" s="21"/>
      <c r="M34" s="21"/>
      <c r="N34" s="21"/>
      <c r="O34" s="21"/>
      <c r="P34" s="21"/>
      <c r="Q34" s="21"/>
      <c r="R34" s="21"/>
      <c r="S34" s="21"/>
      <c r="T34" s="21"/>
      <c r="U34" s="21"/>
    </row>
    <row r="35" spans="1:21" x14ac:dyDescent="0.25">
      <c r="A35" s="21"/>
      <c r="B35" s="21"/>
      <c r="C35" s="322"/>
      <c r="D35" s="21"/>
      <c r="E35" s="21"/>
      <c r="F35" s="21"/>
      <c r="G35" s="21"/>
      <c r="H35" s="21"/>
      <c r="I35" s="21"/>
      <c r="J35" s="21"/>
      <c r="K35" s="21"/>
      <c r="L35" s="21"/>
      <c r="M35" s="21"/>
      <c r="N35" s="21"/>
      <c r="O35" s="21"/>
      <c r="P35" s="21"/>
      <c r="Q35" s="21"/>
      <c r="R35" s="21"/>
      <c r="S35" s="21"/>
      <c r="T35" s="21"/>
      <c r="U35" s="21"/>
    </row>
    <row r="36" spans="1:21" x14ac:dyDescent="0.25">
      <c r="A36" s="21"/>
      <c r="B36" s="21"/>
      <c r="C36" s="322"/>
      <c r="D36" s="21"/>
      <c r="E36" s="21"/>
      <c r="F36" s="21"/>
      <c r="G36" s="21"/>
      <c r="H36" s="21"/>
      <c r="I36" s="21"/>
      <c r="J36" s="21"/>
      <c r="K36" s="21"/>
      <c r="L36" s="21"/>
      <c r="M36" s="21"/>
      <c r="N36" s="21"/>
      <c r="O36" s="21"/>
      <c r="P36" s="21"/>
      <c r="Q36" s="21"/>
      <c r="R36" s="21"/>
      <c r="S36" s="21"/>
      <c r="T36" s="21"/>
      <c r="U36" s="21"/>
    </row>
    <row r="37" spans="1:21" x14ac:dyDescent="0.25">
      <c r="A37" s="21"/>
      <c r="B37" s="21"/>
      <c r="C37" s="322"/>
      <c r="D37" s="21"/>
      <c r="E37" s="21"/>
      <c r="F37" s="21"/>
      <c r="G37" s="21"/>
      <c r="H37" s="21"/>
      <c r="I37" s="21"/>
      <c r="J37" s="21"/>
      <c r="K37" s="21"/>
      <c r="L37" s="21"/>
      <c r="M37" s="21"/>
      <c r="N37" s="21"/>
      <c r="O37" s="21"/>
      <c r="P37" s="21"/>
      <c r="Q37" s="21"/>
      <c r="R37" s="21"/>
      <c r="S37" s="21"/>
      <c r="T37" s="21"/>
      <c r="U37" s="21"/>
    </row>
    <row r="38" spans="1:21" x14ac:dyDescent="0.25">
      <c r="A38" s="21"/>
      <c r="B38" s="21"/>
      <c r="C38" s="322"/>
      <c r="D38" s="21"/>
      <c r="E38" s="21"/>
      <c r="F38" s="21"/>
      <c r="G38" s="21"/>
      <c r="H38" s="21"/>
      <c r="I38" s="21"/>
      <c r="J38" s="21"/>
      <c r="K38" s="21"/>
      <c r="L38" s="21"/>
      <c r="M38" s="21"/>
      <c r="N38" s="21"/>
      <c r="O38" s="21"/>
      <c r="P38" s="21"/>
      <c r="Q38" s="21"/>
      <c r="R38" s="21"/>
      <c r="S38" s="21"/>
      <c r="T38" s="21"/>
      <c r="U38" s="21"/>
    </row>
    <row r="39" spans="1:21" x14ac:dyDescent="0.25">
      <c r="A39" s="21"/>
      <c r="B39" s="21"/>
      <c r="C39" s="322"/>
      <c r="D39" s="21"/>
      <c r="E39" s="21"/>
      <c r="F39" s="21"/>
      <c r="G39" s="21"/>
      <c r="H39" s="21"/>
      <c r="I39" s="21"/>
      <c r="J39" s="21"/>
      <c r="K39" s="21"/>
      <c r="L39" s="21"/>
      <c r="M39" s="21"/>
      <c r="N39" s="21"/>
      <c r="O39" s="21"/>
      <c r="P39" s="21"/>
      <c r="Q39" s="21"/>
      <c r="R39" s="21"/>
      <c r="S39" s="21"/>
      <c r="T39" s="21"/>
      <c r="U39" s="21"/>
    </row>
    <row r="40" spans="1:21" x14ac:dyDescent="0.25">
      <c r="A40" s="21"/>
      <c r="B40" s="21"/>
      <c r="C40" s="322"/>
      <c r="D40" s="21"/>
      <c r="E40" s="21"/>
      <c r="F40" s="21"/>
      <c r="G40" s="21"/>
      <c r="H40" s="21"/>
      <c r="I40" s="21"/>
      <c r="J40" s="21"/>
      <c r="K40" s="21"/>
      <c r="L40" s="21"/>
      <c r="M40" s="21"/>
      <c r="N40" s="21"/>
      <c r="O40" s="21"/>
      <c r="P40" s="21"/>
      <c r="Q40" s="21"/>
      <c r="R40" s="21"/>
      <c r="S40" s="21"/>
      <c r="T40" s="21"/>
      <c r="U40" s="21"/>
    </row>
    <row r="41" spans="1:21" x14ac:dyDescent="0.25">
      <c r="A41" s="21"/>
      <c r="B41" s="21"/>
      <c r="C41" s="322"/>
      <c r="D41" s="21"/>
      <c r="E41" s="21"/>
      <c r="F41" s="21"/>
      <c r="G41" s="21"/>
      <c r="H41" s="21"/>
      <c r="I41" s="21"/>
      <c r="J41" s="21"/>
      <c r="K41" s="21"/>
      <c r="L41" s="21"/>
      <c r="M41" s="21"/>
      <c r="N41" s="21"/>
      <c r="O41" s="21"/>
      <c r="P41" s="21"/>
      <c r="Q41" s="21"/>
      <c r="R41" s="21"/>
      <c r="S41" s="21"/>
      <c r="T41" s="21"/>
      <c r="U41" s="21"/>
    </row>
    <row r="42" spans="1:21" x14ac:dyDescent="0.25">
      <c r="A42" s="21"/>
      <c r="B42" s="21"/>
      <c r="C42" s="322"/>
      <c r="D42" s="21"/>
      <c r="E42" s="21"/>
      <c r="F42" s="21"/>
      <c r="G42" s="21"/>
      <c r="H42" s="21"/>
      <c r="I42" s="21"/>
      <c r="J42" s="21"/>
      <c r="K42" s="21"/>
      <c r="L42" s="21"/>
      <c r="M42" s="21"/>
      <c r="N42" s="21"/>
      <c r="O42" s="21"/>
      <c r="P42" s="21"/>
      <c r="Q42" s="21"/>
      <c r="R42" s="21"/>
      <c r="S42" s="21"/>
      <c r="T42" s="21"/>
      <c r="U42" s="21"/>
    </row>
    <row r="43" spans="1:21" x14ac:dyDescent="0.25">
      <c r="A43" s="21"/>
      <c r="B43" s="21"/>
      <c r="C43" s="322"/>
      <c r="D43" s="21"/>
      <c r="E43" s="21"/>
      <c r="F43" s="21"/>
      <c r="G43" s="21"/>
      <c r="H43" s="21"/>
      <c r="I43" s="21"/>
      <c r="J43" s="21"/>
      <c r="K43" s="21"/>
      <c r="L43" s="21"/>
      <c r="M43" s="21"/>
      <c r="N43" s="21"/>
      <c r="O43" s="21"/>
      <c r="P43" s="21"/>
      <c r="Q43" s="21"/>
      <c r="R43" s="21"/>
      <c r="S43" s="21"/>
      <c r="T43" s="21"/>
      <c r="U43" s="21"/>
    </row>
    <row r="44" spans="1:21" x14ac:dyDescent="0.25">
      <c r="A44" s="21"/>
      <c r="B44" s="21"/>
      <c r="C44" s="322"/>
      <c r="D44" s="21"/>
      <c r="E44" s="21"/>
      <c r="F44" s="21"/>
      <c r="G44" s="21"/>
      <c r="H44" s="21"/>
      <c r="I44" s="21"/>
      <c r="J44" s="21"/>
      <c r="K44" s="21"/>
      <c r="L44" s="21"/>
      <c r="M44" s="21"/>
      <c r="N44" s="21"/>
      <c r="O44" s="21"/>
      <c r="P44" s="21"/>
      <c r="Q44" s="21"/>
      <c r="R44" s="21"/>
      <c r="S44" s="21"/>
      <c r="T44" s="21"/>
      <c r="U44" s="21"/>
    </row>
    <row r="45" spans="1:21" x14ac:dyDescent="0.25">
      <c r="A45" s="21"/>
      <c r="B45" s="21"/>
      <c r="C45" s="322"/>
      <c r="D45" s="21"/>
      <c r="E45" s="21"/>
      <c r="F45" s="21"/>
      <c r="G45" s="21"/>
      <c r="H45" s="21"/>
      <c r="I45" s="21"/>
      <c r="J45" s="21"/>
      <c r="K45" s="21"/>
      <c r="L45" s="21"/>
      <c r="M45" s="21"/>
      <c r="N45" s="21"/>
      <c r="O45" s="21"/>
      <c r="P45" s="21"/>
      <c r="Q45" s="21"/>
      <c r="R45" s="21"/>
      <c r="S45" s="21"/>
      <c r="T45" s="21"/>
      <c r="U45" s="21"/>
    </row>
    <row r="46" spans="1:21" x14ac:dyDescent="0.25">
      <c r="A46" s="21"/>
      <c r="B46" s="21"/>
      <c r="C46" s="322"/>
      <c r="D46" s="21"/>
      <c r="E46" s="21"/>
      <c r="F46" s="21"/>
      <c r="G46" s="21"/>
      <c r="H46" s="21"/>
      <c r="I46" s="21"/>
      <c r="J46" s="21"/>
      <c r="K46" s="21"/>
      <c r="L46" s="21"/>
      <c r="M46" s="21"/>
      <c r="N46" s="21"/>
      <c r="O46" s="21"/>
      <c r="P46" s="21"/>
      <c r="Q46" s="21"/>
      <c r="R46" s="21"/>
      <c r="S46" s="21"/>
      <c r="T46" s="21"/>
      <c r="U46" s="21"/>
    </row>
    <row r="47" spans="1:21" x14ac:dyDescent="0.25">
      <c r="A47" s="21"/>
      <c r="B47" s="21"/>
      <c r="C47" s="322"/>
      <c r="D47" s="21"/>
      <c r="E47" s="21"/>
      <c r="F47" s="21"/>
      <c r="G47" s="21"/>
      <c r="H47" s="21"/>
      <c r="I47" s="21"/>
      <c r="J47" s="21"/>
      <c r="K47" s="21"/>
      <c r="L47" s="21"/>
      <c r="M47" s="21"/>
      <c r="N47" s="21"/>
      <c r="O47" s="21"/>
      <c r="P47" s="21"/>
      <c r="Q47" s="21"/>
      <c r="R47" s="21"/>
      <c r="S47" s="21"/>
      <c r="T47" s="21"/>
      <c r="U47" s="21"/>
    </row>
    <row r="48" spans="1:21" x14ac:dyDescent="0.25">
      <c r="A48" s="21"/>
      <c r="B48" s="21"/>
      <c r="C48" s="322"/>
      <c r="D48" s="21"/>
      <c r="E48" s="21"/>
      <c r="F48" s="21"/>
      <c r="G48" s="21"/>
      <c r="H48" s="21"/>
      <c r="I48" s="21"/>
      <c r="J48" s="21"/>
      <c r="K48" s="21"/>
      <c r="L48" s="21"/>
      <c r="M48" s="21"/>
      <c r="N48" s="21"/>
      <c r="O48" s="21"/>
      <c r="P48" s="21"/>
      <c r="Q48" s="21"/>
      <c r="R48" s="21"/>
      <c r="S48" s="21"/>
      <c r="T48" s="21"/>
      <c r="U48" s="21"/>
    </row>
    <row r="49" spans="1:21" x14ac:dyDescent="0.25">
      <c r="A49" s="21"/>
      <c r="B49" s="21"/>
      <c r="C49" s="322"/>
      <c r="D49" s="21"/>
      <c r="E49" s="21"/>
      <c r="F49" s="21"/>
      <c r="G49" s="21"/>
      <c r="H49" s="21"/>
      <c r="I49" s="21"/>
      <c r="J49" s="21"/>
      <c r="K49" s="21"/>
      <c r="L49" s="21"/>
      <c r="M49" s="21"/>
      <c r="N49" s="21"/>
      <c r="O49" s="21"/>
      <c r="P49" s="21"/>
      <c r="Q49" s="21"/>
      <c r="R49" s="21"/>
      <c r="S49" s="21"/>
      <c r="T49" s="21"/>
      <c r="U49" s="21"/>
    </row>
    <row r="50" spans="1:21" x14ac:dyDescent="0.25">
      <c r="A50" s="21"/>
      <c r="B50" s="21"/>
      <c r="C50" s="322"/>
      <c r="D50" s="21"/>
      <c r="E50" s="21"/>
      <c r="F50" s="21"/>
      <c r="G50" s="21"/>
      <c r="H50" s="21"/>
      <c r="I50" s="21"/>
      <c r="J50" s="21"/>
      <c r="K50" s="21"/>
      <c r="L50" s="21"/>
      <c r="M50" s="21"/>
      <c r="N50" s="21"/>
      <c r="O50" s="21"/>
      <c r="P50" s="21"/>
      <c r="Q50" s="21"/>
      <c r="R50" s="21"/>
      <c r="S50" s="21"/>
      <c r="T50" s="21"/>
      <c r="U50" s="21"/>
    </row>
    <row r="51" spans="1:21" x14ac:dyDescent="0.25">
      <c r="A51" s="21"/>
      <c r="B51" s="21"/>
      <c r="C51" s="322"/>
      <c r="D51" s="21"/>
      <c r="E51" s="21"/>
      <c r="F51" s="21"/>
      <c r="G51" s="21"/>
      <c r="H51" s="21"/>
      <c r="I51" s="21"/>
      <c r="J51" s="21"/>
      <c r="K51" s="21"/>
      <c r="L51" s="21"/>
      <c r="M51" s="21"/>
      <c r="N51" s="21"/>
      <c r="O51" s="21"/>
      <c r="P51" s="21"/>
      <c r="Q51" s="21"/>
      <c r="R51" s="21"/>
      <c r="S51" s="21"/>
      <c r="T51" s="21"/>
      <c r="U51" s="21"/>
    </row>
    <row r="52" spans="1:21" x14ac:dyDescent="0.25">
      <c r="A52" s="21"/>
      <c r="B52" s="21"/>
      <c r="C52" s="322"/>
      <c r="D52" s="21"/>
      <c r="E52" s="21"/>
      <c r="F52" s="21"/>
      <c r="G52" s="21"/>
      <c r="H52" s="21"/>
      <c r="I52" s="21"/>
      <c r="J52" s="21"/>
      <c r="K52" s="21"/>
      <c r="L52" s="21"/>
      <c r="M52" s="21"/>
      <c r="N52" s="21"/>
      <c r="O52" s="21"/>
      <c r="P52" s="21"/>
      <c r="Q52" s="21"/>
      <c r="R52" s="21"/>
      <c r="S52" s="21"/>
      <c r="T52" s="21"/>
      <c r="U52" s="21"/>
    </row>
    <row r="53" spans="1:21" x14ac:dyDescent="0.25">
      <c r="A53" s="21"/>
      <c r="B53" s="21"/>
      <c r="C53" s="322"/>
      <c r="D53" s="21"/>
      <c r="E53" s="21"/>
      <c r="F53" s="21"/>
      <c r="G53" s="21"/>
      <c r="H53" s="21"/>
      <c r="I53" s="21"/>
      <c r="J53" s="21"/>
      <c r="K53" s="21"/>
      <c r="L53" s="21"/>
      <c r="M53" s="21"/>
      <c r="N53" s="21"/>
      <c r="O53" s="21"/>
      <c r="P53" s="21"/>
      <c r="Q53" s="21"/>
      <c r="R53" s="21"/>
      <c r="S53" s="21"/>
      <c r="T53" s="21"/>
      <c r="U53" s="21"/>
    </row>
    <row r="54" spans="1:21" x14ac:dyDescent="0.25">
      <c r="A54" s="21"/>
      <c r="B54" s="21"/>
      <c r="C54" s="322"/>
      <c r="D54" s="21"/>
      <c r="E54" s="21"/>
      <c r="F54" s="21"/>
      <c r="G54" s="21"/>
      <c r="H54" s="21"/>
      <c r="I54" s="21"/>
      <c r="J54" s="21"/>
      <c r="K54" s="21"/>
      <c r="L54" s="21"/>
      <c r="M54" s="21"/>
      <c r="N54" s="21"/>
      <c r="O54" s="21"/>
      <c r="P54" s="21"/>
      <c r="Q54" s="21"/>
      <c r="R54" s="21"/>
      <c r="S54" s="21"/>
      <c r="T54" s="21"/>
      <c r="U54" s="21"/>
    </row>
    <row r="55" spans="1:21" x14ac:dyDescent="0.25">
      <c r="A55" s="21"/>
      <c r="B55" s="21"/>
      <c r="C55" s="322"/>
      <c r="D55" s="21"/>
      <c r="E55" s="21"/>
      <c r="F55" s="21"/>
      <c r="G55" s="21"/>
      <c r="H55" s="21"/>
      <c r="I55" s="21"/>
      <c r="J55" s="21"/>
      <c r="K55" s="21"/>
      <c r="L55" s="21"/>
      <c r="M55" s="21"/>
      <c r="N55" s="21"/>
      <c r="O55" s="21"/>
      <c r="P55" s="21"/>
      <c r="Q55" s="21"/>
      <c r="R55" s="21"/>
      <c r="S55" s="21"/>
      <c r="T55" s="21"/>
      <c r="U55" s="21"/>
    </row>
    <row r="56" spans="1:21" x14ac:dyDescent="0.25">
      <c r="A56" s="21"/>
      <c r="B56" s="21"/>
      <c r="C56" s="322"/>
      <c r="D56" s="21"/>
      <c r="E56" s="21"/>
      <c r="F56" s="21"/>
      <c r="G56" s="21"/>
      <c r="H56" s="21"/>
      <c r="I56" s="21"/>
      <c r="J56" s="21"/>
      <c r="K56" s="21"/>
      <c r="L56" s="21"/>
      <c r="M56" s="21"/>
      <c r="N56" s="21"/>
      <c r="O56" s="21"/>
      <c r="P56" s="21"/>
      <c r="Q56" s="21"/>
      <c r="R56" s="21"/>
      <c r="S56" s="21"/>
      <c r="T56" s="21"/>
      <c r="U56" s="21"/>
    </row>
    <row r="57" spans="1:21" x14ac:dyDescent="0.25">
      <c r="A57" s="21"/>
      <c r="B57" s="21"/>
      <c r="C57" s="322"/>
      <c r="D57" s="21"/>
      <c r="E57" s="21"/>
      <c r="F57" s="21"/>
      <c r="G57" s="21"/>
      <c r="H57" s="21"/>
      <c r="I57" s="21"/>
      <c r="J57" s="21"/>
      <c r="K57" s="21"/>
      <c r="L57" s="21"/>
      <c r="M57" s="21"/>
      <c r="N57" s="21"/>
      <c r="O57" s="21"/>
      <c r="P57" s="21"/>
      <c r="Q57" s="21"/>
      <c r="R57" s="21"/>
      <c r="S57" s="21"/>
      <c r="T57" s="21"/>
      <c r="U57" s="21"/>
    </row>
    <row r="58" spans="1:21" x14ac:dyDescent="0.25">
      <c r="A58" s="21"/>
      <c r="B58" s="21"/>
      <c r="C58" s="322"/>
      <c r="D58" s="21"/>
      <c r="E58" s="21"/>
      <c r="F58" s="21"/>
      <c r="G58" s="21"/>
      <c r="H58" s="21"/>
      <c r="I58" s="21"/>
      <c r="J58" s="21"/>
      <c r="K58" s="21"/>
      <c r="L58" s="21"/>
      <c r="M58" s="21"/>
      <c r="N58" s="21"/>
      <c r="O58" s="21"/>
      <c r="P58" s="21"/>
      <c r="Q58" s="21"/>
      <c r="R58" s="21"/>
      <c r="S58" s="21"/>
      <c r="T58" s="21"/>
      <c r="U58" s="21"/>
    </row>
    <row r="59" spans="1:21" x14ac:dyDescent="0.25">
      <c r="A59" s="21"/>
      <c r="B59" s="21"/>
      <c r="C59" s="322"/>
      <c r="D59" s="21"/>
      <c r="E59" s="21"/>
      <c r="F59" s="21"/>
      <c r="G59" s="21"/>
      <c r="H59" s="21"/>
      <c r="I59" s="21"/>
      <c r="J59" s="21"/>
      <c r="K59" s="21"/>
      <c r="L59" s="21"/>
      <c r="M59" s="21"/>
      <c r="N59" s="21"/>
      <c r="O59" s="21"/>
      <c r="P59" s="21"/>
      <c r="Q59" s="21"/>
      <c r="R59" s="21"/>
      <c r="S59" s="21"/>
      <c r="T59" s="21"/>
      <c r="U59" s="21"/>
    </row>
    <row r="60" spans="1:21" x14ac:dyDescent="0.25">
      <c r="A60" s="21"/>
      <c r="B60" s="21"/>
      <c r="C60" s="322"/>
      <c r="D60" s="21"/>
      <c r="E60" s="21"/>
      <c r="F60" s="21"/>
      <c r="G60" s="21"/>
      <c r="H60" s="21"/>
      <c r="I60" s="21"/>
      <c r="J60" s="21"/>
      <c r="K60" s="21"/>
      <c r="L60" s="21"/>
      <c r="M60" s="21"/>
      <c r="N60" s="21"/>
      <c r="O60" s="21"/>
      <c r="P60" s="21"/>
      <c r="Q60" s="21"/>
      <c r="R60" s="21"/>
      <c r="S60" s="21"/>
      <c r="T60" s="21"/>
      <c r="U60" s="21"/>
    </row>
    <row r="61" spans="1:21" x14ac:dyDescent="0.25">
      <c r="A61" s="21"/>
      <c r="B61" s="21"/>
      <c r="C61" s="322"/>
      <c r="D61" s="21"/>
      <c r="E61" s="21"/>
      <c r="F61" s="21"/>
      <c r="G61" s="21"/>
      <c r="H61" s="21"/>
      <c r="I61" s="21"/>
      <c r="J61" s="21"/>
      <c r="K61" s="21"/>
      <c r="L61" s="21"/>
      <c r="M61" s="21"/>
      <c r="N61" s="21"/>
      <c r="O61" s="21"/>
      <c r="P61" s="21"/>
      <c r="Q61" s="21"/>
      <c r="R61" s="21"/>
      <c r="S61" s="21"/>
      <c r="T61" s="21"/>
      <c r="U61" s="21"/>
    </row>
    <row r="62" spans="1:21" x14ac:dyDescent="0.25">
      <c r="A62" s="21"/>
      <c r="B62" s="21"/>
      <c r="C62" s="322"/>
      <c r="D62" s="21"/>
      <c r="E62" s="21"/>
      <c r="F62" s="21"/>
      <c r="G62" s="21"/>
      <c r="H62" s="21"/>
      <c r="I62" s="21"/>
      <c r="J62" s="21"/>
      <c r="K62" s="21"/>
      <c r="L62" s="21"/>
      <c r="M62" s="21"/>
      <c r="N62" s="21"/>
      <c r="O62" s="21"/>
      <c r="P62" s="21"/>
      <c r="Q62" s="21"/>
      <c r="R62" s="21"/>
      <c r="S62" s="21"/>
      <c r="T62" s="21"/>
      <c r="U62" s="21"/>
    </row>
    <row r="63" spans="1:21" x14ac:dyDescent="0.25">
      <c r="A63" s="21"/>
      <c r="B63" s="21"/>
      <c r="C63" s="322"/>
      <c r="D63" s="21"/>
      <c r="E63" s="21"/>
      <c r="F63" s="21"/>
      <c r="G63" s="21"/>
      <c r="H63" s="21"/>
      <c r="I63" s="21"/>
      <c r="J63" s="21"/>
      <c r="K63" s="21"/>
      <c r="L63" s="21"/>
      <c r="M63" s="21"/>
      <c r="N63" s="21"/>
      <c r="O63" s="21"/>
      <c r="P63" s="21"/>
      <c r="Q63" s="21"/>
      <c r="R63" s="21"/>
      <c r="S63" s="21"/>
      <c r="T63" s="21"/>
      <c r="U63" s="21"/>
    </row>
    <row r="64" spans="1:21" x14ac:dyDescent="0.25">
      <c r="A64" s="21"/>
      <c r="B64" s="21"/>
      <c r="C64" s="322"/>
      <c r="D64" s="21"/>
      <c r="E64" s="21"/>
      <c r="F64" s="21"/>
      <c r="G64" s="21"/>
      <c r="H64" s="21"/>
      <c r="I64" s="21"/>
      <c r="J64" s="21"/>
      <c r="K64" s="21"/>
      <c r="L64" s="21"/>
      <c r="M64" s="21"/>
      <c r="N64" s="21"/>
      <c r="O64" s="21"/>
      <c r="P64" s="21"/>
      <c r="Q64" s="21"/>
      <c r="R64" s="21"/>
      <c r="S64" s="21"/>
      <c r="T64" s="21"/>
      <c r="U64" s="21"/>
    </row>
    <row r="65" spans="1:21" x14ac:dyDescent="0.25">
      <c r="A65" s="21"/>
      <c r="B65" s="21"/>
      <c r="C65" s="322"/>
      <c r="D65" s="21"/>
      <c r="E65" s="21"/>
      <c r="F65" s="21"/>
      <c r="G65" s="21"/>
      <c r="H65" s="21"/>
      <c r="I65" s="21"/>
      <c r="J65" s="21"/>
      <c r="K65" s="21"/>
      <c r="L65" s="21"/>
      <c r="M65" s="21"/>
      <c r="N65" s="21"/>
      <c r="O65" s="21"/>
      <c r="P65" s="21"/>
      <c r="Q65" s="21"/>
      <c r="R65" s="21"/>
      <c r="S65" s="21"/>
      <c r="T65" s="21"/>
      <c r="U65" s="21"/>
    </row>
    <row r="66" spans="1:21" x14ac:dyDescent="0.25">
      <c r="A66" s="21"/>
      <c r="B66" s="21"/>
      <c r="C66" s="322"/>
      <c r="D66" s="21"/>
      <c r="E66" s="21"/>
      <c r="F66" s="21"/>
      <c r="G66" s="21"/>
      <c r="H66" s="21"/>
      <c r="I66" s="21"/>
      <c r="J66" s="21"/>
      <c r="K66" s="21"/>
      <c r="L66" s="21"/>
      <c r="M66" s="21"/>
      <c r="N66" s="21"/>
      <c r="O66" s="21"/>
      <c r="P66" s="21"/>
      <c r="Q66" s="21"/>
      <c r="R66" s="21"/>
      <c r="S66" s="21"/>
      <c r="T66" s="21"/>
      <c r="U66" s="21"/>
    </row>
    <row r="67" spans="1:21" x14ac:dyDescent="0.25">
      <c r="A67" s="21"/>
      <c r="B67" s="21"/>
      <c r="C67" s="322"/>
      <c r="D67" s="21"/>
      <c r="E67" s="21"/>
      <c r="F67" s="21"/>
      <c r="G67" s="21"/>
      <c r="H67" s="21"/>
      <c r="I67" s="21"/>
      <c r="J67" s="21"/>
      <c r="K67" s="21"/>
      <c r="L67" s="21"/>
      <c r="M67" s="21"/>
      <c r="N67" s="21"/>
      <c r="O67" s="21"/>
      <c r="P67" s="21"/>
      <c r="Q67" s="21"/>
      <c r="R67" s="21"/>
      <c r="S67" s="21"/>
      <c r="T67" s="21"/>
      <c r="U67" s="21"/>
    </row>
    <row r="68" spans="1:21" x14ac:dyDescent="0.25">
      <c r="A68" s="21"/>
      <c r="B68" s="21"/>
      <c r="C68" s="322"/>
      <c r="D68" s="21"/>
      <c r="E68" s="21"/>
      <c r="F68" s="21"/>
      <c r="G68" s="21"/>
      <c r="H68" s="21"/>
      <c r="I68" s="21"/>
      <c r="J68" s="21"/>
      <c r="K68" s="21"/>
      <c r="L68" s="21"/>
      <c r="M68" s="21"/>
      <c r="N68" s="21"/>
      <c r="O68" s="21"/>
      <c r="P68" s="21"/>
      <c r="Q68" s="21"/>
      <c r="R68" s="21"/>
      <c r="S68" s="21"/>
      <c r="T68" s="21"/>
      <c r="U68" s="21"/>
    </row>
    <row r="69" spans="1:21" x14ac:dyDescent="0.25">
      <c r="A69" s="21"/>
      <c r="B69" s="21"/>
      <c r="C69" s="322"/>
      <c r="D69" s="21"/>
      <c r="E69" s="21"/>
      <c r="F69" s="21"/>
      <c r="G69" s="21"/>
      <c r="H69" s="21"/>
      <c r="I69" s="21"/>
      <c r="J69" s="21"/>
      <c r="K69" s="21"/>
      <c r="L69" s="21"/>
      <c r="M69" s="21"/>
      <c r="N69" s="21"/>
      <c r="O69" s="21"/>
      <c r="P69" s="21"/>
      <c r="Q69" s="21"/>
      <c r="R69" s="21"/>
      <c r="S69" s="21"/>
      <c r="T69" s="21"/>
      <c r="U69" s="21"/>
    </row>
    <row r="70" spans="1:21" x14ac:dyDescent="0.25">
      <c r="A70" s="21"/>
      <c r="B70" s="21"/>
      <c r="C70" s="322"/>
      <c r="D70" s="21"/>
      <c r="E70" s="21"/>
      <c r="F70" s="21"/>
      <c r="G70" s="21"/>
      <c r="H70" s="21"/>
      <c r="I70" s="21"/>
      <c r="J70" s="21"/>
      <c r="K70" s="21"/>
      <c r="L70" s="21"/>
      <c r="M70" s="21"/>
      <c r="N70" s="21"/>
      <c r="O70" s="21"/>
      <c r="P70" s="21"/>
      <c r="Q70" s="21"/>
      <c r="R70" s="21"/>
      <c r="S70" s="21"/>
      <c r="T70" s="21"/>
      <c r="U70" s="21"/>
    </row>
    <row r="71" spans="1:21" x14ac:dyDescent="0.25">
      <c r="A71" s="21"/>
      <c r="B71" s="21"/>
      <c r="C71" s="322"/>
      <c r="D71" s="21"/>
      <c r="E71" s="21"/>
      <c r="F71" s="21"/>
      <c r="G71" s="21"/>
      <c r="H71" s="21"/>
      <c r="I71" s="21"/>
      <c r="J71" s="21"/>
      <c r="K71" s="21"/>
      <c r="L71" s="21"/>
      <c r="M71" s="21"/>
      <c r="N71" s="21"/>
      <c r="O71" s="21"/>
      <c r="P71" s="21"/>
      <c r="Q71" s="21"/>
      <c r="R71" s="21"/>
      <c r="S71" s="21"/>
      <c r="T71" s="21"/>
      <c r="U71" s="21"/>
    </row>
    <row r="72" spans="1:21" x14ac:dyDescent="0.25">
      <c r="A72" s="21"/>
      <c r="B72" s="21"/>
      <c r="C72" s="322"/>
      <c r="D72" s="21"/>
      <c r="E72" s="21"/>
      <c r="F72" s="21"/>
      <c r="G72" s="21"/>
      <c r="H72" s="21"/>
      <c r="I72" s="21"/>
      <c r="J72" s="21"/>
      <c r="K72" s="21"/>
      <c r="L72" s="21"/>
      <c r="M72" s="21"/>
      <c r="N72" s="21"/>
      <c r="O72" s="21"/>
      <c r="P72" s="21"/>
      <c r="Q72" s="21"/>
      <c r="R72" s="21"/>
      <c r="S72" s="21"/>
      <c r="T72" s="21"/>
      <c r="U72" s="21"/>
    </row>
    <row r="73" spans="1:21" x14ac:dyDescent="0.25">
      <c r="A73" s="21"/>
      <c r="B73" s="21"/>
      <c r="C73" s="322"/>
      <c r="D73" s="21"/>
      <c r="E73" s="21"/>
      <c r="F73" s="21"/>
      <c r="G73" s="21"/>
      <c r="H73" s="21"/>
      <c r="I73" s="21"/>
      <c r="J73" s="21"/>
      <c r="K73" s="21"/>
      <c r="L73" s="21"/>
      <c r="M73" s="21"/>
      <c r="N73" s="21"/>
      <c r="O73" s="21"/>
      <c r="P73" s="21"/>
      <c r="Q73" s="21"/>
      <c r="R73" s="21"/>
      <c r="S73" s="21"/>
      <c r="T73" s="21"/>
      <c r="U73" s="21"/>
    </row>
    <row r="74" spans="1:21" x14ac:dyDescent="0.25">
      <c r="A74" s="21"/>
      <c r="B74" s="21"/>
      <c r="C74" s="322"/>
      <c r="D74" s="21"/>
      <c r="E74" s="21"/>
      <c r="F74" s="21"/>
      <c r="G74" s="21"/>
      <c r="H74" s="21"/>
      <c r="I74" s="21"/>
      <c r="J74" s="21"/>
      <c r="K74" s="21"/>
      <c r="L74" s="21"/>
      <c r="M74" s="21"/>
      <c r="N74" s="21"/>
      <c r="O74" s="21"/>
      <c r="P74" s="21"/>
      <c r="Q74" s="21"/>
      <c r="R74" s="21"/>
      <c r="S74" s="21"/>
      <c r="T74" s="21"/>
      <c r="U74" s="21"/>
    </row>
    <row r="75" spans="1:21" x14ac:dyDescent="0.25">
      <c r="A75" s="21"/>
      <c r="B75" s="21"/>
      <c r="C75" s="322"/>
      <c r="D75" s="21"/>
      <c r="E75" s="21"/>
      <c r="F75" s="21"/>
      <c r="G75" s="21"/>
      <c r="H75" s="21"/>
      <c r="I75" s="21"/>
      <c r="J75" s="21"/>
      <c r="K75" s="21"/>
      <c r="L75" s="21"/>
      <c r="M75" s="21"/>
      <c r="N75" s="21"/>
      <c r="O75" s="21"/>
      <c r="P75" s="21"/>
      <c r="Q75" s="21"/>
      <c r="R75" s="21"/>
      <c r="S75" s="21"/>
      <c r="T75" s="21"/>
      <c r="U75" s="21"/>
    </row>
    <row r="76" spans="1:21" x14ac:dyDescent="0.25">
      <c r="A76" s="21"/>
      <c r="B76" s="21"/>
      <c r="C76" s="322"/>
      <c r="D76" s="21"/>
      <c r="E76" s="21"/>
      <c r="F76" s="21"/>
      <c r="G76" s="21"/>
      <c r="H76" s="21"/>
      <c r="I76" s="21"/>
      <c r="J76" s="21"/>
      <c r="K76" s="21"/>
      <c r="L76" s="21"/>
      <c r="M76" s="21"/>
      <c r="N76" s="21"/>
      <c r="O76" s="21"/>
      <c r="P76" s="21"/>
      <c r="Q76" s="21"/>
      <c r="R76" s="21"/>
      <c r="S76" s="21"/>
      <c r="T76" s="21"/>
      <c r="U76" s="21"/>
    </row>
    <row r="77" spans="1:21" x14ac:dyDescent="0.25">
      <c r="A77" s="21"/>
      <c r="B77" s="21"/>
      <c r="C77" s="322"/>
      <c r="D77" s="21"/>
      <c r="E77" s="21"/>
      <c r="F77" s="21"/>
      <c r="G77" s="21"/>
      <c r="H77" s="21"/>
      <c r="I77" s="21"/>
      <c r="J77" s="21"/>
      <c r="K77" s="21"/>
      <c r="L77" s="21"/>
      <c r="M77" s="21"/>
      <c r="N77" s="21"/>
      <c r="O77" s="21"/>
      <c r="P77" s="21"/>
      <c r="Q77" s="21"/>
      <c r="R77" s="21"/>
      <c r="S77" s="21"/>
      <c r="T77" s="21"/>
      <c r="U77" s="21"/>
    </row>
    <row r="78" spans="1:21" x14ac:dyDescent="0.25">
      <c r="A78" s="21"/>
      <c r="B78" s="21"/>
      <c r="C78" s="322"/>
      <c r="D78" s="21"/>
      <c r="E78" s="21"/>
      <c r="F78" s="21"/>
      <c r="G78" s="21"/>
      <c r="H78" s="21"/>
      <c r="I78" s="21"/>
      <c r="J78" s="21"/>
      <c r="K78" s="21"/>
      <c r="L78" s="21"/>
      <c r="M78" s="21"/>
      <c r="N78" s="21"/>
      <c r="O78" s="21"/>
      <c r="P78" s="21"/>
      <c r="Q78" s="21"/>
      <c r="R78" s="21"/>
      <c r="S78" s="21"/>
      <c r="T78" s="21"/>
      <c r="U78" s="21"/>
    </row>
    <row r="79" spans="1:21" x14ac:dyDescent="0.25">
      <c r="A79" s="21"/>
      <c r="B79" s="21"/>
      <c r="C79" s="322"/>
      <c r="D79" s="21"/>
      <c r="E79" s="21"/>
      <c r="F79" s="21"/>
      <c r="G79" s="21"/>
      <c r="H79" s="21"/>
      <c r="I79" s="21"/>
      <c r="J79" s="21"/>
      <c r="K79" s="21"/>
      <c r="L79" s="21"/>
      <c r="M79" s="21"/>
      <c r="N79" s="21"/>
      <c r="O79" s="21"/>
      <c r="P79" s="21"/>
      <c r="Q79" s="21"/>
      <c r="R79" s="21"/>
      <c r="S79" s="21"/>
      <c r="T79" s="21"/>
      <c r="U79" s="21"/>
    </row>
    <row r="80" spans="1:21" x14ac:dyDescent="0.25">
      <c r="A80" s="21"/>
      <c r="B80" s="21"/>
      <c r="C80" s="322"/>
      <c r="D80" s="21"/>
      <c r="E80" s="21"/>
      <c r="F80" s="21"/>
      <c r="G80" s="21"/>
      <c r="H80" s="21"/>
      <c r="I80" s="21"/>
      <c r="J80" s="21"/>
      <c r="K80" s="21"/>
      <c r="L80" s="21"/>
      <c r="M80" s="21"/>
      <c r="N80" s="21"/>
      <c r="O80" s="21"/>
      <c r="P80" s="21"/>
      <c r="Q80" s="21"/>
      <c r="R80" s="21"/>
      <c r="S80" s="21"/>
      <c r="T80" s="21"/>
      <c r="U80" s="21"/>
    </row>
    <row r="81" spans="1:21" x14ac:dyDescent="0.25">
      <c r="A81" s="21"/>
      <c r="B81" s="21"/>
      <c r="C81" s="322"/>
      <c r="D81" s="21"/>
      <c r="E81" s="21"/>
      <c r="F81" s="21"/>
      <c r="G81" s="21"/>
      <c r="H81" s="21"/>
      <c r="I81" s="21"/>
      <c r="J81" s="21"/>
      <c r="K81" s="21"/>
      <c r="L81" s="21"/>
      <c r="M81" s="21"/>
      <c r="N81" s="21"/>
      <c r="O81" s="21"/>
      <c r="P81" s="21"/>
      <c r="Q81" s="21"/>
      <c r="R81" s="21"/>
      <c r="S81" s="21"/>
      <c r="T81" s="21"/>
      <c r="U81" s="21"/>
    </row>
    <row r="82" spans="1:21" x14ac:dyDescent="0.25">
      <c r="A82" s="21"/>
      <c r="B82" s="21"/>
      <c r="C82" s="322"/>
      <c r="D82" s="21"/>
      <c r="E82" s="21"/>
      <c r="F82" s="21"/>
      <c r="G82" s="21"/>
      <c r="H82" s="21"/>
      <c r="I82" s="21"/>
      <c r="J82" s="21"/>
      <c r="K82" s="21"/>
      <c r="L82" s="21"/>
      <c r="M82" s="21"/>
      <c r="N82" s="21"/>
      <c r="O82" s="21"/>
      <c r="P82" s="21"/>
      <c r="Q82" s="21"/>
      <c r="R82" s="21"/>
      <c r="S82" s="21"/>
      <c r="T82" s="21"/>
      <c r="U82" s="21"/>
    </row>
    <row r="83" spans="1:21" x14ac:dyDescent="0.25">
      <c r="A83" s="21"/>
      <c r="B83" s="21"/>
      <c r="C83" s="322"/>
      <c r="D83" s="21"/>
      <c r="E83" s="21"/>
      <c r="F83" s="21"/>
      <c r="G83" s="21"/>
      <c r="H83" s="21"/>
      <c r="I83" s="21"/>
      <c r="J83" s="21"/>
      <c r="K83" s="21"/>
      <c r="L83" s="21"/>
      <c r="M83" s="21"/>
      <c r="N83" s="21"/>
      <c r="O83" s="21"/>
      <c r="P83" s="21"/>
      <c r="Q83" s="21"/>
      <c r="R83" s="21"/>
      <c r="S83" s="21"/>
      <c r="T83" s="21"/>
      <c r="U83" s="21"/>
    </row>
    <row r="84" spans="1:21" x14ac:dyDescent="0.25">
      <c r="A84" s="21"/>
      <c r="B84" s="21"/>
      <c r="C84" s="322"/>
      <c r="D84" s="21"/>
      <c r="E84" s="21"/>
      <c r="F84" s="21"/>
      <c r="G84" s="21"/>
      <c r="H84" s="21"/>
      <c r="I84" s="21"/>
      <c r="J84" s="21"/>
      <c r="K84" s="21"/>
      <c r="L84" s="21"/>
      <c r="M84" s="21"/>
      <c r="N84" s="21"/>
      <c r="O84" s="21"/>
      <c r="P84" s="21"/>
      <c r="Q84" s="21"/>
      <c r="R84" s="21"/>
      <c r="S84" s="21"/>
      <c r="T84" s="21"/>
      <c r="U84" s="21"/>
    </row>
    <row r="85" spans="1:21" x14ac:dyDescent="0.25">
      <c r="A85" s="21"/>
      <c r="B85" s="21"/>
      <c r="C85" s="322"/>
      <c r="D85" s="21"/>
      <c r="E85" s="21"/>
      <c r="F85" s="21"/>
      <c r="G85" s="21"/>
      <c r="H85" s="21"/>
      <c r="I85" s="21"/>
      <c r="J85" s="21"/>
      <c r="K85" s="21"/>
      <c r="L85" s="21"/>
      <c r="M85" s="21"/>
      <c r="N85" s="21"/>
      <c r="O85" s="21"/>
      <c r="P85" s="21"/>
      <c r="Q85" s="21"/>
      <c r="R85" s="21"/>
      <c r="S85" s="21"/>
      <c r="T85" s="21"/>
      <c r="U85" s="21"/>
    </row>
    <row r="86" spans="1:21" x14ac:dyDescent="0.25">
      <c r="A86" s="21"/>
      <c r="B86" s="21"/>
      <c r="C86" s="322"/>
      <c r="D86" s="21"/>
      <c r="E86" s="21"/>
      <c r="F86" s="21"/>
      <c r="G86" s="21"/>
      <c r="H86" s="21"/>
      <c r="I86" s="21"/>
      <c r="J86" s="21"/>
      <c r="K86" s="21"/>
      <c r="L86" s="21"/>
      <c r="M86" s="21"/>
      <c r="N86" s="21"/>
      <c r="O86" s="21"/>
      <c r="P86" s="21"/>
      <c r="Q86" s="21"/>
      <c r="R86" s="21"/>
      <c r="S86" s="21"/>
      <c r="T86" s="21"/>
      <c r="U86" s="21"/>
    </row>
    <row r="87" spans="1:21" x14ac:dyDescent="0.25">
      <c r="A87" s="21"/>
      <c r="B87" s="21"/>
      <c r="C87" s="322"/>
      <c r="D87" s="21"/>
      <c r="E87" s="21"/>
      <c r="F87" s="21"/>
      <c r="G87" s="21"/>
      <c r="H87" s="21"/>
      <c r="I87" s="21"/>
      <c r="J87" s="21"/>
      <c r="K87" s="21"/>
      <c r="L87" s="21"/>
      <c r="M87" s="21"/>
      <c r="N87" s="21"/>
      <c r="O87" s="21"/>
      <c r="P87" s="21"/>
      <c r="Q87" s="21"/>
      <c r="R87" s="21"/>
      <c r="S87" s="21"/>
      <c r="T87" s="21"/>
      <c r="U87" s="21"/>
    </row>
    <row r="88" spans="1:21" x14ac:dyDescent="0.25">
      <c r="A88" s="21"/>
      <c r="B88" s="21"/>
      <c r="C88" s="322"/>
      <c r="D88" s="21"/>
      <c r="E88" s="21"/>
      <c r="F88" s="21"/>
      <c r="G88" s="21"/>
      <c r="H88" s="21"/>
      <c r="I88" s="21"/>
      <c r="J88" s="21"/>
      <c r="K88" s="21"/>
      <c r="L88" s="21"/>
      <c r="M88" s="21"/>
      <c r="N88" s="21"/>
      <c r="O88" s="21"/>
      <c r="P88" s="21"/>
      <c r="Q88" s="21"/>
      <c r="R88" s="21"/>
      <c r="S88" s="21"/>
      <c r="T88" s="21"/>
      <c r="U88" s="21"/>
    </row>
    <row r="89" spans="1:21" x14ac:dyDescent="0.25">
      <c r="A89" s="21"/>
      <c r="B89" s="21"/>
      <c r="C89" s="322"/>
      <c r="D89" s="21"/>
      <c r="E89" s="21"/>
      <c r="F89" s="21"/>
      <c r="G89" s="21"/>
      <c r="H89" s="21"/>
      <c r="I89" s="21"/>
      <c r="J89" s="21"/>
      <c r="K89" s="21"/>
      <c r="L89" s="21"/>
      <c r="M89" s="21"/>
      <c r="N89" s="21"/>
      <c r="O89" s="21"/>
      <c r="P89" s="21"/>
      <c r="Q89" s="21"/>
      <c r="R89" s="21"/>
      <c r="S89" s="21"/>
      <c r="T89" s="21"/>
      <c r="U89" s="21"/>
    </row>
    <row r="90" spans="1:21" x14ac:dyDescent="0.25">
      <c r="A90" s="21"/>
      <c r="B90" s="21"/>
      <c r="C90" s="322"/>
      <c r="D90" s="21"/>
      <c r="E90" s="21"/>
      <c r="F90" s="21"/>
      <c r="G90" s="21"/>
      <c r="H90" s="21"/>
      <c r="I90" s="21"/>
      <c r="J90" s="21"/>
      <c r="K90" s="21"/>
      <c r="L90" s="21"/>
      <c r="M90" s="21"/>
      <c r="N90" s="21"/>
      <c r="O90" s="21"/>
      <c r="P90" s="21"/>
      <c r="Q90" s="21"/>
      <c r="R90" s="21"/>
      <c r="S90" s="21"/>
      <c r="T90" s="21"/>
      <c r="U90" s="21"/>
    </row>
    <row r="91" spans="1:21" x14ac:dyDescent="0.25">
      <c r="A91" s="21"/>
      <c r="B91" s="21"/>
      <c r="C91" s="322"/>
      <c r="D91" s="21"/>
      <c r="E91" s="21"/>
      <c r="F91" s="21"/>
      <c r="G91" s="21"/>
      <c r="H91" s="21"/>
      <c r="I91" s="21"/>
      <c r="J91" s="21"/>
      <c r="K91" s="21"/>
      <c r="L91" s="21"/>
      <c r="M91" s="21"/>
      <c r="N91" s="21"/>
      <c r="O91" s="21"/>
      <c r="P91" s="21"/>
      <c r="Q91" s="21"/>
      <c r="R91" s="21"/>
      <c r="S91" s="21"/>
      <c r="T91" s="21"/>
      <c r="U91" s="21"/>
    </row>
    <row r="92" spans="1:21" x14ac:dyDescent="0.25">
      <c r="A92" s="21"/>
      <c r="B92" s="21"/>
      <c r="C92" s="322"/>
      <c r="D92" s="21"/>
      <c r="E92" s="21"/>
      <c r="F92" s="21"/>
      <c r="G92" s="21"/>
      <c r="H92" s="21"/>
      <c r="I92" s="21"/>
      <c r="J92" s="21"/>
      <c r="K92" s="21"/>
      <c r="L92" s="21"/>
      <c r="M92" s="21"/>
      <c r="N92" s="21"/>
      <c r="O92" s="21"/>
      <c r="P92" s="21"/>
      <c r="Q92" s="21"/>
      <c r="R92" s="21"/>
      <c r="S92" s="21"/>
      <c r="T92" s="21"/>
      <c r="U92" s="21"/>
    </row>
    <row r="93" spans="1:21" x14ac:dyDescent="0.25">
      <c r="A93" s="21"/>
      <c r="B93" s="21"/>
      <c r="C93" s="322"/>
      <c r="D93" s="21"/>
      <c r="E93" s="21"/>
      <c r="F93" s="21"/>
      <c r="G93" s="21"/>
      <c r="H93" s="21"/>
      <c r="I93" s="21"/>
      <c r="J93" s="21"/>
      <c r="K93" s="21"/>
      <c r="L93" s="21"/>
      <c r="M93" s="21"/>
      <c r="N93" s="21"/>
      <c r="O93" s="21"/>
      <c r="P93" s="21"/>
      <c r="Q93" s="21"/>
      <c r="R93" s="21"/>
      <c r="S93" s="21"/>
      <c r="T93" s="21"/>
      <c r="U93" s="21"/>
    </row>
    <row r="94" spans="1:21" x14ac:dyDescent="0.25">
      <c r="A94" s="21"/>
      <c r="B94" s="21"/>
      <c r="C94" s="322"/>
      <c r="D94" s="21"/>
      <c r="E94" s="21"/>
      <c r="F94" s="21"/>
      <c r="G94" s="21"/>
      <c r="H94" s="21"/>
      <c r="I94" s="21"/>
      <c r="J94" s="21"/>
      <c r="K94" s="21"/>
      <c r="L94" s="21"/>
      <c r="M94" s="21"/>
      <c r="N94" s="21"/>
      <c r="O94" s="21"/>
      <c r="P94" s="21"/>
      <c r="Q94" s="21"/>
      <c r="R94" s="21"/>
      <c r="S94" s="21"/>
      <c r="T94" s="21"/>
      <c r="U94" s="21"/>
    </row>
    <row r="95" spans="1:21" x14ac:dyDescent="0.25">
      <c r="A95" s="21"/>
      <c r="B95" s="21"/>
      <c r="C95" s="322"/>
      <c r="D95" s="21"/>
      <c r="E95" s="21"/>
      <c r="F95" s="21"/>
      <c r="G95" s="21"/>
      <c r="H95" s="21"/>
      <c r="I95" s="21"/>
      <c r="J95" s="21"/>
      <c r="K95" s="21"/>
      <c r="L95" s="21"/>
      <c r="M95" s="21"/>
      <c r="N95" s="21"/>
      <c r="O95" s="21"/>
      <c r="P95" s="21"/>
      <c r="Q95" s="21"/>
      <c r="R95" s="21"/>
      <c r="S95" s="21"/>
      <c r="T95" s="21"/>
      <c r="U95" s="21"/>
    </row>
    <row r="96" spans="1:21" x14ac:dyDescent="0.25">
      <c r="A96" s="21"/>
      <c r="B96" s="21"/>
      <c r="C96" s="322"/>
      <c r="D96" s="21"/>
      <c r="E96" s="21"/>
      <c r="F96" s="21"/>
      <c r="G96" s="21"/>
      <c r="H96" s="21"/>
      <c r="I96" s="21"/>
      <c r="J96" s="21"/>
      <c r="K96" s="21"/>
      <c r="L96" s="21"/>
      <c r="M96" s="21"/>
      <c r="N96" s="21"/>
      <c r="O96" s="21"/>
      <c r="P96" s="21"/>
      <c r="Q96" s="21"/>
      <c r="R96" s="21"/>
      <c r="S96" s="21"/>
      <c r="T96" s="21"/>
      <c r="U96" s="21"/>
    </row>
    <row r="97" spans="1:21" x14ac:dyDescent="0.25">
      <c r="A97" s="21"/>
      <c r="B97" s="21"/>
      <c r="C97" s="322"/>
      <c r="D97" s="21"/>
      <c r="E97" s="21"/>
      <c r="F97" s="21"/>
      <c r="G97" s="21"/>
      <c r="H97" s="21"/>
      <c r="I97" s="21"/>
      <c r="J97" s="21"/>
      <c r="K97" s="21"/>
      <c r="L97" s="21"/>
      <c r="M97" s="21"/>
      <c r="N97" s="21"/>
      <c r="O97" s="21"/>
      <c r="P97" s="21"/>
      <c r="Q97" s="21"/>
      <c r="R97" s="21"/>
      <c r="S97" s="21"/>
      <c r="T97" s="21"/>
      <c r="U97" s="21"/>
    </row>
    <row r="98" spans="1:21" x14ac:dyDescent="0.25">
      <c r="A98" s="21"/>
      <c r="B98" s="21"/>
      <c r="C98" s="322"/>
      <c r="D98" s="21"/>
      <c r="E98" s="21"/>
      <c r="F98" s="21"/>
      <c r="G98" s="21"/>
      <c r="H98" s="21"/>
      <c r="I98" s="21"/>
      <c r="J98" s="21"/>
      <c r="K98" s="21"/>
      <c r="L98" s="21"/>
      <c r="M98" s="21"/>
      <c r="N98" s="21"/>
      <c r="O98" s="21"/>
      <c r="P98" s="21"/>
      <c r="Q98" s="21"/>
      <c r="R98" s="21"/>
      <c r="S98" s="21"/>
      <c r="T98" s="21"/>
      <c r="U98" s="21"/>
    </row>
    <row r="99" spans="1:21" x14ac:dyDescent="0.25">
      <c r="A99" s="21"/>
      <c r="B99" s="21"/>
      <c r="C99" s="322"/>
      <c r="D99" s="21"/>
      <c r="E99" s="21"/>
      <c r="F99" s="21"/>
      <c r="G99" s="21"/>
      <c r="H99" s="21"/>
      <c r="I99" s="21"/>
      <c r="J99" s="21"/>
      <c r="K99" s="21"/>
      <c r="L99" s="21"/>
      <c r="M99" s="21"/>
      <c r="N99" s="21"/>
      <c r="O99" s="21"/>
      <c r="P99" s="21"/>
      <c r="Q99" s="21"/>
      <c r="R99" s="21"/>
      <c r="S99" s="21"/>
      <c r="T99" s="21"/>
      <c r="U99" s="21"/>
    </row>
    <row r="100" spans="1:21" x14ac:dyDescent="0.25">
      <c r="A100" s="21"/>
      <c r="B100" s="21"/>
      <c r="C100" s="322"/>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322"/>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322"/>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322"/>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322"/>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322"/>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322"/>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322"/>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322"/>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322"/>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322"/>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322"/>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322"/>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322"/>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322"/>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322"/>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322"/>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322"/>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322"/>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322"/>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322"/>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322"/>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322"/>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322"/>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322"/>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322"/>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322"/>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322"/>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322"/>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322"/>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322"/>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322"/>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322"/>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322"/>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322"/>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322"/>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322"/>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322"/>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322"/>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322"/>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322"/>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322"/>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322"/>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322"/>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322"/>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322"/>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322"/>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322"/>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322"/>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322"/>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322"/>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322"/>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322"/>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322"/>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322"/>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322"/>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322"/>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322"/>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322"/>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322"/>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322"/>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322"/>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322"/>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322"/>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322"/>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322"/>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322"/>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322"/>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322"/>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322"/>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322"/>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322"/>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322"/>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322"/>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322"/>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322"/>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322"/>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322"/>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322"/>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322"/>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322"/>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322"/>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322"/>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322"/>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322"/>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322"/>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322"/>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322"/>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322"/>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322"/>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322"/>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322"/>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322"/>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322"/>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322"/>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322"/>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322"/>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322"/>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322"/>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322"/>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322"/>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322"/>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322"/>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322"/>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322"/>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322"/>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322"/>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322"/>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322"/>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322"/>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322"/>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322"/>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322"/>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322"/>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322"/>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322"/>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322"/>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322"/>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322"/>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322"/>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322"/>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322"/>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322"/>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322"/>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322"/>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322"/>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322"/>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322"/>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322"/>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322"/>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322"/>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322"/>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322"/>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322"/>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322"/>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322"/>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322"/>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322"/>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322"/>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322"/>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322"/>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322"/>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322"/>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322"/>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322"/>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322"/>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322"/>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322"/>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322"/>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322"/>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322"/>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322"/>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322"/>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322"/>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322"/>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322"/>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322"/>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322"/>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322"/>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322"/>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322"/>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322"/>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322"/>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322"/>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322"/>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322"/>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322"/>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322"/>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322"/>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322"/>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322"/>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322"/>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322"/>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322"/>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322"/>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322"/>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322"/>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322"/>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322"/>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322"/>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322"/>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322"/>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322"/>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322"/>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322"/>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322"/>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322"/>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322"/>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322"/>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322"/>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322"/>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322"/>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322"/>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322"/>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322"/>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322"/>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322"/>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322"/>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322"/>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322"/>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322"/>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322"/>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322"/>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322"/>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322"/>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322"/>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322"/>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322"/>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322"/>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322"/>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322"/>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322"/>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322"/>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322"/>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322"/>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322"/>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322"/>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322"/>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322"/>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322"/>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322"/>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322"/>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322"/>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322"/>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322"/>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322"/>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322"/>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322"/>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322"/>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322"/>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322"/>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322"/>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322"/>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322"/>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322"/>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322"/>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322"/>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322"/>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322"/>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322"/>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322"/>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322"/>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322"/>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322"/>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322"/>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322"/>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322"/>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322"/>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322"/>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322"/>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322"/>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322"/>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322"/>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322"/>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322"/>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322"/>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322"/>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322"/>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322"/>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322"/>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322"/>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322"/>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322"/>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322"/>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322"/>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322"/>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322"/>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322"/>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322"/>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322"/>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322"/>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322"/>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322"/>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322"/>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322"/>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322"/>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322"/>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322"/>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322"/>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322"/>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322"/>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322"/>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322"/>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topLeftCell="J24"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5.42578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2" t="str">
        <f>'3.3 паспорт описание'!A5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5" spans="1:28" x14ac:dyDescent="0.25">
      <c r="A5" s="139"/>
      <c r="B5" s="139"/>
      <c r="C5" s="139"/>
      <c r="D5" s="139"/>
      <c r="E5" s="139"/>
      <c r="F5" s="139"/>
      <c r="G5" s="139"/>
      <c r="H5" s="139"/>
      <c r="I5" s="139"/>
      <c r="J5" s="139"/>
      <c r="K5" s="139"/>
      <c r="L5" s="139"/>
      <c r="M5" s="139"/>
      <c r="N5" s="139"/>
      <c r="O5" s="139"/>
      <c r="P5" s="139"/>
      <c r="Q5" s="139"/>
      <c r="R5" s="139"/>
      <c r="S5" s="139"/>
      <c r="T5" s="139"/>
      <c r="U5" s="139"/>
      <c r="V5" s="139"/>
      <c r="W5" s="139"/>
      <c r="X5" s="139"/>
      <c r="Y5" s="139"/>
      <c r="Z5" s="139"/>
    </row>
    <row r="6" spans="1:28" ht="18.75" x14ac:dyDescent="0.25">
      <c r="A6" s="394" t="s">
        <v>6</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93"/>
      <c r="AB6" s="9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93"/>
      <c r="AB7" s="93"/>
    </row>
    <row r="8" spans="1:28" ht="15.75" x14ac:dyDescent="0.25">
      <c r="A8" s="395" t="str">
        <f>'3.3 паспорт описание'!A9:C9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94"/>
      <c r="AB8" s="94"/>
    </row>
    <row r="9" spans="1:28" ht="15.75"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95"/>
      <c r="AB9" s="95"/>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93"/>
      <c r="AB10" s="93"/>
    </row>
    <row r="11" spans="1:28" ht="15.75" x14ac:dyDescent="0.25">
      <c r="A11" s="395" t="str">
        <f>'3.3 паспорт описание'!A12:C12</f>
        <v>L_19-0963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94"/>
      <c r="AB11" s="94"/>
    </row>
    <row r="12" spans="1:28" ht="15.75" x14ac:dyDescent="0.25">
      <c r="A12" s="399" t="s">
        <v>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95"/>
      <c r="AB12" s="95"/>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9"/>
      <c r="AB13" s="9"/>
    </row>
    <row r="14" spans="1:28" ht="24.75" customHeight="1" x14ac:dyDescent="0.25">
      <c r="A14" s="401" t="str">
        <f>'3.3 паспорт описание'!A15:C15</f>
        <v>Строительство КЛ 15 кВ взамен существующей ВЛ 15 кВ № 15-46 (инв. № 5114663) протяженностью 1,71 км в Гурьевском районе</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94"/>
      <c r="AB14" s="94"/>
    </row>
    <row r="15" spans="1:28" ht="15.75" x14ac:dyDescent="0.25">
      <c r="A15" s="386" t="s">
        <v>3</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95"/>
      <c r="AB15" s="95"/>
    </row>
    <row r="16" spans="1:28"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102"/>
      <c r="AB16" s="102"/>
    </row>
    <row r="17" spans="1:2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102"/>
      <c r="AB17" s="102"/>
    </row>
    <row r="18" spans="1:28"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102"/>
      <c r="AB18" s="102"/>
    </row>
    <row r="19" spans="1:2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102"/>
      <c r="AB19" s="102"/>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03"/>
      <c r="AB20" s="103"/>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03"/>
      <c r="AB21" s="103"/>
    </row>
    <row r="22" spans="1:28" x14ac:dyDescent="0.25">
      <c r="A22" s="428" t="s">
        <v>387</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04"/>
      <c r="AB22" s="104"/>
    </row>
    <row r="23" spans="1:28" ht="32.25" customHeight="1" x14ac:dyDescent="0.25">
      <c r="A23" s="430" t="s">
        <v>272</v>
      </c>
      <c r="B23" s="431"/>
      <c r="C23" s="431"/>
      <c r="D23" s="431"/>
      <c r="E23" s="431"/>
      <c r="F23" s="431"/>
      <c r="G23" s="431"/>
      <c r="H23" s="431"/>
      <c r="I23" s="431"/>
      <c r="J23" s="431"/>
      <c r="K23" s="431"/>
      <c r="L23" s="432"/>
      <c r="M23" s="429" t="s">
        <v>273</v>
      </c>
      <c r="N23" s="429"/>
      <c r="O23" s="429"/>
      <c r="P23" s="429"/>
      <c r="Q23" s="429"/>
      <c r="R23" s="429"/>
      <c r="S23" s="429"/>
      <c r="T23" s="429"/>
      <c r="U23" s="429"/>
      <c r="V23" s="429"/>
      <c r="W23" s="429"/>
      <c r="X23" s="429"/>
      <c r="Y23" s="429"/>
      <c r="Z23" s="429"/>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5">
        <v>11</v>
      </c>
      <c r="L25" s="64">
        <v>12</v>
      </c>
      <c r="M25" s="105">
        <v>13</v>
      </c>
      <c r="N25" s="64">
        <v>14</v>
      </c>
      <c r="O25" s="105">
        <v>15</v>
      </c>
      <c r="P25" s="64">
        <v>16</v>
      </c>
      <c r="Q25" s="105">
        <v>17</v>
      </c>
      <c r="R25" s="64">
        <v>18</v>
      </c>
      <c r="S25" s="105">
        <v>19</v>
      </c>
      <c r="T25" s="64">
        <v>20</v>
      </c>
      <c r="U25" s="105">
        <v>21</v>
      </c>
      <c r="V25" s="64">
        <v>22</v>
      </c>
      <c r="W25" s="105">
        <v>23</v>
      </c>
      <c r="X25" s="64">
        <v>24</v>
      </c>
      <c r="Y25" s="105">
        <v>25</v>
      </c>
      <c r="Z25" s="64">
        <v>26</v>
      </c>
    </row>
    <row r="26" spans="1:28" ht="135" x14ac:dyDescent="0.25">
      <c r="A26" s="282">
        <v>2018</v>
      </c>
      <c r="B26" s="283"/>
      <c r="C26" s="283">
        <f>SUM(C27:C35)+C38</f>
        <v>34.283299999999997</v>
      </c>
      <c r="D26" s="284">
        <f>SUM(D27:D35)+D38</f>
        <v>1579</v>
      </c>
      <c r="E26" s="283">
        <f>SUM(E34:E57)</f>
        <v>0</v>
      </c>
      <c r="F26" s="283">
        <f>SUM(F27:F35)+F38</f>
        <v>7137.6639999999998</v>
      </c>
      <c r="G26" s="283">
        <f>SUM(G34:G57)</f>
        <v>0</v>
      </c>
      <c r="H26" s="284">
        <v>116189</v>
      </c>
      <c r="I26" s="285">
        <f>F26/H26</f>
        <v>6.1431495236209964E-2</v>
      </c>
      <c r="J26" s="286">
        <f>D26/H26</f>
        <v>1.3589926757266179E-2</v>
      </c>
      <c r="K26" s="279" t="s">
        <v>512</v>
      </c>
      <c r="L26" s="281"/>
      <c r="M26" s="287">
        <v>2024</v>
      </c>
      <c r="N26" s="279"/>
      <c r="O26" s="280">
        <f>F26-(F26/100)</f>
        <v>7066.2873599999994</v>
      </c>
      <c r="P26" s="288">
        <f>C26-(C26/100)</f>
        <v>33.940466999999998</v>
      </c>
      <c r="Q26" s="289">
        <f>P26/R26</f>
        <v>2.9211428792742859E-4</v>
      </c>
      <c r="R26" s="280">
        <v>116189</v>
      </c>
      <c r="S26" s="290">
        <f>O26/R26</f>
        <v>6.081718028384786E-2</v>
      </c>
      <c r="T26" s="291">
        <f>((D26)-(D26/100))/R26</f>
        <v>1.3454027489693517E-2</v>
      </c>
      <c r="U26" s="280"/>
      <c r="V26" s="292">
        <f>P26/R26</f>
        <v>2.9211428792742859E-4</v>
      </c>
      <c r="W26" s="292">
        <f>S26-I26</f>
        <v>-6.1431495236210359E-4</v>
      </c>
      <c r="X26" s="292">
        <f>T26-J26</f>
        <v>-1.3589926757266203E-4</v>
      </c>
      <c r="Y26" s="278" t="s">
        <v>513</v>
      </c>
      <c r="Z26" s="278" t="s">
        <v>514</v>
      </c>
    </row>
    <row r="27" spans="1:28" x14ac:dyDescent="0.25">
      <c r="A27" s="282"/>
      <c r="B27" s="293" t="s">
        <v>523</v>
      </c>
      <c r="C27" s="294">
        <v>5.2832999999999997</v>
      </c>
      <c r="D27" s="299">
        <v>114</v>
      </c>
      <c r="E27" s="280"/>
      <c r="F27" s="294">
        <f>C27*D27</f>
        <v>602.2962</v>
      </c>
      <c r="G27" s="283"/>
      <c r="H27" s="295">
        <v>116189</v>
      </c>
      <c r="I27" s="280"/>
      <c r="J27" s="289"/>
      <c r="K27" s="297" t="s">
        <v>529</v>
      </c>
      <c r="L27" s="297"/>
      <c r="M27" s="287"/>
      <c r="N27" s="279"/>
      <c r="O27" s="280"/>
      <c r="P27" s="288"/>
      <c r="Q27" s="289"/>
      <c r="R27" s="280"/>
      <c r="S27" s="280"/>
      <c r="T27" s="291"/>
      <c r="U27" s="280"/>
      <c r="V27" s="292"/>
      <c r="W27" s="292"/>
      <c r="X27" s="292"/>
      <c r="Y27" s="278"/>
      <c r="Z27" s="278"/>
    </row>
    <row r="28" spans="1:28" x14ac:dyDescent="0.25">
      <c r="A28" s="282"/>
      <c r="B28" s="293" t="s">
        <v>520</v>
      </c>
      <c r="C28" s="294">
        <v>6.95</v>
      </c>
      <c r="D28" s="299">
        <v>800</v>
      </c>
      <c r="E28" s="280"/>
      <c r="F28" s="294">
        <f t="shared" ref="F28:F34" si="0">C28*D28</f>
        <v>5560</v>
      </c>
      <c r="G28" s="283"/>
      <c r="H28" s="295">
        <v>116189</v>
      </c>
      <c r="I28" s="280"/>
      <c r="J28" s="289"/>
      <c r="K28" s="297" t="s">
        <v>530</v>
      </c>
      <c r="L28" s="297"/>
      <c r="M28" s="287"/>
      <c r="N28" s="279"/>
      <c r="O28" s="280"/>
      <c r="P28" s="288"/>
      <c r="Q28" s="289"/>
      <c r="R28" s="280"/>
      <c r="S28" s="280"/>
      <c r="T28" s="291"/>
      <c r="U28" s="280"/>
      <c r="V28" s="292"/>
      <c r="W28" s="292"/>
      <c r="X28" s="292"/>
      <c r="Y28" s="278"/>
      <c r="Z28" s="278"/>
    </row>
    <row r="29" spans="1:28" x14ac:dyDescent="0.25">
      <c r="A29" s="282"/>
      <c r="B29" s="293" t="s">
        <v>520</v>
      </c>
      <c r="C29" s="294">
        <v>6.5</v>
      </c>
      <c r="D29" s="299">
        <v>3</v>
      </c>
      <c r="E29" s="280"/>
      <c r="F29" s="294">
        <f t="shared" si="0"/>
        <v>19.5</v>
      </c>
      <c r="G29" s="283"/>
      <c r="H29" s="295">
        <v>116189</v>
      </c>
      <c r="I29" s="280"/>
      <c r="J29" s="289"/>
      <c r="K29" s="297" t="s">
        <v>531</v>
      </c>
      <c r="L29" s="297"/>
      <c r="M29" s="287"/>
      <c r="N29" s="279"/>
      <c r="O29" s="280"/>
      <c r="P29" s="288"/>
      <c r="Q29" s="289"/>
      <c r="R29" s="280"/>
      <c r="S29" s="280"/>
      <c r="T29" s="291"/>
      <c r="U29" s="280"/>
      <c r="V29" s="292"/>
      <c r="W29" s="292"/>
      <c r="X29" s="292"/>
      <c r="Y29" s="278"/>
      <c r="Z29" s="278"/>
    </row>
    <row r="30" spans="1:28" x14ac:dyDescent="0.25">
      <c r="A30" s="282"/>
      <c r="B30" s="293" t="s">
        <v>524</v>
      </c>
      <c r="C30" s="294">
        <v>5.6666999999999996</v>
      </c>
      <c r="D30" s="299">
        <v>1</v>
      </c>
      <c r="E30" s="280"/>
      <c r="F30" s="294">
        <f t="shared" si="0"/>
        <v>5.6666999999999996</v>
      </c>
      <c r="G30" s="283"/>
      <c r="H30" s="295">
        <v>116189</v>
      </c>
      <c r="I30" s="280"/>
      <c r="J30" s="289"/>
      <c r="K30" s="297" t="s">
        <v>532</v>
      </c>
      <c r="L30" s="297"/>
      <c r="M30" s="287"/>
      <c r="N30" s="279"/>
      <c r="O30" s="280"/>
      <c r="P30" s="288"/>
      <c r="Q30" s="289"/>
      <c r="R30" s="280"/>
      <c r="S30" s="280"/>
      <c r="T30" s="291"/>
      <c r="U30" s="280"/>
      <c r="V30" s="292"/>
      <c r="W30" s="292"/>
      <c r="X30" s="292"/>
      <c r="Y30" s="278"/>
      <c r="Z30" s="278"/>
    </row>
    <row r="31" spans="1:28" x14ac:dyDescent="0.25">
      <c r="A31" s="282"/>
      <c r="B31" s="293" t="s">
        <v>525</v>
      </c>
      <c r="C31" s="294">
        <v>1.1667000000000001</v>
      </c>
      <c r="D31" s="299">
        <v>18</v>
      </c>
      <c r="E31" s="280"/>
      <c r="F31" s="294">
        <f t="shared" si="0"/>
        <v>21.000600000000002</v>
      </c>
      <c r="G31" s="283"/>
      <c r="H31" s="295">
        <v>116189</v>
      </c>
      <c r="I31" s="280"/>
      <c r="J31" s="289"/>
      <c r="K31" s="297" t="s">
        <v>533</v>
      </c>
      <c r="L31" s="298" t="s">
        <v>537</v>
      </c>
      <c r="M31" s="287"/>
      <c r="N31" s="279"/>
      <c r="O31" s="280"/>
      <c r="P31" s="288"/>
      <c r="Q31" s="289"/>
      <c r="R31" s="280"/>
      <c r="S31" s="280"/>
      <c r="T31" s="291"/>
      <c r="U31" s="280"/>
      <c r="V31" s="292"/>
      <c r="W31" s="292"/>
      <c r="X31" s="292"/>
      <c r="Y31" s="278"/>
      <c r="Z31" s="278"/>
    </row>
    <row r="32" spans="1:28" x14ac:dyDescent="0.25">
      <c r="A32" s="282"/>
      <c r="B32" s="293" t="s">
        <v>526</v>
      </c>
      <c r="C32" s="294">
        <v>1.1667000000000001</v>
      </c>
      <c r="D32" s="299">
        <v>21</v>
      </c>
      <c r="E32" s="280"/>
      <c r="F32" s="294">
        <f t="shared" si="0"/>
        <v>24.500700000000002</v>
      </c>
      <c r="G32" s="283"/>
      <c r="H32" s="295">
        <v>116189</v>
      </c>
      <c r="I32" s="280"/>
      <c r="J32" s="289"/>
      <c r="K32" s="297" t="s">
        <v>534</v>
      </c>
      <c r="L32" s="298" t="s">
        <v>538</v>
      </c>
      <c r="M32" s="287"/>
      <c r="N32" s="279"/>
      <c r="O32" s="280"/>
      <c r="P32" s="288"/>
      <c r="Q32" s="289"/>
      <c r="R32" s="280"/>
      <c r="S32" s="280"/>
      <c r="T32" s="291"/>
      <c r="U32" s="280"/>
      <c r="V32" s="292"/>
      <c r="W32" s="292"/>
      <c r="X32" s="292"/>
      <c r="Y32" s="278"/>
      <c r="Z32" s="278"/>
    </row>
    <row r="33" spans="1:26" x14ac:dyDescent="0.25">
      <c r="A33" s="282"/>
      <c r="B33" s="282" t="s">
        <v>527</v>
      </c>
      <c r="C33" s="294">
        <v>0.25</v>
      </c>
      <c r="D33" s="299">
        <v>4</v>
      </c>
      <c r="E33" s="280"/>
      <c r="F33" s="294">
        <f t="shared" si="0"/>
        <v>1</v>
      </c>
      <c r="G33" s="283"/>
      <c r="H33" s="295">
        <v>116189</v>
      </c>
      <c r="I33" s="280"/>
      <c r="J33" s="289"/>
      <c r="K33" s="297" t="s">
        <v>535</v>
      </c>
      <c r="L33" s="298" t="s">
        <v>538</v>
      </c>
      <c r="M33" s="287"/>
      <c r="N33" s="279"/>
      <c r="O33" s="280"/>
      <c r="P33" s="288"/>
      <c r="Q33" s="289"/>
      <c r="R33" s="280"/>
      <c r="S33" s="280"/>
      <c r="T33" s="291"/>
      <c r="U33" s="280"/>
      <c r="V33" s="292"/>
      <c r="W33" s="292"/>
      <c r="X33" s="292"/>
      <c r="Y33" s="278"/>
      <c r="Z33" s="278"/>
    </row>
    <row r="34" spans="1:26" x14ac:dyDescent="0.25">
      <c r="A34" s="280"/>
      <c r="B34" s="282" t="s">
        <v>528</v>
      </c>
      <c r="C34" s="294">
        <v>0.33329999999999999</v>
      </c>
      <c r="D34" s="299">
        <v>4</v>
      </c>
      <c r="E34" s="280"/>
      <c r="F34" s="294">
        <f t="shared" si="0"/>
        <v>1.3331999999999999</v>
      </c>
      <c r="G34" s="280"/>
      <c r="H34" s="280">
        <v>116189</v>
      </c>
      <c r="I34" s="280"/>
      <c r="J34" s="280"/>
      <c r="K34" s="297" t="s">
        <v>536</v>
      </c>
      <c r="L34" s="298" t="s">
        <v>538</v>
      </c>
      <c r="M34" s="281"/>
      <c r="N34" s="280"/>
      <c r="O34" s="280"/>
      <c r="P34" s="280"/>
      <c r="Q34" s="280"/>
      <c r="R34" s="280"/>
      <c r="S34" s="280"/>
      <c r="T34" s="280"/>
      <c r="U34" s="280"/>
      <c r="V34" s="280"/>
      <c r="W34" s="280"/>
      <c r="X34" s="280"/>
      <c r="Y34" s="280"/>
      <c r="Z34" s="280"/>
    </row>
    <row r="35" spans="1:26" x14ac:dyDescent="0.25">
      <c r="A35" s="296">
        <v>2017</v>
      </c>
      <c r="B35" s="296"/>
      <c r="C35" s="294">
        <f>SUM(C36:C38)</f>
        <v>6.3833000000000002</v>
      </c>
      <c r="D35" s="299">
        <f>SUM(D36:D38)</f>
        <v>613</v>
      </c>
      <c r="E35" s="294"/>
      <c r="F35" s="294">
        <f>SUM(F36:F38)</f>
        <v>901.78330000000005</v>
      </c>
      <c r="G35" s="280"/>
      <c r="H35" s="280">
        <v>114940</v>
      </c>
      <c r="I35" s="280"/>
      <c r="J35" s="280"/>
      <c r="K35" s="280"/>
      <c r="L35" s="280"/>
      <c r="M35" s="280"/>
      <c r="N35" s="280"/>
      <c r="O35" s="280"/>
      <c r="P35" s="280"/>
      <c r="Q35" s="280"/>
      <c r="R35" s="280"/>
      <c r="S35" s="280"/>
      <c r="T35" s="280"/>
      <c r="U35" s="280"/>
      <c r="V35" s="280"/>
      <c r="W35" s="280"/>
      <c r="X35" s="280"/>
      <c r="Y35" s="280"/>
      <c r="Z35" s="281"/>
    </row>
    <row r="36" spans="1:26" x14ac:dyDescent="0.25">
      <c r="A36" s="296"/>
      <c r="B36" s="296" t="s">
        <v>520</v>
      </c>
      <c r="C36" s="294">
        <v>5</v>
      </c>
      <c r="D36" s="299">
        <v>98</v>
      </c>
      <c r="E36" s="280"/>
      <c r="F36" s="294">
        <f t="shared" ref="F36:F37" si="1">C36*D36</f>
        <v>490</v>
      </c>
      <c r="G36" s="280"/>
      <c r="H36" s="280">
        <v>114940</v>
      </c>
      <c r="I36" s="280"/>
      <c r="J36" s="280"/>
      <c r="K36" s="297" t="s">
        <v>521</v>
      </c>
      <c r="L36" s="280"/>
      <c r="M36" s="280"/>
      <c r="N36" s="280"/>
      <c r="O36" s="280"/>
      <c r="P36" s="280"/>
      <c r="Q36" s="280"/>
      <c r="R36" s="280"/>
      <c r="S36" s="280"/>
      <c r="T36" s="280"/>
      <c r="U36" s="280"/>
      <c r="V36" s="280"/>
      <c r="W36" s="280"/>
      <c r="X36" s="280"/>
      <c r="Y36" s="280"/>
      <c r="Z36" s="281"/>
    </row>
    <row r="37" spans="1:26" x14ac:dyDescent="0.25">
      <c r="A37" s="296"/>
      <c r="B37" s="296" t="s">
        <v>520</v>
      </c>
      <c r="C37" s="294">
        <v>0.8</v>
      </c>
      <c r="D37" s="299">
        <v>514</v>
      </c>
      <c r="E37" s="280"/>
      <c r="F37" s="294">
        <f t="shared" si="1"/>
        <v>411.20000000000005</v>
      </c>
      <c r="G37" s="280"/>
      <c r="H37" s="280">
        <v>114940</v>
      </c>
      <c r="I37" s="280"/>
      <c r="J37" s="280"/>
      <c r="K37" s="297" t="s">
        <v>522</v>
      </c>
      <c r="L37" s="280"/>
      <c r="M37" s="280"/>
      <c r="N37" s="280"/>
      <c r="O37" s="280"/>
      <c r="P37" s="280"/>
      <c r="Q37" s="280"/>
      <c r="R37" s="280"/>
      <c r="S37" s="280"/>
      <c r="T37" s="280"/>
      <c r="U37" s="280"/>
      <c r="V37" s="280"/>
      <c r="W37" s="280"/>
      <c r="X37" s="280"/>
      <c r="Y37" s="280"/>
      <c r="Z37" s="281"/>
    </row>
    <row r="38" spans="1:26" x14ac:dyDescent="0.25">
      <c r="A38" s="296">
        <v>2016</v>
      </c>
      <c r="B38" s="296"/>
      <c r="C38" s="294">
        <f>SUM(C39:C39)</f>
        <v>0.58330000000000004</v>
      </c>
      <c r="D38" s="299">
        <f>SUM(D39:D39)</f>
        <v>1</v>
      </c>
      <c r="E38" s="280"/>
      <c r="F38" s="294">
        <f>SUM(F39:F39)</f>
        <v>0.58330000000000004</v>
      </c>
      <c r="G38" s="280"/>
      <c r="H38" s="280">
        <v>99264</v>
      </c>
      <c r="I38" s="280"/>
      <c r="J38" s="280"/>
      <c r="K38" s="280"/>
      <c r="L38" s="280"/>
      <c r="M38" s="280"/>
      <c r="N38" s="280"/>
      <c r="O38" s="280"/>
      <c r="P38" s="280"/>
      <c r="Q38" s="280"/>
      <c r="R38" s="280"/>
      <c r="S38" s="280"/>
      <c r="T38" s="280"/>
      <c r="U38" s="280"/>
      <c r="V38" s="280"/>
      <c r="W38" s="280"/>
      <c r="X38" s="280"/>
      <c r="Y38" s="280"/>
      <c r="Z38" s="281"/>
    </row>
    <row r="39" spans="1:26" x14ac:dyDescent="0.25">
      <c r="A39" s="296"/>
      <c r="B39" s="282" t="s">
        <v>517</v>
      </c>
      <c r="C39" s="294">
        <v>0.58330000000000004</v>
      </c>
      <c r="D39" s="299">
        <v>1</v>
      </c>
      <c r="E39" s="280"/>
      <c r="F39" s="294">
        <f>C39*D39</f>
        <v>0.58330000000000004</v>
      </c>
      <c r="G39" s="280"/>
      <c r="H39" s="280">
        <v>99264</v>
      </c>
      <c r="I39" s="280"/>
      <c r="J39" s="280"/>
      <c r="K39" s="297" t="s">
        <v>518</v>
      </c>
      <c r="L39" s="298" t="s">
        <v>519</v>
      </c>
      <c r="M39" s="280"/>
      <c r="N39" s="280"/>
      <c r="O39" s="280"/>
      <c r="P39" s="280"/>
      <c r="Q39" s="280"/>
      <c r="R39" s="280"/>
      <c r="S39" s="280"/>
      <c r="T39" s="280"/>
      <c r="U39" s="280"/>
      <c r="V39" s="280"/>
      <c r="W39" s="280"/>
      <c r="X39" s="280"/>
      <c r="Y39" s="280"/>
      <c r="Z39" s="2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101"/>
      <c r="Q5" s="101"/>
      <c r="R5" s="101"/>
      <c r="S5" s="101"/>
      <c r="T5" s="101"/>
      <c r="U5" s="101"/>
      <c r="V5" s="101"/>
      <c r="W5" s="101"/>
      <c r="X5" s="101"/>
      <c r="Y5" s="101"/>
      <c r="Z5" s="101"/>
      <c r="AA5" s="101"/>
      <c r="AB5" s="101"/>
    </row>
    <row r="6" spans="1:28" s="10" customFormat="1" ht="18.75" x14ac:dyDescent="0.3">
      <c r="A6" s="15"/>
      <c r="B6" s="15"/>
      <c r="N6" s="13"/>
    </row>
    <row r="7" spans="1:28" s="10" customFormat="1" ht="18.75" x14ac:dyDescent="0.2">
      <c r="A7" s="441" t="s">
        <v>6</v>
      </c>
      <c r="B7" s="441"/>
      <c r="C7" s="441"/>
      <c r="D7" s="441"/>
      <c r="E7" s="441"/>
      <c r="F7" s="441"/>
      <c r="G7" s="441"/>
      <c r="H7" s="441"/>
      <c r="I7" s="441"/>
      <c r="J7" s="441"/>
      <c r="K7" s="441"/>
      <c r="L7" s="441"/>
      <c r="M7" s="441"/>
      <c r="N7" s="441"/>
      <c r="O7" s="441"/>
      <c r="P7" s="93"/>
      <c r="Q7" s="93"/>
      <c r="R7" s="93"/>
      <c r="S7" s="93"/>
      <c r="T7" s="93"/>
      <c r="U7" s="93"/>
      <c r="V7" s="93"/>
      <c r="W7" s="93"/>
      <c r="X7" s="93"/>
      <c r="Y7" s="93"/>
      <c r="Z7" s="93"/>
    </row>
    <row r="8" spans="1:28" s="10" customFormat="1" ht="18.75" x14ac:dyDescent="0.2">
      <c r="A8" s="441"/>
      <c r="B8" s="441"/>
      <c r="C8" s="441"/>
      <c r="D8" s="441"/>
      <c r="E8" s="441"/>
      <c r="F8" s="441"/>
      <c r="G8" s="441"/>
      <c r="H8" s="441"/>
      <c r="I8" s="441"/>
      <c r="J8" s="441"/>
      <c r="K8" s="441"/>
      <c r="L8" s="441"/>
      <c r="M8" s="441"/>
      <c r="N8" s="441"/>
      <c r="O8" s="441"/>
      <c r="P8" s="93"/>
      <c r="Q8" s="93"/>
      <c r="R8" s="93"/>
      <c r="S8" s="93"/>
      <c r="T8" s="93"/>
      <c r="U8" s="93"/>
      <c r="V8" s="93"/>
      <c r="W8" s="93"/>
      <c r="X8" s="93"/>
      <c r="Y8" s="93"/>
      <c r="Z8" s="93"/>
    </row>
    <row r="9" spans="1:28" s="10" customFormat="1" ht="18.75" x14ac:dyDescent="0.2">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93"/>
      <c r="Q9" s="93"/>
      <c r="R9" s="93"/>
      <c r="S9" s="93"/>
      <c r="T9" s="93"/>
      <c r="U9" s="93"/>
      <c r="V9" s="93"/>
      <c r="W9" s="93"/>
      <c r="X9" s="93"/>
      <c r="Y9" s="93"/>
      <c r="Z9" s="93"/>
    </row>
    <row r="10" spans="1:28" s="10" customFormat="1" ht="18.75" x14ac:dyDescent="0.2">
      <c r="A10" s="386" t="s">
        <v>5</v>
      </c>
      <c r="B10" s="386"/>
      <c r="C10" s="386"/>
      <c r="D10" s="386"/>
      <c r="E10" s="386"/>
      <c r="F10" s="386"/>
      <c r="G10" s="386"/>
      <c r="H10" s="386"/>
      <c r="I10" s="386"/>
      <c r="J10" s="386"/>
      <c r="K10" s="386"/>
      <c r="L10" s="386"/>
      <c r="M10" s="386"/>
      <c r="N10" s="386"/>
      <c r="O10" s="386"/>
      <c r="P10" s="93"/>
      <c r="Q10" s="93"/>
      <c r="R10" s="93"/>
      <c r="S10" s="93"/>
      <c r="T10" s="93"/>
      <c r="U10" s="93"/>
      <c r="V10" s="93"/>
      <c r="W10" s="93"/>
      <c r="X10" s="93"/>
      <c r="Y10" s="93"/>
      <c r="Z10" s="93"/>
    </row>
    <row r="11" spans="1:28" s="10" customFormat="1" ht="18.75" x14ac:dyDescent="0.2">
      <c r="A11" s="441"/>
      <c r="B11" s="441"/>
      <c r="C11" s="441"/>
      <c r="D11" s="441"/>
      <c r="E11" s="441"/>
      <c r="F11" s="441"/>
      <c r="G11" s="441"/>
      <c r="H11" s="441"/>
      <c r="I11" s="441"/>
      <c r="J11" s="441"/>
      <c r="K11" s="441"/>
      <c r="L11" s="441"/>
      <c r="M11" s="441"/>
      <c r="N11" s="441"/>
      <c r="O11" s="441"/>
      <c r="P11" s="93"/>
      <c r="Q11" s="93"/>
      <c r="R11" s="93"/>
      <c r="S11" s="93"/>
      <c r="T11" s="93"/>
      <c r="U11" s="93"/>
      <c r="V11" s="93"/>
      <c r="W11" s="93"/>
      <c r="X11" s="93"/>
      <c r="Y11" s="93"/>
      <c r="Z11" s="93"/>
    </row>
    <row r="12" spans="1:28" s="10" customFormat="1" ht="18.75" x14ac:dyDescent="0.2">
      <c r="A12" s="442" t="str">
        <f>'1. паспорт местоположение'!A12:C12</f>
        <v>L_19-0963</v>
      </c>
      <c r="B12" s="442"/>
      <c r="C12" s="442"/>
      <c r="D12" s="442"/>
      <c r="E12" s="442"/>
      <c r="F12" s="442"/>
      <c r="G12" s="442"/>
      <c r="H12" s="442"/>
      <c r="I12" s="442"/>
      <c r="J12" s="442"/>
      <c r="K12" s="442"/>
      <c r="L12" s="442"/>
      <c r="M12" s="442"/>
      <c r="N12" s="442"/>
      <c r="O12" s="442"/>
      <c r="P12" s="93"/>
      <c r="Q12" s="93"/>
      <c r="R12" s="93"/>
      <c r="S12" s="93"/>
      <c r="T12" s="93"/>
      <c r="U12" s="93"/>
      <c r="V12" s="93"/>
      <c r="W12" s="93"/>
      <c r="X12" s="93"/>
      <c r="Y12" s="93"/>
      <c r="Z12" s="93"/>
    </row>
    <row r="13" spans="1:28" s="10" customFormat="1" ht="18.75" x14ac:dyDescent="0.2">
      <c r="A13" s="386" t="s">
        <v>4</v>
      </c>
      <c r="B13" s="386"/>
      <c r="C13" s="386"/>
      <c r="D13" s="386"/>
      <c r="E13" s="386"/>
      <c r="F13" s="386"/>
      <c r="G13" s="386"/>
      <c r="H13" s="386"/>
      <c r="I13" s="386"/>
      <c r="J13" s="386"/>
      <c r="K13" s="386"/>
      <c r="L13" s="386"/>
      <c r="M13" s="386"/>
      <c r="N13" s="386"/>
      <c r="O13" s="386"/>
      <c r="P13" s="93"/>
      <c r="Q13" s="93"/>
      <c r="R13" s="93"/>
      <c r="S13" s="93"/>
      <c r="T13" s="93"/>
      <c r="U13" s="93"/>
      <c r="V13" s="93"/>
      <c r="W13" s="93"/>
      <c r="X13" s="93"/>
      <c r="Y13" s="93"/>
      <c r="Z13" s="93"/>
    </row>
    <row r="14" spans="1:28" s="7" customFormat="1" ht="15.75" customHeight="1" x14ac:dyDescent="0.2">
      <c r="A14" s="436"/>
      <c r="B14" s="436"/>
      <c r="C14" s="436"/>
      <c r="D14" s="436"/>
      <c r="E14" s="436"/>
      <c r="F14" s="436"/>
      <c r="G14" s="436"/>
      <c r="H14" s="436"/>
      <c r="I14" s="436"/>
      <c r="J14" s="436"/>
      <c r="K14" s="436"/>
      <c r="L14" s="436"/>
      <c r="M14" s="436"/>
      <c r="N14" s="436"/>
      <c r="O14" s="436"/>
      <c r="P14" s="360"/>
      <c r="Q14" s="360"/>
      <c r="R14" s="360"/>
      <c r="S14" s="360"/>
      <c r="T14" s="360"/>
      <c r="U14" s="360"/>
      <c r="V14" s="360"/>
      <c r="W14" s="360"/>
      <c r="X14" s="360"/>
      <c r="Y14" s="360"/>
      <c r="Z14" s="360"/>
    </row>
    <row r="15" spans="1:28" s="2" customFormat="1" ht="39.75" customHeight="1" x14ac:dyDescent="0.2">
      <c r="A15" s="437" t="str">
        <f>'1. паспорт местоположение'!A15</f>
        <v>Строительство КЛ 15 кВ взамен существующей ВЛ 15 кВ № 15-46 (инв. № 5114663) протяженностью 1,71 км в Гурьевском районе</v>
      </c>
      <c r="B15" s="437"/>
      <c r="C15" s="437"/>
      <c r="D15" s="437"/>
      <c r="E15" s="437"/>
      <c r="F15" s="437"/>
      <c r="G15" s="437"/>
      <c r="H15" s="437"/>
      <c r="I15" s="437"/>
      <c r="J15" s="437"/>
      <c r="K15" s="437"/>
      <c r="L15" s="437"/>
      <c r="M15" s="437"/>
      <c r="N15" s="437"/>
      <c r="O15" s="437"/>
      <c r="P15" s="94"/>
      <c r="Q15" s="94"/>
      <c r="R15" s="94"/>
      <c r="S15" s="94"/>
      <c r="T15" s="94"/>
      <c r="U15" s="94"/>
      <c r="V15" s="94"/>
      <c r="W15" s="94"/>
      <c r="X15" s="94"/>
      <c r="Y15" s="94"/>
      <c r="Z15" s="94"/>
    </row>
    <row r="16" spans="1:28" s="2" customFormat="1" ht="15" customHeight="1" x14ac:dyDescent="0.2">
      <c r="A16" s="386" t="s">
        <v>3</v>
      </c>
      <c r="B16" s="386"/>
      <c r="C16" s="386"/>
      <c r="D16" s="386"/>
      <c r="E16" s="386"/>
      <c r="F16" s="386"/>
      <c r="G16" s="386"/>
      <c r="H16" s="386"/>
      <c r="I16" s="386"/>
      <c r="J16" s="386"/>
      <c r="K16" s="386"/>
      <c r="L16" s="386"/>
      <c r="M16" s="386"/>
      <c r="N16" s="386"/>
      <c r="O16" s="386"/>
      <c r="P16" s="95"/>
      <c r="Q16" s="95"/>
      <c r="R16" s="95"/>
      <c r="S16" s="95"/>
      <c r="T16" s="95"/>
      <c r="U16" s="95"/>
      <c r="V16" s="95"/>
      <c r="W16" s="95"/>
      <c r="X16" s="95"/>
      <c r="Y16" s="95"/>
      <c r="Z16" s="95"/>
    </row>
    <row r="17" spans="1:26" s="2" customFormat="1" ht="15" customHeight="1" x14ac:dyDescent="0.2">
      <c r="A17" s="419"/>
      <c r="B17" s="419"/>
      <c r="C17" s="419"/>
      <c r="D17" s="419"/>
      <c r="E17" s="419"/>
      <c r="F17" s="419"/>
      <c r="G17" s="419"/>
      <c r="H17" s="419"/>
      <c r="I17" s="419"/>
      <c r="J17" s="419"/>
      <c r="K17" s="419"/>
      <c r="L17" s="419"/>
      <c r="M17" s="419"/>
      <c r="N17" s="419"/>
      <c r="O17" s="419"/>
      <c r="P17" s="359"/>
      <c r="Q17" s="359"/>
      <c r="R17" s="359"/>
      <c r="S17" s="359"/>
      <c r="T17" s="359"/>
      <c r="U17" s="359"/>
      <c r="V17" s="359"/>
      <c r="W17" s="359"/>
    </row>
    <row r="18" spans="1:26" s="2" customFormat="1" ht="91.5" customHeight="1" x14ac:dyDescent="0.2">
      <c r="A18" s="434" t="s">
        <v>364</v>
      </c>
      <c r="B18" s="434"/>
      <c r="C18" s="434"/>
      <c r="D18" s="434"/>
      <c r="E18" s="434"/>
      <c r="F18" s="434"/>
      <c r="G18" s="434"/>
      <c r="H18" s="434"/>
      <c r="I18" s="434"/>
      <c r="J18" s="434"/>
      <c r="K18" s="434"/>
      <c r="L18" s="434"/>
      <c r="M18" s="434"/>
      <c r="N18" s="434"/>
      <c r="O18" s="434"/>
      <c r="P18" s="5"/>
      <c r="Q18" s="5"/>
      <c r="R18" s="5"/>
      <c r="S18" s="5"/>
      <c r="T18" s="5"/>
      <c r="U18" s="5"/>
      <c r="V18" s="5"/>
      <c r="W18" s="5"/>
      <c r="X18" s="5"/>
      <c r="Y18" s="5"/>
      <c r="Z18" s="5"/>
    </row>
    <row r="19" spans="1:26" s="2" customFormat="1" ht="78" customHeight="1" x14ac:dyDescent="0.2">
      <c r="A19" s="435" t="s">
        <v>2</v>
      </c>
      <c r="B19" s="435" t="s">
        <v>81</v>
      </c>
      <c r="C19" s="435" t="s">
        <v>80</v>
      </c>
      <c r="D19" s="435" t="s">
        <v>72</v>
      </c>
      <c r="E19" s="438" t="s">
        <v>79</v>
      </c>
      <c r="F19" s="439"/>
      <c r="G19" s="439"/>
      <c r="H19" s="439"/>
      <c r="I19" s="440"/>
      <c r="J19" s="435" t="s">
        <v>78</v>
      </c>
      <c r="K19" s="435"/>
      <c r="L19" s="435"/>
      <c r="M19" s="435"/>
      <c r="N19" s="435"/>
      <c r="O19" s="435"/>
      <c r="P19" s="359"/>
      <c r="Q19" s="359"/>
      <c r="R19" s="359"/>
      <c r="S19" s="359"/>
      <c r="T19" s="359"/>
      <c r="U19" s="359"/>
      <c r="V19" s="359"/>
      <c r="W19" s="359"/>
    </row>
    <row r="20" spans="1:26" s="2" customFormat="1" ht="51" customHeight="1" x14ac:dyDescent="0.2">
      <c r="A20" s="435"/>
      <c r="B20" s="435"/>
      <c r="C20" s="435"/>
      <c r="D20" s="435"/>
      <c r="E20" s="373" t="s">
        <v>77</v>
      </c>
      <c r="F20" s="373" t="s">
        <v>76</v>
      </c>
      <c r="G20" s="373" t="s">
        <v>75</v>
      </c>
      <c r="H20" s="373" t="s">
        <v>74</v>
      </c>
      <c r="I20" s="373" t="s">
        <v>73</v>
      </c>
      <c r="J20" s="373">
        <v>2025</v>
      </c>
      <c r="K20" s="373">
        <v>2026</v>
      </c>
      <c r="L20" s="373">
        <v>2027</v>
      </c>
      <c r="M20" s="373">
        <v>2028</v>
      </c>
      <c r="N20" s="373">
        <v>2029</v>
      </c>
      <c r="O20" s="373">
        <v>2030</v>
      </c>
      <c r="P20" s="26"/>
      <c r="Q20" s="26"/>
      <c r="R20" s="26"/>
      <c r="S20" s="26"/>
      <c r="T20" s="26"/>
      <c r="U20" s="26"/>
      <c r="V20" s="26"/>
      <c r="W20" s="26"/>
      <c r="X20" s="25"/>
      <c r="Y20" s="25"/>
      <c r="Z20" s="25"/>
    </row>
    <row r="21" spans="1:26" s="2" customFormat="1" ht="16.5" customHeight="1" x14ac:dyDescent="0.2">
      <c r="A21" s="374">
        <v>1</v>
      </c>
      <c r="B21" s="375">
        <v>2</v>
      </c>
      <c r="C21" s="374">
        <v>3</v>
      </c>
      <c r="D21" s="375">
        <v>4</v>
      </c>
      <c r="E21" s="374">
        <v>5</v>
      </c>
      <c r="F21" s="375">
        <v>6</v>
      </c>
      <c r="G21" s="374">
        <v>7</v>
      </c>
      <c r="H21" s="375">
        <v>8</v>
      </c>
      <c r="I21" s="374">
        <v>9</v>
      </c>
      <c r="J21" s="375">
        <v>10</v>
      </c>
      <c r="K21" s="374">
        <v>11</v>
      </c>
      <c r="L21" s="375">
        <v>12</v>
      </c>
      <c r="M21" s="374">
        <v>13</v>
      </c>
      <c r="N21" s="375">
        <v>14</v>
      </c>
      <c r="O21" s="374">
        <v>15</v>
      </c>
      <c r="P21" s="26"/>
      <c r="Q21" s="26"/>
      <c r="R21" s="26"/>
      <c r="S21" s="26"/>
      <c r="T21" s="26"/>
      <c r="U21" s="26"/>
      <c r="V21" s="26"/>
      <c r="W21" s="26"/>
      <c r="X21" s="25"/>
      <c r="Y21" s="25"/>
      <c r="Z21" s="25"/>
    </row>
    <row r="22" spans="1:26" s="2" customFormat="1" ht="33" customHeight="1" x14ac:dyDescent="0.2">
      <c r="A22" s="376" t="s">
        <v>61</v>
      </c>
      <c r="B22" s="373">
        <v>2026</v>
      </c>
      <c r="C22" s="377">
        <v>0</v>
      </c>
      <c r="D22" s="377">
        <v>0</v>
      </c>
      <c r="E22" s="377">
        <v>0</v>
      </c>
      <c r="F22" s="377">
        <v>0</v>
      </c>
      <c r="G22" s="377">
        <v>0</v>
      </c>
      <c r="H22" s="377">
        <v>0</v>
      </c>
      <c r="I22" s="377">
        <v>0</v>
      </c>
      <c r="J22" s="378">
        <v>0</v>
      </c>
      <c r="K22" s="378">
        <v>0</v>
      </c>
      <c r="L22" s="378">
        <v>0</v>
      </c>
      <c r="M22" s="378">
        <v>0</v>
      </c>
      <c r="N22" s="378">
        <v>0</v>
      </c>
      <c r="O22" s="378">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5:O5"/>
    <mergeCell ref="A7:O7"/>
    <mergeCell ref="A8:O8"/>
    <mergeCell ref="A9:O9"/>
    <mergeCell ref="A10:O10"/>
    <mergeCell ref="A18:O18"/>
    <mergeCell ref="J19:O19"/>
    <mergeCell ref="A13:O13"/>
    <mergeCell ref="A14:O14"/>
    <mergeCell ref="A15:O15"/>
    <mergeCell ref="A16:O16"/>
    <mergeCell ref="A17:O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topLeftCell="A52" zoomScale="80" zoomScaleNormal="80" workbookViewId="0">
      <selection activeCell="B81" sqref="B81"/>
    </sheetView>
  </sheetViews>
  <sheetFormatPr defaultColWidth="9.140625" defaultRowHeight="15.75" x14ac:dyDescent="0.2"/>
  <cols>
    <col min="1" max="1" width="61.7109375" style="142" customWidth="1"/>
    <col min="2" max="2" width="18.5703125" style="106" customWidth="1"/>
    <col min="3" max="12" width="16.85546875" style="106" customWidth="1"/>
    <col min="13" max="33" width="16.85546875" style="106" hidden="1" customWidth="1"/>
    <col min="34" max="36" width="9.140625" style="107" hidden="1" customWidth="1"/>
    <col min="37" max="40" width="0" style="107" hidden="1" customWidth="1"/>
    <col min="41" max="238" width="9.140625" style="107"/>
    <col min="239" max="239" width="61.7109375" style="107" customWidth="1"/>
    <col min="240" max="240" width="18.5703125" style="107" customWidth="1"/>
    <col min="241" max="280" width="16.85546875" style="107" customWidth="1"/>
    <col min="281" max="282" width="18.5703125" style="107" customWidth="1"/>
    <col min="283" max="283" width="21.7109375" style="107" customWidth="1"/>
    <col min="284" max="494" width="9.140625" style="107"/>
    <col min="495" max="495" width="61.7109375" style="107" customWidth="1"/>
    <col min="496" max="496" width="18.5703125" style="107" customWidth="1"/>
    <col min="497" max="536" width="16.85546875" style="107" customWidth="1"/>
    <col min="537" max="538" width="18.5703125" style="107" customWidth="1"/>
    <col min="539" max="539" width="21.7109375" style="107" customWidth="1"/>
    <col min="540" max="750" width="9.140625" style="107"/>
    <col min="751" max="751" width="61.7109375" style="107" customWidth="1"/>
    <col min="752" max="752" width="18.5703125" style="107" customWidth="1"/>
    <col min="753" max="792" width="16.85546875" style="107" customWidth="1"/>
    <col min="793" max="794" width="18.5703125" style="107" customWidth="1"/>
    <col min="795" max="795" width="21.7109375" style="107" customWidth="1"/>
    <col min="796" max="1006" width="9.140625" style="107"/>
    <col min="1007" max="1007" width="61.7109375" style="107" customWidth="1"/>
    <col min="1008" max="1008" width="18.5703125" style="107" customWidth="1"/>
    <col min="1009" max="1048" width="16.85546875" style="107" customWidth="1"/>
    <col min="1049" max="1050" width="18.5703125" style="107" customWidth="1"/>
    <col min="1051" max="1051" width="21.7109375" style="107" customWidth="1"/>
    <col min="1052" max="1262" width="9.140625" style="107"/>
    <col min="1263" max="1263" width="61.7109375" style="107" customWidth="1"/>
    <col min="1264" max="1264" width="18.5703125" style="107" customWidth="1"/>
    <col min="1265" max="1304" width="16.85546875" style="107" customWidth="1"/>
    <col min="1305" max="1306" width="18.5703125" style="107" customWidth="1"/>
    <col min="1307" max="1307" width="21.7109375" style="107" customWidth="1"/>
    <col min="1308" max="1518" width="9.140625" style="107"/>
    <col min="1519" max="1519" width="61.7109375" style="107" customWidth="1"/>
    <col min="1520" max="1520" width="18.5703125" style="107" customWidth="1"/>
    <col min="1521" max="1560" width="16.85546875" style="107" customWidth="1"/>
    <col min="1561" max="1562" width="18.5703125" style="107" customWidth="1"/>
    <col min="1563" max="1563" width="21.7109375" style="107" customWidth="1"/>
    <col min="1564" max="1774" width="9.140625" style="107"/>
    <col min="1775" max="1775" width="61.7109375" style="107" customWidth="1"/>
    <col min="1776" max="1776" width="18.5703125" style="107" customWidth="1"/>
    <col min="1777" max="1816" width="16.85546875" style="107" customWidth="1"/>
    <col min="1817" max="1818" width="18.5703125" style="107" customWidth="1"/>
    <col min="1819" max="1819" width="21.7109375" style="107" customWidth="1"/>
    <col min="1820" max="2030" width="9.140625" style="107"/>
    <col min="2031" max="2031" width="61.7109375" style="107" customWidth="1"/>
    <col min="2032" max="2032" width="18.5703125" style="107" customWidth="1"/>
    <col min="2033" max="2072" width="16.85546875" style="107" customWidth="1"/>
    <col min="2073" max="2074" width="18.5703125" style="107" customWidth="1"/>
    <col min="2075" max="2075" width="21.7109375" style="107" customWidth="1"/>
    <col min="2076" max="2286" width="9.140625" style="107"/>
    <col min="2287" max="2287" width="61.7109375" style="107" customWidth="1"/>
    <col min="2288" max="2288" width="18.5703125" style="107" customWidth="1"/>
    <col min="2289" max="2328" width="16.85546875" style="107" customWidth="1"/>
    <col min="2329" max="2330" width="18.5703125" style="107" customWidth="1"/>
    <col min="2331" max="2331" width="21.7109375" style="107" customWidth="1"/>
    <col min="2332" max="2542" width="9.140625" style="107"/>
    <col min="2543" max="2543" width="61.7109375" style="107" customWidth="1"/>
    <col min="2544" max="2544" width="18.5703125" style="107" customWidth="1"/>
    <col min="2545" max="2584" width="16.85546875" style="107" customWidth="1"/>
    <col min="2585" max="2586" width="18.5703125" style="107" customWidth="1"/>
    <col min="2587" max="2587" width="21.7109375" style="107" customWidth="1"/>
    <col min="2588" max="2798" width="9.140625" style="107"/>
    <col min="2799" max="2799" width="61.7109375" style="107" customWidth="1"/>
    <col min="2800" max="2800" width="18.5703125" style="107" customWidth="1"/>
    <col min="2801" max="2840" width="16.85546875" style="107" customWidth="1"/>
    <col min="2841" max="2842" width="18.5703125" style="107" customWidth="1"/>
    <col min="2843" max="2843" width="21.7109375" style="107" customWidth="1"/>
    <col min="2844" max="3054" width="9.140625" style="107"/>
    <col min="3055" max="3055" width="61.7109375" style="107" customWidth="1"/>
    <col min="3056" max="3056" width="18.5703125" style="107" customWidth="1"/>
    <col min="3057" max="3096" width="16.85546875" style="107" customWidth="1"/>
    <col min="3097" max="3098" width="18.5703125" style="107" customWidth="1"/>
    <col min="3099" max="3099" width="21.7109375" style="107" customWidth="1"/>
    <col min="3100" max="3310" width="9.140625" style="107"/>
    <col min="3311" max="3311" width="61.7109375" style="107" customWidth="1"/>
    <col min="3312" max="3312" width="18.5703125" style="107" customWidth="1"/>
    <col min="3313" max="3352" width="16.85546875" style="107" customWidth="1"/>
    <col min="3353" max="3354" width="18.5703125" style="107" customWidth="1"/>
    <col min="3355" max="3355" width="21.7109375" style="107" customWidth="1"/>
    <col min="3356" max="3566" width="9.140625" style="107"/>
    <col min="3567" max="3567" width="61.7109375" style="107" customWidth="1"/>
    <col min="3568" max="3568" width="18.5703125" style="107" customWidth="1"/>
    <col min="3569" max="3608" width="16.85546875" style="107" customWidth="1"/>
    <col min="3609" max="3610" width="18.5703125" style="107" customWidth="1"/>
    <col min="3611" max="3611" width="21.7109375" style="107" customWidth="1"/>
    <col min="3612" max="3822" width="9.140625" style="107"/>
    <col min="3823" max="3823" width="61.7109375" style="107" customWidth="1"/>
    <col min="3824" max="3824" width="18.5703125" style="107" customWidth="1"/>
    <col min="3825" max="3864" width="16.85546875" style="107" customWidth="1"/>
    <col min="3865" max="3866" width="18.5703125" style="107" customWidth="1"/>
    <col min="3867" max="3867" width="21.7109375" style="107" customWidth="1"/>
    <col min="3868" max="4078" width="9.140625" style="107"/>
    <col min="4079" max="4079" width="61.7109375" style="107" customWidth="1"/>
    <col min="4080" max="4080" width="18.5703125" style="107" customWidth="1"/>
    <col min="4081" max="4120" width="16.85546875" style="107" customWidth="1"/>
    <col min="4121" max="4122" width="18.5703125" style="107" customWidth="1"/>
    <col min="4123" max="4123" width="21.7109375" style="107" customWidth="1"/>
    <col min="4124" max="4334" width="9.140625" style="107"/>
    <col min="4335" max="4335" width="61.7109375" style="107" customWidth="1"/>
    <col min="4336" max="4336" width="18.5703125" style="107" customWidth="1"/>
    <col min="4337" max="4376" width="16.85546875" style="107" customWidth="1"/>
    <col min="4377" max="4378" width="18.5703125" style="107" customWidth="1"/>
    <col min="4379" max="4379" width="21.7109375" style="107" customWidth="1"/>
    <col min="4380" max="4590" width="9.140625" style="107"/>
    <col min="4591" max="4591" width="61.7109375" style="107" customWidth="1"/>
    <col min="4592" max="4592" width="18.5703125" style="107" customWidth="1"/>
    <col min="4593" max="4632" width="16.85546875" style="107" customWidth="1"/>
    <col min="4633" max="4634" width="18.5703125" style="107" customWidth="1"/>
    <col min="4635" max="4635" width="21.7109375" style="107" customWidth="1"/>
    <col min="4636" max="4846" width="9.140625" style="107"/>
    <col min="4847" max="4847" width="61.7109375" style="107" customWidth="1"/>
    <col min="4848" max="4848" width="18.5703125" style="107" customWidth="1"/>
    <col min="4849" max="4888" width="16.85546875" style="107" customWidth="1"/>
    <col min="4889" max="4890" width="18.5703125" style="107" customWidth="1"/>
    <col min="4891" max="4891" width="21.7109375" style="107" customWidth="1"/>
    <col min="4892" max="5102" width="9.140625" style="107"/>
    <col min="5103" max="5103" width="61.7109375" style="107" customWidth="1"/>
    <col min="5104" max="5104" width="18.5703125" style="107" customWidth="1"/>
    <col min="5105" max="5144" width="16.85546875" style="107" customWidth="1"/>
    <col min="5145" max="5146" width="18.5703125" style="107" customWidth="1"/>
    <col min="5147" max="5147" width="21.7109375" style="107" customWidth="1"/>
    <col min="5148" max="5358" width="9.140625" style="107"/>
    <col min="5359" max="5359" width="61.7109375" style="107" customWidth="1"/>
    <col min="5360" max="5360" width="18.5703125" style="107" customWidth="1"/>
    <col min="5361" max="5400" width="16.85546875" style="107" customWidth="1"/>
    <col min="5401" max="5402" width="18.5703125" style="107" customWidth="1"/>
    <col min="5403" max="5403" width="21.7109375" style="107" customWidth="1"/>
    <col min="5404" max="5614" width="9.140625" style="107"/>
    <col min="5615" max="5615" width="61.7109375" style="107" customWidth="1"/>
    <col min="5616" max="5616" width="18.5703125" style="107" customWidth="1"/>
    <col min="5617" max="5656" width="16.85546875" style="107" customWidth="1"/>
    <col min="5657" max="5658" width="18.5703125" style="107" customWidth="1"/>
    <col min="5659" max="5659" width="21.7109375" style="107" customWidth="1"/>
    <col min="5660" max="5870" width="9.140625" style="107"/>
    <col min="5871" max="5871" width="61.7109375" style="107" customWidth="1"/>
    <col min="5872" max="5872" width="18.5703125" style="107" customWidth="1"/>
    <col min="5873" max="5912" width="16.85546875" style="107" customWidth="1"/>
    <col min="5913" max="5914" width="18.5703125" style="107" customWidth="1"/>
    <col min="5915" max="5915" width="21.7109375" style="107" customWidth="1"/>
    <col min="5916" max="6126" width="9.140625" style="107"/>
    <col min="6127" max="6127" width="61.7109375" style="107" customWidth="1"/>
    <col min="6128" max="6128" width="18.5703125" style="107" customWidth="1"/>
    <col min="6129" max="6168" width="16.85546875" style="107" customWidth="1"/>
    <col min="6169" max="6170" width="18.5703125" style="107" customWidth="1"/>
    <col min="6171" max="6171" width="21.7109375" style="107" customWidth="1"/>
    <col min="6172" max="6382" width="9.140625" style="107"/>
    <col min="6383" max="6383" width="61.7109375" style="107" customWidth="1"/>
    <col min="6384" max="6384" width="18.5703125" style="107" customWidth="1"/>
    <col min="6385" max="6424" width="16.85546875" style="107" customWidth="1"/>
    <col min="6425" max="6426" width="18.5703125" style="107" customWidth="1"/>
    <col min="6427" max="6427" width="21.7109375" style="107" customWidth="1"/>
    <col min="6428" max="6638" width="9.140625" style="107"/>
    <col min="6639" max="6639" width="61.7109375" style="107" customWidth="1"/>
    <col min="6640" max="6640" width="18.5703125" style="107" customWidth="1"/>
    <col min="6641" max="6680" width="16.85546875" style="107" customWidth="1"/>
    <col min="6681" max="6682" width="18.5703125" style="107" customWidth="1"/>
    <col min="6683" max="6683" width="21.7109375" style="107" customWidth="1"/>
    <col min="6684" max="6894" width="9.140625" style="107"/>
    <col min="6895" max="6895" width="61.7109375" style="107" customWidth="1"/>
    <col min="6896" max="6896" width="18.5703125" style="107" customWidth="1"/>
    <col min="6897" max="6936" width="16.85546875" style="107" customWidth="1"/>
    <col min="6937" max="6938" width="18.5703125" style="107" customWidth="1"/>
    <col min="6939" max="6939" width="21.7109375" style="107" customWidth="1"/>
    <col min="6940" max="7150" width="9.140625" style="107"/>
    <col min="7151" max="7151" width="61.7109375" style="107" customWidth="1"/>
    <col min="7152" max="7152" width="18.5703125" style="107" customWidth="1"/>
    <col min="7153" max="7192" width="16.85546875" style="107" customWidth="1"/>
    <col min="7193" max="7194" width="18.5703125" style="107" customWidth="1"/>
    <col min="7195" max="7195" width="21.7109375" style="107" customWidth="1"/>
    <col min="7196" max="7406" width="9.140625" style="107"/>
    <col min="7407" max="7407" width="61.7109375" style="107" customWidth="1"/>
    <col min="7408" max="7408" width="18.5703125" style="107" customWidth="1"/>
    <col min="7409" max="7448" width="16.85546875" style="107" customWidth="1"/>
    <col min="7449" max="7450" width="18.5703125" style="107" customWidth="1"/>
    <col min="7451" max="7451" width="21.7109375" style="107" customWidth="1"/>
    <col min="7452" max="7662" width="9.140625" style="107"/>
    <col min="7663" max="7663" width="61.7109375" style="107" customWidth="1"/>
    <col min="7664" max="7664" width="18.5703125" style="107" customWidth="1"/>
    <col min="7665" max="7704" width="16.85546875" style="107" customWidth="1"/>
    <col min="7705" max="7706" width="18.5703125" style="107" customWidth="1"/>
    <col min="7707" max="7707" width="21.7109375" style="107" customWidth="1"/>
    <col min="7708" max="7918" width="9.140625" style="107"/>
    <col min="7919" max="7919" width="61.7109375" style="107" customWidth="1"/>
    <col min="7920" max="7920" width="18.5703125" style="107" customWidth="1"/>
    <col min="7921" max="7960" width="16.85546875" style="107" customWidth="1"/>
    <col min="7961" max="7962" width="18.5703125" style="107" customWidth="1"/>
    <col min="7963" max="7963" width="21.7109375" style="107" customWidth="1"/>
    <col min="7964" max="8174" width="9.140625" style="107"/>
    <col min="8175" max="8175" width="61.7109375" style="107" customWidth="1"/>
    <col min="8176" max="8176" width="18.5703125" style="107" customWidth="1"/>
    <col min="8177" max="8216" width="16.85546875" style="107" customWidth="1"/>
    <col min="8217" max="8218" width="18.5703125" style="107" customWidth="1"/>
    <col min="8219" max="8219" width="21.7109375" style="107" customWidth="1"/>
    <col min="8220" max="8430" width="9.140625" style="107"/>
    <col min="8431" max="8431" width="61.7109375" style="107" customWidth="1"/>
    <col min="8432" max="8432" width="18.5703125" style="107" customWidth="1"/>
    <col min="8433" max="8472" width="16.85546875" style="107" customWidth="1"/>
    <col min="8473" max="8474" width="18.5703125" style="107" customWidth="1"/>
    <col min="8475" max="8475" width="21.7109375" style="107" customWidth="1"/>
    <col min="8476" max="8686" width="9.140625" style="107"/>
    <col min="8687" max="8687" width="61.7109375" style="107" customWidth="1"/>
    <col min="8688" max="8688" width="18.5703125" style="107" customWidth="1"/>
    <col min="8689" max="8728" width="16.85546875" style="107" customWidth="1"/>
    <col min="8729" max="8730" width="18.5703125" style="107" customWidth="1"/>
    <col min="8731" max="8731" width="21.7109375" style="107" customWidth="1"/>
    <col min="8732" max="8942" width="9.140625" style="107"/>
    <col min="8943" max="8943" width="61.7109375" style="107" customWidth="1"/>
    <col min="8944" max="8944" width="18.5703125" style="107" customWidth="1"/>
    <col min="8945" max="8984" width="16.85546875" style="107" customWidth="1"/>
    <col min="8985" max="8986" width="18.5703125" style="107" customWidth="1"/>
    <col min="8987" max="8987" width="21.7109375" style="107" customWidth="1"/>
    <col min="8988" max="9198" width="9.140625" style="107"/>
    <col min="9199" max="9199" width="61.7109375" style="107" customWidth="1"/>
    <col min="9200" max="9200" width="18.5703125" style="107" customWidth="1"/>
    <col min="9201" max="9240" width="16.85546875" style="107" customWidth="1"/>
    <col min="9241" max="9242" width="18.5703125" style="107" customWidth="1"/>
    <col min="9243" max="9243" width="21.7109375" style="107" customWidth="1"/>
    <col min="9244" max="9454" width="9.140625" style="107"/>
    <col min="9455" max="9455" width="61.7109375" style="107" customWidth="1"/>
    <col min="9456" max="9456" width="18.5703125" style="107" customWidth="1"/>
    <col min="9457" max="9496" width="16.85546875" style="107" customWidth="1"/>
    <col min="9497" max="9498" width="18.5703125" style="107" customWidth="1"/>
    <col min="9499" max="9499" width="21.7109375" style="107" customWidth="1"/>
    <col min="9500" max="9710" width="9.140625" style="107"/>
    <col min="9711" max="9711" width="61.7109375" style="107" customWidth="1"/>
    <col min="9712" max="9712" width="18.5703125" style="107" customWidth="1"/>
    <col min="9713" max="9752" width="16.85546875" style="107" customWidth="1"/>
    <col min="9753" max="9754" width="18.5703125" style="107" customWidth="1"/>
    <col min="9755" max="9755" width="21.7109375" style="107" customWidth="1"/>
    <col min="9756" max="9966" width="9.140625" style="107"/>
    <col min="9967" max="9967" width="61.7109375" style="107" customWidth="1"/>
    <col min="9968" max="9968" width="18.5703125" style="107" customWidth="1"/>
    <col min="9969" max="10008" width="16.85546875" style="107" customWidth="1"/>
    <col min="10009" max="10010" width="18.5703125" style="107" customWidth="1"/>
    <col min="10011" max="10011" width="21.7109375" style="107" customWidth="1"/>
    <col min="10012" max="10222" width="9.140625" style="107"/>
    <col min="10223" max="10223" width="61.7109375" style="107" customWidth="1"/>
    <col min="10224" max="10224" width="18.5703125" style="107" customWidth="1"/>
    <col min="10225" max="10264" width="16.85546875" style="107" customWidth="1"/>
    <col min="10265" max="10266" width="18.5703125" style="107" customWidth="1"/>
    <col min="10267" max="10267" width="21.7109375" style="107" customWidth="1"/>
    <col min="10268" max="10478" width="9.140625" style="107"/>
    <col min="10479" max="10479" width="61.7109375" style="107" customWidth="1"/>
    <col min="10480" max="10480" width="18.5703125" style="107" customWidth="1"/>
    <col min="10481" max="10520" width="16.85546875" style="107" customWidth="1"/>
    <col min="10521" max="10522" width="18.5703125" style="107" customWidth="1"/>
    <col min="10523" max="10523" width="21.7109375" style="107" customWidth="1"/>
    <col min="10524" max="10734" width="9.140625" style="107"/>
    <col min="10735" max="10735" width="61.7109375" style="107" customWidth="1"/>
    <col min="10736" max="10736" width="18.5703125" style="107" customWidth="1"/>
    <col min="10737" max="10776" width="16.85546875" style="107" customWidth="1"/>
    <col min="10777" max="10778" width="18.5703125" style="107" customWidth="1"/>
    <col min="10779" max="10779" width="21.7109375" style="107" customWidth="1"/>
    <col min="10780" max="10990" width="9.140625" style="107"/>
    <col min="10991" max="10991" width="61.7109375" style="107" customWidth="1"/>
    <col min="10992" max="10992" width="18.5703125" style="107" customWidth="1"/>
    <col min="10993" max="11032" width="16.85546875" style="107" customWidth="1"/>
    <col min="11033" max="11034" width="18.5703125" style="107" customWidth="1"/>
    <col min="11035" max="11035" width="21.7109375" style="107" customWidth="1"/>
    <col min="11036" max="11246" width="9.140625" style="107"/>
    <col min="11247" max="11247" width="61.7109375" style="107" customWidth="1"/>
    <col min="11248" max="11248" width="18.5703125" style="107" customWidth="1"/>
    <col min="11249" max="11288" width="16.85546875" style="107" customWidth="1"/>
    <col min="11289" max="11290" width="18.5703125" style="107" customWidth="1"/>
    <col min="11291" max="11291" width="21.7109375" style="107" customWidth="1"/>
    <col min="11292" max="11502" width="9.140625" style="107"/>
    <col min="11503" max="11503" width="61.7109375" style="107" customWidth="1"/>
    <col min="11504" max="11504" width="18.5703125" style="107" customWidth="1"/>
    <col min="11505" max="11544" width="16.85546875" style="107" customWidth="1"/>
    <col min="11545" max="11546" width="18.5703125" style="107" customWidth="1"/>
    <col min="11547" max="11547" width="21.7109375" style="107" customWidth="1"/>
    <col min="11548" max="11758" width="9.140625" style="107"/>
    <col min="11759" max="11759" width="61.7109375" style="107" customWidth="1"/>
    <col min="11760" max="11760" width="18.5703125" style="107" customWidth="1"/>
    <col min="11761" max="11800" width="16.85546875" style="107" customWidth="1"/>
    <col min="11801" max="11802" width="18.5703125" style="107" customWidth="1"/>
    <col min="11803" max="11803" width="21.7109375" style="107" customWidth="1"/>
    <col min="11804" max="12014" width="9.140625" style="107"/>
    <col min="12015" max="12015" width="61.7109375" style="107" customWidth="1"/>
    <col min="12016" max="12016" width="18.5703125" style="107" customWidth="1"/>
    <col min="12017" max="12056" width="16.85546875" style="107" customWidth="1"/>
    <col min="12057" max="12058" width="18.5703125" style="107" customWidth="1"/>
    <col min="12059" max="12059" width="21.7109375" style="107" customWidth="1"/>
    <col min="12060" max="12270" width="9.140625" style="107"/>
    <col min="12271" max="12271" width="61.7109375" style="107" customWidth="1"/>
    <col min="12272" max="12272" width="18.5703125" style="107" customWidth="1"/>
    <col min="12273" max="12312" width="16.85546875" style="107" customWidth="1"/>
    <col min="12313" max="12314" width="18.5703125" style="107" customWidth="1"/>
    <col min="12315" max="12315" width="21.7109375" style="107" customWidth="1"/>
    <col min="12316" max="12526" width="9.140625" style="107"/>
    <col min="12527" max="12527" width="61.7109375" style="107" customWidth="1"/>
    <col min="12528" max="12528" width="18.5703125" style="107" customWidth="1"/>
    <col min="12529" max="12568" width="16.85546875" style="107" customWidth="1"/>
    <col min="12569" max="12570" width="18.5703125" style="107" customWidth="1"/>
    <col min="12571" max="12571" width="21.7109375" style="107" customWidth="1"/>
    <col min="12572" max="12782" width="9.140625" style="107"/>
    <col min="12783" max="12783" width="61.7109375" style="107" customWidth="1"/>
    <col min="12784" max="12784" width="18.5703125" style="107" customWidth="1"/>
    <col min="12785" max="12824" width="16.85546875" style="107" customWidth="1"/>
    <col min="12825" max="12826" width="18.5703125" style="107" customWidth="1"/>
    <col min="12827" max="12827" width="21.7109375" style="107" customWidth="1"/>
    <col min="12828" max="13038" width="9.140625" style="107"/>
    <col min="13039" max="13039" width="61.7109375" style="107" customWidth="1"/>
    <col min="13040" max="13040" width="18.5703125" style="107" customWidth="1"/>
    <col min="13041" max="13080" width="16.85546875" style="107" customWidth="1"/>
    <col min="13081" max="13082" width="18.5703125" style="107" customWidth="1"/>
    <col min="13083" max="13083" width="21.7109375" style="107" customWidth="1"/>
    <col min="13084" max="13294" width="9.140625" style="107"/>
    <col min="13295" max="13295" width="61.7109375" style="107" customWidth="1"/>
    <col min="13296" max="13296" width="18.5703125" style="107" customWidth="1"/>
    <col min="13297" max="13336" width="16.85546875" style="107" customWidth="1"/>
    <col min="13337" max="13338" width="18.5703125" style="107" customWidth="1"/>
    <col min="13339" max="13339" width="21.7109375" style="107" customWidth="1"/>
    <col min="13340" max="13550" width="9.140625" style="107"/>
    <col min="13551" max="13551" width="61.7109375" style="107" customWidth="1"/>
    <col min="13552" max="13552" width="18.5703125" style="107" customWidth="1"/>
    <col min="13553" max="13592" width="16.85546875" style="107" customWidth="1"/>
    <col min="13593" max="13594" width="18.5703125" style="107" customWidth="1"/>
    <col min="13595" max="13595" width="21.7109375" style="107" customWidth="1"/>
    <col min="13596" max="13806" width="9.140625" style="107"/>
    <col min="13807" max="13807" width="61.7109375" style="107" customWidth="1"/>
    <col min="13808" max="13808" width="18.5703125" style="107" customWidth="1"/>
    <col min="13809" max="13848" width="16.85546875" style="107" customWidth="1"/>
    <col min="13849" max="13850" width="18.5703125" style="107" customWidth="1"/>
    <col min="13851" max="13851" width="21.7109375" style="107" customWidth="1"/>
    <col min="13852" max="14062" width="9.140625" style="107"/>
    <col min="14063" max="14063" width="61.7109375" style="107" customWidth="1"/>
    <col min="14064" max="14064" width="18.5703125" style="107" customWidth="1"/>
    <col min="14065" max="14104" width="16.85546875" style="107" customWidth="1"/>
    <col min="14105" max="14106" width="18.5703125" style="107" customWidth="1"/>
    <col min="14107" max="14107" width="21.7109375" style="107" customWidth="1"/>
    <col min="14108" max="14318" width="9.140625" style="107"/>
    <col min="14319" max="14319" width="61.7109375" style="107" customWidth="1"/>
    <col min="14320" max="14320" width="18.5703125" style="107" customWidth="1"/>
    <col min="14321" max="14360" width="16.85546875" style="107" customWidth="1"/>
    <col min="14361" max="14362" width="18.5703125" style="107" customWidth="1"/>
    <col min="14363" max="14363" width="21.7109375" style="107" customWidth="1"/>
    <col min="14364" max="14574" width="9.140625" style="107"/>
    <col min="14575" max="14575" width="61.7109375" style="107" customWidth="1"/>
    <col min="14576" max="14576" width="18.5703125" style="107" customWidth="1"/>
    <col min="14577" max="14616" width="16.85546875" style="107" customWidth="1"/>
    <col min="14617" max="14618" width="18.5703125" style="107" customWidth="1"/>
    <col min="14619" max="14619" width="21.7109375" style="107" customWidth="1"/>
    <col min="14620" max="14830" width="9.140625" style="107"/>
    <col min="14831" max="14831" width="61.7109375" style="107" customWidth="1"/>
    <col min="14832" max="14832" width="18.5703125" style="107" customWidth="1"/>
    <col min="14833" max="14872" width="16.85546875" style="107" customWidth="1"/>
    <col min="14873" max="14874" width="18.5703125" style="107" customWidth="1"/>
    <col min="14875" max="14875" width="21.7109375" style="107" customWidth="1"/>
    <col min="14876" max="15086" width="9.140625" style="107"/>
    <col min="15087" max="15087" width="61.7109375" style="107" customWidth="1"/>
    <col min="15088" max="15088" width="18.5703125" style="107" customWidth="1"/>
    <col min="15089" max="15128" width="16.85546875" style="107" customWidth="1"/>
    <col min="15129" max="15130" width="18.5703125" style="107" customWidth="1"/>
    <col min="15131" max="15131" width="21.7109375" style="107" customWidth="1"/>
    <col min="15132" max="15342" width="9.140625" style="107"/>
    <col min="15343" max="15343" width="61.7109375" style="107" customWidth="1"/>
    <col min="15344" max="15344" width="18.5703125" style="107" customWidth="1"/>
    <col min="15345" max="15384" width="16.85546875" style="107" customWidth="1"/>
    <col min="15385" max="15386" width="18.5703125" style="107" customWidth="1"/>
    <col min="15387" max="15387" width="21.7109375" style="107" customWidth="1"/>
    <col min="15388" max="15598" width="9.140625" style="107"/>
    <col min="15599" max="15599" width="61.7109375" style="107" customWidth="1"/>
    <col min="15600" max="15600" width="18.5703125" style="107" customWidth="1"/>
    <col min="15601" max="15640" width="16.85546875" style="107" customWidth="1"/>
    <col min="15641" max="15642" width="18.5703125" style="107" customWidth="1"/>
    <col min="15643" max="15643" width="21.7109375" style="107" customWidth="1"/>
    <col min="15644" max="15854" width="9.140625" style="107"/>
    <col min="15855" max="15855" width="61.7109375" style="107" customWidth="1"/>
    <col min="15856" max="15856" width="18.5703125" style="107" customWidth="1"/>
    <col min="15857" max="15896" width="16.85546875" style="107" customWidth="1"/>
    <col min="15897" max="15898" width="18.5703125" style="107" customWidth="1"/>
    <col min="15899" max="15899" width="21.7109375" style="107" customWidth="1"/>
    <col min="15900" max="16110" width="9.140625" style="107"/>
    <col min="16111" max="16111" width="61.7109375" style="107" customWidth="1"/>
    <col min="16112" max="16112" width="18.5703125" style="107" customWidth="1"/>
    <col min="16113" max="16152" width="16.85546875" style="107" customWidth="1"/>
    <col min="16153" max="16154" width="18.5703125" style="107" customWidth="1"/>
    <col min="16155" max="16155" width="21.7109375" style="107" customWidth="1"/>
    <col min="16156" max="16384" width="9.140625" style="107"/>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7"/>
      <c r="F2" s="107"/>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7"/>
      <c r="F3" s="107"/>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48" t="str">
        <f>'1. паспорт местоположение'!A5:C5</f>
        <v>Год раскрытия информации: 2026 год</v>
      </c>
      <c r="B5" s="448"/>
      <c r="C5" s="448"/>
      <c r="D5" s="448"/>
      <c r="E5" s="448"/>
      <c r="F5" s="448"/>
      <c r="G5" s="448"/>
      <c r="H5" s="448"/>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41" t="s">
        <v>6</v>
      </c>
      <c r="B7" s="441"/>
      <c r="C7" s="441"/>
      <c r="D7" s="441"/>
      <c r="E7" s="441"/>
      <c r="F7" s="441"/>
      <c r="G7" s="441"/>
      <c r="H7" s="441"/>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57"/>
      <c r="B8" s="357"/>
      <c r="C8" s="357"/>
      <c r="D8" s="357"/>
      <c r="E8" s="357"/>
      <c r="F8" s="357"/>
      <c r="G8" s="357"/>
      <c r="H8" s="357"/>
      <c r="I8" s="357"/>
      <c r="J8" s="357"/>
      <c r="K8" s="357"/>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92" t="str">
        <f>'1. паспорт местоположение'!A9:C9</f>
        <v>Акционерное общество "Россети Янтарь" ДЗО  ПАО "Россети"</v>
      </c>
      <c r="B9" s="392"/>
      <c r="C9" s="392"/>
      <c r="D9" s="392"/>
      <c r="E9" s="392"/>
      <c r="F9" s="392"/>
      <c r="G9" s="392"/>
      <c r="H9" s="392"/>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86" t="s">
        <v>5</v>
      </c>
      <c r="B10" s="386"/>
      <c r="C10" s="386"/>
      <c r="D10" s="386"/>
      <c r="E10" s="386"/>
      <c r="F10" s="386"/>
      <c r="G10" s="386"/>
      <c r="H10" s="386"/>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57"/>
      <c r="B11" s="357"/>
      <c r="C11" s="357"/>
      <c r="D11" s="357"/>
      <c r="E11" s="357"/>
      <c r="F11" s="357"/>
      <c r="G11" s="357"/>
      <c r="H11" s="357"/>
      <c r="I11" s="357"/>
      <c r="J11" s="357"/>
      <c r="K11" s="357"/>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92" t="str">
        <f>'1. паспорт местоположение'!A12:C12</f>
        <v>L_19-0963</v>
      </c>
      <c r="B12" s="392"/>
      <c r="C12" s="392"/>
      <c r="D12" s="392"/>
      <c r="E12" s="392"/>
      <c r="F12" s="392"/>
      <c r="G12" s="392"/>
      <c r="H12" s="392"/>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86" t="s">
        <v>4</v>
      </c>
      <c r="B13" s="386"/>
      <c r="C13" s="386"/>
      <c r="D13" s="386"/>
      <c r="E13" s="386"/>
      <c r="F13" s="386"/>
      <c r="G13" s="386"/>
      <c r="H13" s="386"/>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7"/>
      <c r="AA14" s="7"/>
      <c r="AB14" s="7"/>
      <c r="AC14" s="7"/>
      <c r="AD14" s="7"/>
      <c r="AE14" s="7"/>
      <c r="AF14" s="7"/>
      <c r="AG14" s="7"/>
    </row>
    <row r="15" spans="1:33" ht="18.75" x14ac:dyDescent="0.2">
      <c r="A15" s="459" t="str">
        <f>'1. паспорт местоположение'!A15:C15</f>
        <v>Строительство КЛ 15 кВ взамен существующей ВЛ 15 кВ № 15-46 (инв. № 5114663) протяженностью 1,71 км в Гурьевском районе</v>
      </c>
      <c r="B15" s="391"/>
      <c r="C15" s="391"/>
      <c r="D15" s="391"/>
      <c r="E15" s="391"/>
      <c r="F15" s="391"/>
      <c r="G15" s="391"/>
      <c r="H15" s="391"/>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86" t="s">
        <v>3</v>
      </c>
      <c r="B16" s="386"/>
      <c r="C16" s="386"/>
      <c r="D16" s="386"/>
      <c r="E16" s="386"/>
      <c r="F16" s="386"/>
      <c r="G16" s="386"/>
      <c r="H16" s="386"/>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56"/>
      <c r="B17" s="356"/>
      <c r="C17" s="356"/>
      <c r="D17" s="356"/>
      <c r="E17" s="356"/>
      <c r="F17" s="356"/>
      <c r="G17" s="356"/>
      <c r="H17" s="356"/>
      <c r="I17" s="356"/>
      <c r="J17" s="356"/>
      <c r="K17" s="356"/>
      <c r="L17" s="356"/>
      <c r="M17" s="356"/>
      <c r="N17" s="356"/>
      <c r="O17" s="356"/>
      <c r="P17" s="356"/>
      <c r="Q17" s="356"/>
      <c r="R17" s="356"/>
      <c r="S17" s="356"/>
      <c r="T17" s="356"/>
      <c r="U17" s="356"/>
      <c r="V17" s="356"/>
      <c r="W17" s="2"/>
      <c r="X17" s="2"/>
      <c r="Y17" s="2"/>
      <c r="Z17" s="2"/>
      <c r="AA17" s="2"/>
      <c r="AB17" s="2"/>
      <c r="AC17" s="2"/>
      <c r="AD17" s="2"/>
      <c r="AE17" s="2"/>
      <c r="AF17" s="2"/>
      <c r="AG17" s="2"/>
    </row>
    <row r="18" spans="1:33" ht="18.75" x14ac:dyDescent="0.2">
      <c r="A18" s="392" t="s">
        <v>365</v>
      </c>
      <c r="B18" s="392"/>
      <c r="C18" s="392"/>
      <c r="D18" s="392"/>
      <c r="E18" s="392"/>
      <c r="F18" s="392"/>
      <c r="G18" s="392"/>
      <c r="H18" s="392"/>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8"/>
      <c r="Q19" s="141"/>
    </row>
    <row r="20" spans="1:33" x14ac:dyDescent="0.2">
      <c r="A20" s="108"/>
      <c r="Q20" s="141"/>
    </row>
    <row r="21" spans="1:33" x14ac:dyDescent="0.2">
      <c r="A21" s="108"/>
      <c r="Q21" s="141"/>
    </row>
    <row r="22" spans="1:33" x14ac:dyDescent="0.2">
      <c r="A22" s="108"/>
      <c r="Q22" s="141"/>
    </row>
    <row r="23" spans="1:33" x14ac:dyDescent="0.2">
      <c r="D23" s="109"/>
      <c r="Q23" s="141"/>
    </row>
    <row r="24" spans="1:33" ht="16.5" thickBot="1" x14ac:dyDescent="0.25">
      <c r="A24" s="143" t="s">
        <v>262</v>
      </c>
      <c r="B24" s="110" t="s">
        <v>0</v>
      </c>
      <c r="D24" s="111"/>
      <c r="E24" s="112"/>
      <c r="F24" s="112"/>
      <c r="G24" s="112"/>
      <c r="H24" s="112"/>
    </row>
    <row r="25" spans="1:33" x14ac:dyDescent="0.2">
      <c r="A25" s="144" t="s">
        <v>400</v>
      </c>
      <c r="B25" s="126">
        <f>'6.2. Паспорт фин осв ввод'!D30*1000000</f>
        <v>14747390.890000001</v>
      </c>
    </row>
    <row r="26" spans="1:33" x14ac:dyDescent="0.2">
      <c r="A26" s="145" t="s">
        <v>260</v>
      </c>
      <c r="B26" s="146">
        <v>0</v>
      </c>
    </row>
    <row r="27" spans="1:33" x14ac:dyDescent="0.2">
      <c r="A27" s="145" t="s">
        <v>258</v>
      </c>
      <c r="B27" s="146">
        <v>30</v>
      </c>
      <c r="D27" s="109" t="s">
        <v>261</v>
      </c>
    </row>
    <row r="28" spans="1:33" ht="16.149999999999999" customHeight="1" thickBot="1" x14ac:dyDescent="0.25">
      <c r="A28" s="147" t="s">
        <v>256</v>
      </c>
      <c r="B28" s="113">
        <v>1</v>
      </c>
      <c r="D28" s="443" t="s">
        <v>259</v>
      </c>
      <c r="E28" s="444"/>
      <c r="F28" s="445"/>
      <c r="G28" s="446" t="str">
        <f>IF(SUM(B89:L89)=0,"не окупается",SUM(B89:L89))</f>
        <v>не окупается</v>
      </c>
      <c r="H28" s="447"/>
    </row>
    <row r="29" spans="1:33" ht="15.6" customHeight="1" x14ac:dyDescent="0.2">
      <c r="A29" s="144" t="s">
        <v>255</v>
      </c>
      <c r="B29" s="126">
        <f>B25*0.01</f>
        <v>147473.90890000001</v>
      </c>
      <c r="D29" s="443" t="s">
        <v>257</v>
      </c>
      <c r="E29" s="444"/>
      <c r="F29" s="445"/>
      <c r="G29" s="446" t="str">
        <f>IF(SUM(B90:L90)=0,"не окупается",SUM(B90:L90))</f>
        <v>не окупается</v>
      </c>
      <c r="H29" s="447"/>
    </row>
    <row r="30" spans="1:33" ht="27.6" customHeight="1" x14ac:dyDescent="0.2">
      <c r="A30" s="145" t="s">
        <v>401</v>
      </c>
      <c r="B30" s="146">
        <v>3</v>
      </c>
      <c r="D30" s="443" t="s">
        <v>415</v>
      </c>
      <c r="E30" s="444"/>
      <c r="F30" s="445"/>
      <c r="G30" s="451">
        <f>L87</f>
        <v>-13325905.220839445</v>
      </c>
      <c r="H30" s="452"/>
    </row>
    <row r="31" spans="1:33" x14ac:dyDescent="0.2">
      <c r="A31" s="145" t="s">
        <v>254</v>
      </c>
      <c r="B31" s="146">
        <v>3</v>
      </c>
      <c r="D31" s="453"/>
      <c r="E31" s="454"/>
      <c r="F31" s="455"/>
      <c r="G31" s="453"/>
      <c r="H31" s="455"/>
    </row>
    <row r="32" spans="1:33" x14ac:dyDescent="0.2">
      <c r="A32" s="145" t="s">
        <v>233</v>
      </c>
      <c r="B32" s="146"/>
    </row>
    <row r="33" spans="1:32" x14ac:dyDescent="0.2">
      <c r="A33" s="145" t="s">
        <v>253</v>
      </c>
      <c r="B33" s="146"/>
    </row>
    <row r="34" spans="1:32" x14ac:dyDescent="0.2">
      <c r="A34" s="145" t="s">
        <v>252</v>
      </c>
      <c r="B34" s="146"/>
    </row>
    <row r="35" spans="1:32" x14ac:dyDescent="0.2">
      <c r="A35" s="148"/>
      <c r="B35" s="146"/>
    </row>
    <row r="36" spans="1:32" ht="16.5" thickBot="1" x14ac:dyDescent="0.25">
      <c r="A36" s="147" t="s">
        <v>227</v>
      </c>
      <c r="B36" s="114">
        <v>0.2</v>
      </c>
    </row>
    <row r="37" spans="1:32" x14ac:dyDescent="0.2">
      <c r="A37" s="144" t="s">
        <v>399</v>
      </c>
      <c r="B37" s="126">
        <v>0</v>
      </c>
    </row>
    <row r="38" spans="1:32" x14ac:dyDescent="0.2">
      <c r="A38" s="145" t="s">
        <v>251</v>
      </c>
      <c r="B38" s="146"/>
    </row>
    <row r="39" spans="1:32" ht="16.5" thickBot="1" x14ac:dyDescent="0.25">
      <c r="A39" s="149" t="s">
        <v>250</v>
      </c>
      <c r="B39" s="150"/>
    </row>
    <row r="40" spans="1:32" x14ac:dyDescent="0.2">
      <c r="A40" s="151" t="s">
        <v>402</v>
      </c>
      <c r="B40" s="115">
        <v>1</v>
      </c>
    </row>
    <row r="41" spans="1:32" x14ac:dyDescent="0.2">
      <c r="A41" s="152" t="s">
        <v>249</v>
      </c>
      <c r="B41" s="116"/>
    </row>
    <row r="42" spans="1:32" x14ac:dyDescent="0.2">
      <c r="A42" s="152" t="s">
        <v>248</v>
      </c>
      <c r="B42" s="117"/>
    </row>
    <row r="43" spans="1:32" x14ac:dyDescent="0.2">
      <c r="A43" s="152" t="s">
        <v>247</v>
      </c>
      <c r="B43" s="117">
        <v>0</v>
      </c>
    </row>
    <row r="44" spans="1:32" x14ac:dyDescent="0.2">
      <c r="A44" s="152" t="s">
        <v>246</v>
      </c>
      <c r="B44" s="117">
        <f>B124</f>
        <v>0.13170000000000001</v>
      </c>
    </row>
    <row r="45" spans="1:32" x14ac:dyDescent="0.2">
      <c r="A45" s="152" t="s">
        <v>245</v>
      </c>
      <c r="B45" s="117">
        <f>1-B43</f>
        <v>1</v>
      </c>
    </row>
    <row r="46" spans="1:32" ht="16.5" thickBot="1" x14ac:dyDescent="0.25">
      <c r="A46" s="153" t="s">
        <v>416</v>
      </c>
      <c r="B46" s="154">
        <f>B45*B44+B43*B42*(1-B36)</f>
        <v>0.13170000000000001</v>
      </c>
      <c r="C46" s="118"/>
    </row>
    <row r="47" spans="1:32" s="156" customFormat="1" x14ac:dyDescent="0.2">
      <c r="A47" s="155" t="s">
        <v>244</v>
      </c>
      <c r="B47" s="119">
        <f>B58</f>
        <v>1</v>
      </c>
      <c r="C47" s="119">
        <f t="shared" ref="C47:AF47" si="0">C58</f>
        <v>2</v>
      </c>
      <c r="D47" s="119">
        <f t="shared" si="0"/>
        <v>3</v>
      </c>
      <c r="E47" s="119">
        <f t="shared" si="0"/>
        <v>4</v>
      </c>
      <c r="F47" s="119">
        <f t="shared" si="0"/>
        <v>5</v>
      </c>
      <c r="G47" s="119">
        <f t="shared" si="0"/>
        <v>6</v>
      </c>
      <c r="H47" s="119">
        <f t="shared" si="0"/>
        <v>7</v>
      </c>
      <c r="I47" s="119">
        <f t="shared" si="0"/>
        <v>8</v>
      </c>
      <c r="J47" s="119">
        <f t="shared" si="0"/>
        <v>9</v>
      </c>
      <c r="K47" s="119">
        <f t="shared" si="0"/>
        <v>10</v>
      </c>
      <c r="L47" s="119">
        <f t="shared" si="0"/>
        <v>11</v>
      </c>
      <c r="M47" s="119">
        <f t="shared" si="0"/>
        <v>12</v>
      </c>
      <c r="N47" s="119">
        <f t="shared" si="0"/>
        <v>13</v>
      </c>
      <c r="O47" s="119">
        <f t="shared" si="0"/>
        <v>14</v>
      </c>
      <c r="P47" s="119">
        <f t="shared" si="0"/>
        <v>15</v>
      </c>
      <c r="Q47" s="119">
        <f t="shared" si="0"/>
        <v>16</v>
      </c>
      <c r="R47" s="119">
        <f t="shared" si="0"/>
        <v>17</v>
      </c>
      <c r="S47" s="119">
        <f t="shared" si="0"/>
        <v>18</v>
      </c>
      <c r="T47" s="119">
        <f t="shared" si="0"/>
        <v>19</v>
      </c>
      <c r="U47" s="119">
        <f t="shared" si="0"/>
        <v>20</v>
      </c>
      <c r="V47" s="119">
        <f t="shared" si="0"/>
        <v>21</v>
      </c>
      <c r="W47" s="119">
        <f t="shared" si="0"/>
        <v>22</v>
      </c>
      <c r="X47" s="119">
        <f t="shared" si="0"/>
        <v>23</v>
      </c>
      <c r="Y47" s="119">
        <f t="shared" si="0"/>
        <v>24</v>
      </c>
      <c r="Z47" s="119">
        <f t="shared" si="0"/>
        <v>25</v>
      </c>
      <c r="AA47" s="119">
        <f t="shared" si="0"/>
        <v>26</v>
      </c>
      <c r="AB47" s="119">
        <f t="shared" si="0"/>
        <v>27</v>
      </c>
      <c r="AC47" s="119">
        <f t="shared" si="0"/>
        <v>28</v>
      </c>
      <c r="AD47" s="119">
        <f t="shared" si="0"/>
        <v>29</v>
      </c>
      <c r="AE47" s="119">
        <f t="shared" si="0"/>
        <v>30</v>
      </c>
      <c r="AF47" s="119">
        <f t="shared" si="0"/>
        <v>31</v>
      </c>
    </row>
    <row r="48" spans="1:32" s="156" customFormat="1" x14ac:dyDescent="0.2">
      <c r="A48" s="157" t="s">
        <v>243</v>
      </c>
      <c r="B48" s="158">
        <f>F131</f>
        <v>4.1000000000000002E-2</v>
      </c>
      <c r="C48" s="158">
        <f t="shared" ref="C48:AF48" si="1">G131</f>
        <v>4.1000000000000002E-2</v>
      </c>
      <c r="D48" s="158">
        <f t="shared" si="1"/>
        <v>4.1000000000000002E-2</v>
      </c>
      <c r="E48" s="158">
        <f t="shared" si="1"/>
        <v>4.1000000000000002E-2</v>
      </c>
      <c r="F48" s="158">
        <f t="shared" si="1"/>
        <v>4.1000000000000002E-2</v>
      </c>
      <c r="G48" s="158">
        <f t="shared" si="1"/>
        <v>4.1000000000000002E-2</v>
      </c>
      <c r="H48" s="158">
        <f t="shared" si="1"/>
        <v>4.1000000000000002E-2</v>
      </c>
      <c r="I48" s="158">
        <f t="shared" si="1"/>
        <v>4.1000000000000002E-2</v>
      </c>
      <c r="J48" s="158">
        <f t="shared" si="1"/>
        <v>4.1000000000000002E-2</v>
      </c>
      <c r="K48" s="158">
        <f t="shared" si="1"/>
        <v>4.1000000000000002E-2</v>
      </c>
      <c r="L48" s="158">
        <f t="shared" si="1"/>
        <v>4.1000000000000002E-2</v>
      </c>
      <c r="M48" s="158">
        <f t="shared" si="1"/>
        <v>4.1000000000000002E-2</v>
      </c>
      <c r="N48" s="158">
        <f t="shared" si="1"/>
        <v>4.1000000000000002E-2</v>
      </c>
      <c r="O48" s="158">
        <f t="shared" si="1"/>
        <v>4.1000000000000002E-2</v>
      </c>
      <c r="P48" s="158">
        <f t="shared" si="1"/>
        <v>4.1000000000000002E-2</v>
      </c>
      <c r="Q48" s="158">
        <f t="shared" si="1"/>
        <v>4.1000000000000002E-2</v>
      </c>
      <c r="R48" s="158">
        <f t="shared" si="1"/>
        <v>4.1000000000000002E-2</v>
      </c>
      <c r="S48" s="158">
        <f t="shared" si="1"/>
        <v>4.1000000000000002E-2</v>
      </c>
      <c r="T48" s="158">
        <f t="shared" si="1"/>
        <v>4.1000000000000002E-2</v>
      </c>
      <c r="U48" s="158">
        <f t="shared" si="1"/>
        <v>4.1000000000000002E-2</v>
      </c>
      <c r="V48" s="158">
        <f t="shared" si="1"/>
        <v>4.1000000000000002E-2</v>
      </c>
      <c r="W48" s="158">
        <f t="shared" si="1"/>
        <v>4.1000000000000002E-2</v>
      </c>
      <c r="X48" s="158">
        <f t="shared" si="1"/>
        <v>4.1000000000000002E-2</v>
      </c>
      <c r="Y48" s="158">
        <f t="shared" si="1"/>
        <v>4.1000000000000002E-2</v>
      </c>
      <c r="Z48" s="158">
        <f t="shared" si="1"/>
        <v>4.1000000000000002E-2</v>
      </c>
      <c r="AA48" s="158">
        <f t="shared" si="1"/>
        <v>4.1000000000000002E-2</v>
      </c>
      <c r="AB48" s="158">
        <f t="shared" si="1"/>
        <v>4.1000000000000002E-2</v>
      </c>
      <c r="AC48" s="158">
        <f t="shared" si="1"/>
        <v>4.1000000000000002E-2</v>
      </c>
      <c r="AD48" s="158">
        <f t="shared" si="1"/>
        <v>4.1000000000000002E-2</v>
      </c>
      <c r="AE48" s="158">
        <f t="shared" si="1"/>
        <v>4.1000000000000002E-2</v>
      </c>
      <c r="AF48" s="158">
        <f t="shared" si="1"/>
        <v>4.1000000000000002E-2</v>
      </c>
    </row>
    <row r="49" spans="1:33" s="156" customFormat="1" x14ac:dyDescent="0.2">
      <c r="A49" s="157" t="s">
        <v>242</v>
      </c>
      <c r="B49" s="158">
        <f>F132</f>
        <v>4.0999999999999925E-2</v>
      </c>
      <c r="C49" s="158">
        <f t="shared" ref="C49:AF49" si="2">G132</f>
        <v>8.3680999999999894E-2</v>
      </c>
      <c r="D49" s="158">
        <f t="shared" si="2"/>
        <v>0.12811192099999991</v>
      </c>
      <c r="E49" s="158">
        <f t="shared" si="2"/>
        <v>0.17436450976099982</v>
      </c>
      <c r="F49" s="158">
        <f t="shared" si="2"/>
        <v>0.22251345466120065</v>
      </c>
      <c r="G49" s="158">
        <f t="shared" si="2"/>
        <v>0.27263650630230973</v>
      </c>
      <c r="H49" s="158">
        <f t="shared" si="2"/>
        <v>0.32481460306070442</v>
      </c>
      <c r="I49" s="158">
        <f t="shared" si="2"/>
        <v>0.37913200178619322</v>
      </c>
      <c r="J49" s="158">
        <f t="shared" si="2"/>
        <v>0.43567641385942713</v>
      </c>
      <c r="K49" s="158">
        <f t="shared" si="2"/>
        <v>0.49453914682766342</v>
      </c>
      <c r="L49" s="158">
        <f t="shared" si="2"/>
        <v>0.55581525184759761</v>
      </c>
      <c r="M49" s="158">
        <f t="shared" si="2"/>
        <v>0.61960367717334908</v>
      </c>
      <c r="N49" s="158">
        <f t="shared" si="2"/>
        <v>0.68600742793745617</v>
      </c>
      <c r="O49" s="158">
        <f t="shared" si="2"/>
        <v>0.75513373248289173</v>
      </c>
      <c r="P49" s="158">
        <f t="shared" si="2"/>
        <v>0.82709421551469009</v>
      </c>
      <c r="Q49" s="158">
        <f t="shared" si="2"/>
        <v>0.90200507835079224</v>
      </c>
      <c r="R49" s="158">
        <f t="shared" si="2"/>
        <v>0.97998728656317469</v>
      </c>
      <c r="S49" s="158">
        <f t="shared" si="2"/>
        <v>1.0611667653122647</v>
      </c>
      <c r="T49" s="158">
        <f t="shared" si="2"/>
        <v>1.1456746026900673</v>
      </c>
      <c r="U49" s="158">
        <f t="shared" si="2"/>
        <v>1.23364726140036</v>
      </c>
      <c r="V49" s="158">
        <f t="shared" si="2"/>
        <v>1.3252267991177744</v>
      </c>
      <c r="W49" s="158">
        <f t="shared" si="2"/>
        <v>1.420561097881603</v>
      </c>
      <c r="X49" s="158">
        <f t="shared" si="2"/>
        <v>1.5198041028947484</v>
      </c>
      <c r="Y49" s="158">
        <f t="shared" si="2"/>
        <v>1.6231160711134329</v>
      </c>
      <c r="Z49" s="158">
        <f t="shared" si="2"/>
        <v>1.7306638300290835</v>
      </c>
      <c r="AA49" s="158">
        <f t="shared" si="2"/>
        <v>1.842621047060276</v>
      </c>
      <c r="AB49" s="158">
        <f t="shared" si="2"/>
        <v>1.9591685099897469</v>
      </c>
      <c r="AC49" s="158">
        <f t="shared" si="2"/>
        <v>2.0804944188993262</v>
      </c>
      <c r="AD49" s="158">
        <f t="shared" si="2"/>
        <v>2.2067946900741982</v>
      </c>
      <c r="AE49" s="158">
        <f t="shared" si="2"/>
        <v>2.3382732723672399</v>
      </c>
      <c r="AF49" s="158">
        <f t="shared" si="2"/>
        <v>2.4751424765342964</v>
      </c>
    </row>
    <row r="50" spans="1:33" s="156" customFormat="1" ht="16.5" thickBot="1" x14ac:dyDescent="0.25">
      <c r="A50" s="159" t="s">
        <v>403</v>
      </c>
      <c r="B50" s="120">
        <f>IF($B$119="да",($B$121-0.05),0)</f>
        <v>0</v>
      </c>
      <c r="C50" s="120">
        <f>(F101+F102)*(1+C49)</f>
        <v>250378.12209681654</v>
      </c>
      <c r="D50" s="120">
        <f>G101*(1+D49)</f>
        <v>112273.76638138577</v>
      </c>
      <c r="E50" s="120">
        <f t="shared" ref="E50:AF50" si="3">H101*(1+E49)</f>
        <v>125701.94480455748</v>
      </c>
      <c r="F50" s="120">
        <f t="shared" si="3"/>
        <v>136682.50568134489</v>
      </c>
      <c r="G50" s="120">
        <f t="shared" si="3"/>
        <v>142286.48841428</v>
      </c>
      <c r="H50" s="120">
        <f t="shared" si="3"/>
        <v>148120.23443926548</v>
      </c>
      <c r="I50" s="120">
        <f t="shared" si="3"/>
        <v>154193.16405127535</v>
      </c>
      <c r="J50" s="120">
        <f t="shared" si="3"/>
        <v>160515.08377737764</v>
      </c>
      <c r="K50" s="120">
        <f t="shared" si="3"/>
        <v>167096.20221225012</v>
      </c>
      <c r="L50" s="120">
        <f t="shared" si="3"/>
        <v>173947.14650295235</v>
      </c>
      <c r="M50" s="120">
        <f t="shared" si="3"/>
        <v>181078.9795095734</v>
      </c>
      <c r="N50" s="120">
        <f t="shared" si="3"/>
        <v>188503.2176694659</v>
      </c>
      <c r="O50" s="120">
        <f t="shared" si="3"/>
        <v>196231.84959391397</v>
      </c>
      <c r="P50" s="120">
        <f t="shared" si="3"/>
        <v>204277.35542726444</v>
      </c>
      <c r="Q50" s="120">
        <f t="shared" si="3"/>
        <v>212652.72699978226</v>
      </c>
      <c r="R50" s="120">
        <f t="shared" si="3"/>
        <v>221371.48880677333</v>
      </c>
      <c r="S50" s="120">
        <f t="shared" si="3"/>
        <v>230447.71984785103</v>
      </c>
      <c r="T50" s="120">
        <f t="shared" si="3"/>
        <v>239896.07636161288</v>
      </c>
      <c r="U50" s="120">
        <f t="shared" si="3"/>
        <v>249731.815492439</v>
      </c>
      <c r="V50" s="120">
        <f t="shared" si="3"/>
        <v>259970.81992762897</v>
      </c>
      <c r="W50" s="120">
        <f t="shared" si="3"/>
        <v>270629.62354466174</v>
      </c>
      <c r="X50" s="120">
        <f t="shared" si="3"/>
        <v>281725.43810999283</v>
      </c>
      <c r="Y50" s="120">
        <f t="shared" si="3"/>
        <v>293276.18107250251</v>
      </c>
      <c r="Z50" s="120">
        <f t="shared" si="3"/>
        <v>305300.5044964751</v>
      </c>
      <c r="AA50" s="120">
        <f t="shared" si="3"/>
        <v>317817.82518083055</v>
      </c>
      <c r="AB50" s="120">
        <f t="shared" si="3"/>
        <v>330848.3560132446</v>
      </c>
      <c r="AC50" s="120">
        <f t="shared" si="3"/>
        <v>344413.13860978757</v>
      </c>
      <c r="AD50" s="120">
        <f t="shared" si="3"/>
        <v>358534.07729278883</v>
      </c>
      <c r="AE50" s="120">
        <f t="shared" si="3"/>
        <v>373233.97446179314</v>
      </c>
      <c r="AF50" s="120">
        <f t="shared" si="3"/>
        <v>388536.5674147266</v>
      </c>
    </row>
    <row r="51" spans="1:33" ht="16.5" thickBot="1" x14ac:dyDescent="0.25">
      <c r="AG51" s="107"/>
    </row>
    <row r="52" spans="1:33" x14ac:dyDescent="0.2">
      <c r="A52" s="160" t="s">
        <v>241</v>
      </c>
      <c r="B52" s="161">
        <f>B58</f>
        <v>1</v>
      </c>
      <c r="C52" s="161">
        <f t="shared" ref="C52:AF52" si="4">C58</f>
        <v>2</v>
      </c>
      <c r="D52" s="161">
        <f t="shared" si="4"/>
        <v>3</v>
      </c>
      <c r="E52" s="161">
        <f t="shared" si="4"/>
        <v>4</v>
      </c>
      <c r="F52" s="161">
        <f t="shared" si="4"/>
        <v>5</v>
      </c>
      <c r="G52" s="161">
        <f t="shared" si="4"/>
        <v>6</v>
      </c>
      <c r="H52" s="161">
        <f t="shared" si="4"/>
        <v>7</v>
      </c>
      <c r="I52" s="161">
        <f t="shared" si="4"/>
        <v>8</v>
      </c>
      <c r="J52" s="161">
        <f t="shared" si="4"/>
        <v>9</v>
      </c>
      <c r="K52" s="161">
        <f t="shared" si="4"/>
        <v>10</v>
      </c>
      <c r="L52" s="161">
        <f t="shared" si="4"/>
        <v>11</v>
      </c>
      <c r="M52" s="161">
        <f t="shared" si="4"/>
        <v>12</v>
      </c>
      <c r="N52" s="161">
        <f t="shared" si="4"/>
        <v>13</v>
      </c>
      <c r="O52" s="161">
        <f t="shared" si="4"/>
        <v>14</v>
      </c>
      <c r="P52" s="161">
        <f t="shared" si="4"/>
        <v>15</v>
      </c>
      <c r="Q52" s="161">
        <f t="shared" si="4"/>
        <v>16</v>
      </c>
      <c r="R52" s="161">
        <f t="shared" si="4"/>
        <v>17</v>
      </c>
      <c r="S52" s="161">
        <f t="shared" si="4"/>
        <v>18</v>
      </c>
      <c r="T52" s="161">
        <f t="shared" si="4"/>
        <v>19</v>
      </c>
      <c r="U52" s="161">
        <f t="shared" si="4"/>
        <v>20</v>
      </c>
      <c r="V52" s="161">
        <f t="shared" si="4"/>
        <v>21</v>
      </c>
      <c r="W52" s="161">
        <f t="shared" si="4"/>
        <v>22</v>
      </c>
      <c r="X52" s="161">
        <f t="shared" si="4"/>
        <v>23</v>
      </c>
      <c r="Y52" s="161">
        <f t="shared" si="4"/>
        <v>24</v>
      </c>
      <c r="Z52" s="161">
        <f t="shared" si="4"/>
        <v>25</v>
      </c>
      <c r="AA52" s="161">
        <f t="shared" si="4"/>
        <v>26</v>
      </c>
      <c r="AB52" s="161">
        <f t="shared" si="4"/>
        <v>27</v>
      </c>
      <c r="AC52" s="161">
        <f t="shared" si="4"/>
        <v>28</v>
      </c>
      <c r="AD52" s="161">
        <f t="shared" si="4"/>
        <v>29</v>
      </c>
      <c r="AE52" s="161">
        <f t="shared" si="4"/>
        <v>30</v>
      </c>
      <c r="AF52" s="161">
        <f t="shared" si="4"/>
        <v>31</v>
      </c>
      <c r="AG52" s="107"/>
    </row>
    <row r="53" spans="1:33" x14ac:dyDescent="0.2">
      <c r="A53" s="162" t="s">
        <v>240</v>
      </c>
      <c r="B53" s="163">
        <v>0</v>
      </c>
      <c r="C53" s="163">
        <f t="shared" ref="C53:AF53" si="5">B53+B54-B55</f>
        <v>0</v>
      </c>
      <c r="D53" s="163">
        <f t="shared" si="5"/>
        <v>0</v>
      </c>
      <c r="E53" s="163">
        <f t="shared" si="5"/>
        <v>0</v>
      </c>
      <c r="F53" s="163">
        <f t="shared" si="5"/>
        <v>0</v>
      </c>
      <c r="G53" s="163">
        <f t="shared" si="5"/>
        <v>0</v>
      </c>
      <c r="H53" s="163">
        <f t="shared" si="5"/>
        <v>0</v>
      </c>
      <c r="I53" s="163">
        <f t="shared" si="5"/>
        <v>0</v>
      </c>
      <c r="J53" s="163">
        <f t="shared" si="5"/>
        <v>0</v>
      </c>
      <c r="K53" s="163">
        <f t="shared" si="5"/>
        <v>0</v>
      </c>
      <c r="L53" s="163">
        <f t="shared" si="5"/>
        <v>0</v>
      </c>
      <c r="M53" s="163">
        <f t="shared" si="5"/>
        <v>0</v>
      </c>
      <c r="N53" s="163">
        <f t="shared" si="5"/>
        <v>0</v>
      </c>
      <c r="O53" s="163">
        <f t="shared" si="5"/>
        <v>0</v>
      </c>
      <c r="P53" s="163">
        <f t="shared" si="5"/>
        <v>0</v>
      </c>
      <c r="Q53" s="163">
        <f t="shared" si="5"/>
        <v>0</v>
      </c>
      <c r="R53" s="163">
        <f t="shared" si="5"/>
        <v>0</v>
      </c>
      <c r="S53" s="163">
        <f t="shared" si="5"/>
        <v>0</v>
      </c>
      <c r="T53" s="163">
        <f t="shared" si="5"/>
        <v>0</v>
      </c>
      <c r="U53" s="163">
        <f t="shared" si="5"/>
        <v>0</v>
      </c>
      <c r="V53" s="163">
        <f t="shared" si="5"/>
        <v>0</v>
      </c>
      <c r="W53" s="163">
        <f t="shared" si="5"/>
        <v>0</v>
      </c>
      <c r="X53" s="163">
        <f t="shared" si="5"/>
        <v>0</v>
      </c>
      <c r="Y53" s="163">
        <f t="shared" si="5"/>
        <v>0</v>
      </c>
      <c r="Z53" s="163">
        <f t="shared" si="5"/>
        <v>0</v>
      </c>
      <c r="AA53" s="163">
        <f t="shared" si="5"/>
        <v>0</v>
      </c>
      <c r="AB53" s="163">
        <f t="shared" si="5"/>
        <v>0</v>
      </c>
      <c r="AC53" s="163">
        <f t="shared" si="5"/>
        <v>0</v>
      </c>
      <c r="AD53" s="163">
        <f t="shared" si="5"/>
        <v>0</v>
      </c>
      <c r="AE53" s="163">
        <f t="shared" si="5"/>
        <v>0</v>
      </c>
      <c r="AF53" s="163">
        <f t="shared" si="5"/>
        <v>0</v>
      </c>
      <c r="AG53" s="107"/>
    </row>
    <row r="54" spans="1:33" x14ac:dyDescent="0.2">
      <c r="A54" s="162" t="s">
        <v>239</v>
      </c>
      <c r="B54" s="163">
        <f>B25*B28*B43*1.18</f>
        <v>0</v>
      </c>
      <c r="C54" s="163">
        <v>0</v>
      </c>
      <c r="D54" s="163">
        <v>0</v>
      </c>
      <c r="E54" s="163">
        <v>0</v>
      </c>
      <c r="F54" s="163">
        <v>0</v>
      </c>
      <c r="G54" s="163">
        <v>0</v>
      </c>
      <c r="H54" s="163">
        <v>0</v>
      </c>
      <c r="I54" s="163">
        <v>0</v>
      </c>
      <c r="J54" s="163">
        <v>0</v>
      </c>
      <c r="K54" s="163">
        <v>0</v>
      </c>
      <c r="L54" s="163">
        <v>0</v>
      </c>
      <c r="M54" s="163">
        <v>0</v>
      </c>
      <c r="N54" s="163">
        <v>0</v>
      </c>
      <c r="O54" s="163">
        <v>0</v>
      </c>
      <c r="P54" s="163">
        <v>0</v>
      </c>
      <c r="Q54" s="163">
        <v>0</v>
      </c>
      <c r="R54" s="163">
        <v>0</v>
      </c>
      <c r="S54" s="163">
        <v>0</v>
      </c>
      <c r="T54" s="163">
        <v>0</v>
      </c>
      <c r="U54" s="163">
        <v>0</v>
      </c>
      <c r="V54" s="163">
        <v>0</v>
      </c>
      <c r="W54" s="163">
        <v>0</v>
      </c>
      <c r="X54" s="163">
        <v>0</v>
      </c>
      <c r="Y54" s="163">
        <v>0</v>
      </c>
      <c r="Z54" s="163">
        <v>0</v>
      </c>
      <c r="AA54" s="163">
        <v>0</v>
      </c>
      <c r="AB54" s="163">
        <v>0</v>
      </c>
      <c r="AC54" s="163">
        <v>0</v>
      </c>
      <c r="AD54" s="163">
        <v>0</v>
      </c>
      <c r="AE54" s="163">
        <v>0</v>
      </c>
      <c r="AF54" s="163">
        <v>0</v>
      </c>
      <c r="AG54" s="107"/>
    </row>
    <row r="55" spans="1:33" x14ac:dyDescent="0.2">
      <c r="A55" s="162" t="s">
        <v>238</v>
      </c>
      <c r="B55" s="163">
        <f>$B$54/$B$40</f>
        <v>0</v>
      </c>
      <c r="C55" s="163">
        <f t="shared" ref="C55:AF55" si="6">IF(ROUND(C53,1)=0,0,B55+C54/$B$40)</f>
        <v>0</v>
      </c>
      <c r="D55" s="163">
        <f t="shared" si="6"/>
        <v>0</v>
      </c>
      <c r="E55" s="163">
        <f t="shared" si="6"/>
        <v>0</v>
      </c>
      <c r="F55" s="163">
        <f t="shared" si="6"/>
        <v>0</v>
      </c>
      <c r="G55" s="163">
        <f t="shared" si="6"/>
        <v>0</v>
      </c>
      <c r="H55" s="163">
        <f t="shared" si="6"/>
        <v>0</v>
      </c>
      <c r="I55" s="163">
        <f t="shared" si="6"/>
        <v>0</v>
      </c>
      <c r="J55" s="163">
        <f t="shared" si="6"/>
        <v>0</v>
      </c>
      <c r="K55" s="163">
        <f t="shared" si="6"/>
        <v>0</v>
      </c>
      <c r="L55" s="163">
        <f t="shared" si="6"/>
        <v>0</v>
      </c>
      <c r="M55" s="163">
        <f t="shared" si="6"/>
        <v>0</v>
      </c>
      <c r="N55" s="163">
        <f t="shared" si="6"/>
        <v>0</v>
      </c>
      <c r="O55" s="163">
        <f t="shared" si="6"/>
        <v>0</v>
      </c>
      <c r="P55" s="163">
        <f t="shared" si="6"/>
        <v>0</v>
      </c>
      <c r="Q55" s="163">
        <f t="shared" si="6"/>
        <v>0</v>
      </c>
      <c r="R55" s="163">
        <f t="shared" si="6"/>
        <v>0</v>
      </c>
      <c r="S55" s="163">
        <f t="shared" si="6"/>
        <v>0</v>
      </c>
      <c r="T55" s="163">
        <f t="shared" si="6"/>
        <v>0</v>
      </c>
      <c r="U55" s="163">
        <f t="shared" si="6"/>
        <v>0</v>
      </c>
      <c r="V55" s="163">
        <f t="shared" si="6"/>
        <v>0</v>
      </c>
      <c r="W55" s="163">
        <f t="shared" si="6"/>
        <v>0</v>
      </c>
      <c r="X55" s="163">
        <f t="shared" si="6"/>
        <v>0</v>
      </c>
      <c r="Y55" s="163">
        <f t="shared" si="6"/>
        <v>0</v>
      </c>
      <c r="Z55" s="163">
        <f t="shared" si="6"/>
        <v>0</v>
      </c>
      <c r="AA55" s="163">
        <f t="shared" si="6"/>
        <v>0</v>
      </c>
      <c r="AB55" s="163">
        <f t="shared" si="6"/>
        <v>0</v>
      </c>
      <c r="AC55" s="163">
        <f t="shared" si="6"/>
        <v>0</v>
      </c>
      <c r="AD55" s="163">
        <f t="shared" si="6"/>
        <v>0</v>
      </c>
      <c r="AE55" s="163">
        <f t="shared" si="6"/>
        <v>0</v>
      </c>
      <c r="AF55" s="163">
        <f t="shared" si="6"/>
        <v>0</v>
      </c>
      <c r="AG55" s="107"/>
    </row>
    <row r="56" spans="1:33" ht="16.5" thickBot="1" x14ac:dyDescent="0.25">
      <c r="A56" s="164" t="s">
        <v>237</v>
      </c>
      <c r="B56" s="165">
        <f t="shared" ref="B56:AF56" si="7">AVERAGE(SUM(B53:B54),(SUM(B53:B54)-B55))*$B$42</f>
        <v>0</v>
      </c>
      <c r="C56" s="165">
        <f t="shared" si="7"/>
        <v>0</v>
      </c>
      <c r="D56" s="165">
        <f t="shared" si="7"/>
        <v>0</v>
      </c>
      <c r="E56" s="165">
        <f t="shared" si="7"/>
        <v>0</v>
      </c>
      <c r="F56" s="165">
        <f t="shared" si="7"/>
        <v>0</v>
      </c>
      <c r="G56" s="165">
        <f t="shared" si="7"/>
        <v>0</v>
      </c>
      <c r="H56" s="165">
        <f t="shared" si="7"/>
        <v>0</v>
      </c>
      <c r="I56" s="165">
        <f t="shared" si="7"/>
        <v>0</v>
      </c>
      <c r="J56" s="165">
        <f t="shared" si="7"/>
        <v>0</v>
      </c>
      <c r="K56" s="165">
        <f t="shared" si="7"/>
        <v>0</v>
      </c>
      <c r="L56" s="165">
        <f t="shared" si="7"/>
        <v>0</v>
      </c>
      <c r="M56" s="165">
        <f t="shared" si="7"/>
        <v>0</v>
      </c>
      <c r="N56" s="165">
        <f t="shared" si="7"/>
        <v>0</v>
      </c>
      <c r="O56" s="165">
        <f t="shared" si="7"/>
        <v>0</v>
      </c>
      <c r="P56" s="165">
        <f t="shared" si="7"/>
        <v>0</v>
      </c>
      <c r="Q56" s="165">
        <f t="shared" si="7"/>
        <v>0</v>
      </c>
      <c r="R56" s="165">
        <f t="shared" si="7"/>
        <v>0</v>
      </c>
      <c r="S56" s="165">
        <f t="shared" si="7"/>
        <v>0</v>
      </c>
      <c r="T56" s="165">
        <f t="shared" si="7"/>
        <v>0</v>
      </c>
      <c r="U56" s="165">
        <f t="shared" si="7"/>
        <v>0</v>
      </c>
      <c r="V56" s="165">
        <f t="shared" si="7"/>
        <v>0</v>
      </c>
      <c r="W56" s="165">
        <f t="shared" si="7"/>
        <v>0</v>
      </c>
      <c r="X56" s="165">
        <f t="shared" si="7"/>
        <v>0</v>
      </c>
      <c r="Y56" s="165">
        <f t="shared" si="7"/>
        <v>0</v>
      </c>
      <c r="Z56" s="165">
        <f t="shared" si="7"/>
        <v>0</v>
      </c>
      <c r="AA56" s="165">
        <f t="shared" si="7"/>
        <v>0</v>
      </c>
      <c r="AB56" s="165">
        <f t="shared" si="7"/>
        <v>0</v>
      </c>
      <c r="AC56" s="165">
        <f t="shared" si="7"/>
        <v>0</v>
      </c>
      <c r="AD56" s="165">
        <f t="shared" si="7"/>
        <v>0</v>
      </c>
      <c r="AE56" s="165">
        <f t="shared" si="7"/>
        <v>0</v>
      </c>
      <c r="AF56" s="165">
        <f t="shared" si="7"/>
        <v>0</v>
      </c>
      <c r="AG56" s="107"/>
    </row>
    <row r="57" spans="1:33" s="168" customFormat="1" ht="16.5" thickBot="1" x14ac:dyDescent="0.25">
      <c r="A57" s="166"/>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row>
    <row r="58" spans="1:33" x14ac:dyDescent="0.2">
      <c r="A58" s="160" t="s">
        <v>404</v>
      </c>
      <c r="B58" s="161">
        <v>1</v>
      </c>
      <c r="C58" s="161">
        <f>B58+1</f>
        <v>2</v>
      </c>
      <c r="D58" s="161">
        <f t="shared" ref="D58:AF58" si="8">C58+1</f>
        <v>3</v>
      </c>
      <c r="E58" s="161">
        <f t="shared" si="8"/>
        <v>4</v>
      </c>
      <c r="F58" s="161">
        <f t="shared" si="8"/>
        <v>5</v>
      </c>
      <c r="G58" s="161">
        <f t="shared" si="8"/>
        <v>6</v>
      </c>
      <c r="H58" s="161">
        <f t="shared" si="8"/>
        <v>7</v>
      </c>
      <c r="I58" s="161">
        <f t="shared" si="8"/>
        <v>8</v>
      </c>
      <c r="J58" s="161">
        <f t="shared" si="8"/>
        <v>9</v>
      </c>
      <c r="K58" s="161">
        <f t="shared" si="8"/>
        <v>10</v>
      </c>
      <c r="L58" s="161">
        <f t="shared" si="8"/>
        <v>11</v>
      </c>
      <c r="M58" s="161">
        <f t="shared" si="8"/>
        <v>12</v>
      </c>
      <c r="N58" s="161">
        <f t="shared" si="8"/>
        <v>13</v>
      </c>
      <c r="O58" s="161">
        <f t="shared" si="8"/>
        <v>14</v>
      </c>
      <c r="P58" s="161">
        <f t="shared" si="8"/>
        <v>15</v>
      </c>
      <c r="Q58" s="161">
        <f t="shared" si="8"/>
        <v>16</v>
      </c>
      <c r="R58" s="161">
        <f t="shared" si="8"/>
        <v>17</v>
      </c>
      <c r="S58" s="161">
        <f t="shared" si="8"/>
        <v>18</v>
      </c>
      <c r="T58" s="161">
        <f t="shared" si="8"/>
        <v>19</v>
      </c>
      <c r="U58" s="161">
        <f t="shared" si="8"/>
        <v>20</v>
      </c>
      <c r="V58" s="161">
        <f t="shared" si="8"/>
        <v>21</v>
      </c>
      <c r="W58" s="161">
        <f t="shared" si="8"/>
        <v>22</v>
      </c>
      <c r="X58" s="161">
        <f t="shared" si="8"/>
        <v>23</v>
      </c>
      <c r="Y58" s="161">
        <f t="shared" si="8"/>
        <v>24</v>
      </c>
      <c r="Z58" s="161">
        <f t="shared" si="8"/>
        <v>25</v>
      </c>
      <c r="AA58" s="161">
        <f t="shared" si="8"/>
        <v>26</v>
      </c>
      <c r="AB58" s="161">
        <f t="shared" si="8"/>
        <v>27</v>
      </c>
      <c r="AC58" s="161">
        <f t="shared" si="8"/>
        <v>28</v>
      </c>
      <c r="AD58" s="161">
        <f t="shared" si="8"/>
        <v>29</v>
      </c>
      <c r="AE58" s="161">
        <f t="shared" si="8"/>
        <v>30</v>
      </c>
      <c r="AF58" s="161">
        <f t="shared" si="8"/>
        <v>31</v>
      </c>
      <c r="AG58" s="107"/>
    </row>
    <row r="59" spans="1:33" ht="14.25" x14ac:dyDescent="0.2">
      <c r="A59" s="169" t="s">
        <v>236</v>
      </c>
      <c r="B59" s="170">
        <f t="shared" ref="B59:AF59" si="9">B50*$B$28</f>
        <v>0</v>
      </c>
      <c r="C59" s="170">
        <f t="shared" si="9"/>
        <v>250378.12209681654</v>
      </c>
      <c r="D59" s="170">
        <f t="shared" si="9"/>
        <v>112273.76638138577</v>
      </c>
      <c r="E59" s="170">
        <f t="shared" si="9"/>
        <v>125701.94480455748</v>
      </c>
      <c r="F59" s="170">
        <f t="shared" si="9"/>
        <v>136682.50568134489</v>
      </c>
      <c r="G59" s="170">
        <f t="shared" si="9"/>
        <v>142286.48841428</v>
      </c>
      <c r="H59" s="170">
        <f t="shared" si="9"/>
        <v>148120.23443926548</v>
      </c>
      <c r="I59" s="170">
        <f t="shared" si="9"/>
        <v>154193.16405127535</v>
      </c>
      <c r="J59" s="170">
        <f t="shared" si="9"/>
        <v>160515.08377737764</v>
      </c>
      <c r="K59" s="170">
        <f t="shared" si="9"/>
        <v>167096.20221225012</v>
      </c>
      <c r="L59" s="170">
        <f t="shared" si="9"/>
        <v>173947.14650295235</v>
      </c>
      <c r="M59" s="170">
        <f t="shared" si="9"/>
        <v>181078.9795095734</v>
      </c>
      <c r="N59" s="170">
        <f t="shared" si="9"/>
        <v>188503.2176694659</v>
      </c>
      <c r="O59" s="170">
        <f t="shared" si="9"/>
        <v>196231.84959391397</v>
      </c>
      <c r="P59" s="170">
        <f t="shared" si="9"/>
        <v>204277.35542726444</v>
      </c>
      <c r="Q59" s="170">
        <f t="shared" si="9"/>
        <v>212652.72699978226</v>
      </c>
      <c r="R59" s="170">
        <f t="shared" si="9"/>
        <v>221371.48880677333</v>
      </c>
      <c r="S59" s="170">
        <f t="shared" si="9"/>
        <v>230447.71984785103</v>
      </c>
      <c r="T59" s="170">
        <f t="shared" si="9"/>
        <v>239896.07636161288</v>
      </c>
      <c r="U59" s="170">
        <f t="shared" si="9"/>
        <v>249731.815492439</v>
      </c>
      <c r="V59" s="170">
        <f t="shared" si="9"/>
        <v>259970.81992762897</v>
      </c>
      <c r="W59" s="170">
        <f t="shared" si="9"/>
        <v>270629.62354466174</v>
      </c>
      <c r="X59" s="170">
        <f t="shared" si="9"/>
        <v>281725.43810999283</v>
      </c>
      <c r="Y59" s="170">
        <f t="shared" si="9"/>
        <v>293276.18107250251</v>
      </c>
      <c r="Z59" s="170">
        <f t="shared" si="9"/>
        <v>305300.5044964751</v>
      </c>
      <c r="AA59" s="170">
        <f t="shared" si="9"/>
        <v>317817.82518083055</v>
      </c>
      <c r="AB59" s="170">
        <f t="shared" si="9"/>
        <v>330848.3560132446</v>
      </c>
      <c r="AC59" s="170">
        <f t="shared" si="9"/>
        <v>344413.13860978757</v>
      </c>
      <c r="AD59" s="170">
        <f t="shared" si="9"/>
        <v>358534.07729278883</v>
      </c>
      <c r="AE59" s="170">
        <f t="shared" si="9"/>
        <v>373233.97446179314</v>
      </c>
      <c r="AF59" s="170">
        <f t="shared" si="9"/>
        <v>388536.5674147266</v>
      </c>
      <c r="AG59" s="107"/>
    </row>
    <row r="60" spans="1:33" x14ac:dyDescent="0.2">
      <c r="A60" s="162" t="s">
        <v>235</v>
      </c>
      <c r="B60" s="163">
        <f t="shared" ref="B60:Z60" si="10">SUM(B61:B65)</f>
        <v>0</v>
      </c>
      <c r="C60" s="163">
        <f t="shared" si="10"/>
        <v>0</v>
      </c>
      <c r="D60" s="163">
        <f>SUM(D61:D65)</f>
        <v>0</v>
      </c>
      <c r="E60" s="163">
        <f t="shared" si="10"/>
        <v>-173188.12472788687</v>
      </c>
      <c r="F60" s="163">
        <f t="shared" si="10"/>
        <v>0</v>
      </c>
      <c r="G60" s="163">
        <f t="shared" si="10"/>
        <v>0</v>
      </c>
      <c r="H60" s="163">
        <f t="shared" si="10"/>
        <v>-195375.58808116399</v>
      </c>
      <c r="I60" s="163">
        <f t="shared" si="10"/>
        <v>0</v>
      </c>
      <c r="J60" s="163">
        <f t="shared" si="10"/>
        <v>0</v>
      </c>
      <c r="K60" s="163">
        <f t="shared" si="10"/>
        <v>-220405.52998674658</v>
      </c>
      <c r="L60" s="163">
        <f t="shared" si="10"/>
        <v>0</v>
      </c>
      <c r="M60" s="163">
        <f t="shared" si="10"/>
        <v>0</v>
      </c>
      <c r="N60" s="163">
        <f t="shared" si="10"/>
        <v>-248642.10583237174</v>
      </c>
      <c r="O60" s="163">
        <f t="shared" si="10"/>
        <v>0</v>
      </c>
      <c r="P60" s="163">
        <f t="shared" si="10"/>
        <v>0</v>
      </c>
      <c r="Q60" s="163">
        <f t="shared" si="10"/>
        <v>-280496.12365204212</v>
      </c>
      <c r="R60" s="163">
        <f t="shared" si="10"/>
        <v>0</v>
      </c>
      <c r="S60" s="163">
        <f t="shared" si="10"/>
        <v>0</v>
      </c>
      <c r="T60" s="163">
        <f t="shared" si="10"/>
        <v>-316431.02088615869</v>
      </c>
      <c r="U60" s="163">
        <f t="shared" si="10"/>
        <v>0</v>
      </c>
      <c r="V60" s="163">
        <f t="shared" si="10"/>
        <v>0</v>
      </c>
      <c r="W60" s="163">
        <f t="shared" si="10"/>
        <v>-356969.60683587554</v>
      </c>
      <c r="X60" s="163">
        <f t="shared" si="10"/>
        <v>0</v>
      </c>
      <c r="Y60" s="163">
        <f t="shared" si="10"/>
        <v>0</v>
      </c>
      <c r="Z60" s="163">
        <f t="shared" si="10"/>
        <v>-402701.66890623415</v>
      </c>
      <c r="AA60" s="163">
        <f t="shared" ref="AA60:AF60" si="11">SUM(AA61:AA65)</f>
        <v>0</v>
      </c>
      <c r="AB60" s="163">
        <f t="shared" si="11"/>
        <v>0</v>
      </c>
      <c r="AC60" s="163">
        <f t="shared" si="11"/>
        <v>-454292.55329971772</v>
      </c>
      <c r="AD60" s="163">
        <f t="shared" si="11"/>
        <v>0</v>
      </c>
      <c r="AE60" s="163">
        <f t="shared" si="11"/>
        <v>0</v>
      </c>
      <c r="AF60" s="163">
        <f t="shared" si="11"/>
        <v>-512492.84499893925</v>
      </c>
      <c r="AG60" s="107"/>
    </row>
    <row r="61" spans="1:33" x14ac:dyDescent="0.2">
      <c r="A61" s="171" t="s">
        <v>234</v>
      </c>
      <c r="B61" s="163"/>
      <c r="C61" s="163">
        <f>-IF(C$47&lt;=$B$30,0,$B$29*(1+C$49)*$B$28)</f>
        <v>0</v>
      </c>
      <c r="D61" s="163">
        <f>-IF(D$47&lt;=$B$30,0,$B$29*(1+D$49)*$B$28)</f>
        <v>0</v>
      </c>
      <c r="E61" s="163">
        <f t="shared" ref="E61:AF61" si="12">-IF(E$47&lt;=$B$30,0,$B$29*(1+E$49)*$B$28)</f>
        <v>-173188.12472788687</v>
      </c>
      <c r="F61" s="163"/>
      <c r="G61" s="163"/>
      <c r="H61" s="163">
        <f t="shared" si="12"/>
        <v>-195375.58808116399</v>
      </c>
      <c r="I61" s="163"/>
      <c r="J61" s="163"/>
      <c r="K61" s="163">
        <f t="shared" si="12"/>
        <v>-220405.52998674658</v>
      </c>
      <c r="L61" s="163"/>
      <c r="M61" s="163"/>
      <c r="N61" s="163">
        <f t="shared" si="12"/>
        <v>-248642.10583237174</v>
      </c>
      <c r="O61" s="163"/>
      <c r="P61" s="163"/>
      <c r="Q61" s="163">
        <f t="shared" si="12"/>
        <v>-280496.12365204212</v>
      </c>
      <c r="R61" s="163"/>
      <c r="S61" s="163"/>
      <c r="T61" s="163">
        <f t="shared" si="12"/>
        <v>-316431.02088615869</v>
      </c>
      <c r="U61" s="163"/>
      <c r="V61" s="163"/>
      <c r="W61" s="163">
        <f t="shared" si="12"/>
        <v>-356969.60683587554</v>
      </c>
      <c r="X61" s="163"/>
      <c r="Y61" s="163"/>
      <c r="Z61" s="163">
        <f t="shared" si="12"/>
        <v>-402701.66890623415</v>
      </c>
      <c r="AA61" s="163"/>
      <c r="AB61" s="163"/>
      <c r="AC61" s="163">
        <f t="shared" si="12"/>
        <v>-454292.55329971772</v>
      </c>
      <c r="AD61" s="163"/>
      <c r="AE61" s="163"/>
      <c r="AF61" s="163">
        <f t="shared" si="12"/>
        <v>-512492.84499893925</v>
      </c>
      <c r="AG61" s="107"/>
    </row>
    <row r="62" spans="1:33" x14ac:dyDescent="0.2">
      <c r="A62" s="171" t="str">
        <f>A32</f>
        <v>Прочие расходы при эксплуатации объекта, руб. без НДС</v>
      </c>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07"/>
    </row>
    <row r="63" spans="1:33" x14ac:dyDescent="0.2">
      <c r="A63" s="171" t="s">
        <v>399</v>
      </c>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07"/>
    </row>
    <row r="64" spans="1:33" x14ac:dyDescent="0.2">
      <c r="A64" s="171" t="s">
        <v>399</v>
      </c>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07"/>
    </row>
    <row r="65" spans="1:33" ht="31.5" x14ac:dyDescent="0.2">
      <c r="A65" s="171" t="s">
        <v>417</v>
      </c>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07"/>
    </row>
    <row r="66" spans="1:33" ht="28.5" x14ac:dyDescent="0.2">
      <c r="A66" s="172" t="s">
        <v>418</v>
      </c>
      <c r="B66" s="170">
        <f t="shared" ref="B66:AF66" si="13">B59+B60</f>
        <v>0</v>
      </c>
      <c r="C66" s="170">
        <f t="shared" si="13"/>
        <v>250378.12209681654</v>
      </c>
      <c r="D66" s="170">
        <f t="shared" si="13"/>
        <v>112273.76638138577</v>
      </c>
      <c r="E66" s="170">
        <f t="shared" si="13"/>
        <v>-47486.179923329386</v>
      </c>
      <c r="F66" s="170">
        <f t="shared" si="13"/>
        <v>136682.50568134489</v>
      </c>
      <c r="G66" s="170">
        <f t="shared" si="13"/>
        <v>142286.48841428</v>
      </c>
      <c r="H66" s="170">
        <f t="shared" si="13"/>
        <v>-47255.353641898517</v>
      </c>
      <c r="I66" s="170">
        <f t="shared" si="13"/>
        <v>154193.16405127535</v>
      </c>
      <c r="J66" s="170">
        <f t="shared" si="13"/>
        <v>160515.08377737764</v>
      </c>
      <c r="K66" s="170">
        <f t="shared" si="13"/>
        <v>-53309.327774496458</v>
      </c>
      <c r="L66" s="170">
        <f t="shared" si="13"/>
        <v>173947.14650295235</v>
      </c>
      <c r="M66" s="170">
        <f t="shared" si="13"/>
        <v>181078.9795095734</v>
      </c>
      <c r="N66" s="170">
        <f t="shared" si="13"/>
        <v>-60138.888162905845</v>
      </c>
      <c r="O66" s="170">
        <f t="shared" si="13"/>
        <v>196231.84959391397</v>
      </c>
      <c r="P66" s="170">
        <f t="shared" si="13"/>
        <v>204277.35542726444</v>
      </c>
      <c r="Q66" s="170">
        <f t="shared" si="13"/>
        <v>-67843.396652259864</v>
      </c>
      <c r="R66" s="170">
        <f t="shared" si="13"/>
        <v>221371.48880677333</v>
      </c>
      <c r="S66" s="170">
        <f t="shared" si="13"/>
        <v>230447.71984785103</v>
      </c>
      <c r="T66" s="170">
        <f t="shared" si="13"/>
        <v>-76534.944524545805</v>
      </c>
      <c r="U66" s="170">
        <f t="shared" si="13"/>
        <v>249731.815492439</v>
      </c>
      <c r="V66" s="170">
        <f t="shared" si="13"/>
        <v>259970.81992762897</v>
      </c>
      <c r="W66" s="170">
        <f t="shared" si="13"/>
        <v>-86339.983291213808</v>
      </c>
      <c r="X66" s="170">
        <f t="shared" si="13"/>
        <v>281725.43810999283</v>
      </c>
      <c r="Y66" s="170">
        <f t="shared" si="13"/>
        <v>293276.18107250251</v>
      </c>
      <c r="Z66" s="170">
        <f t="shared" si="13"/>
        <v>-97401.164409759047</v>
      </c>
      <c r="AA66" s="170">
        <f t="shared" si="13"/>
        <v>317817.82518083055</v>
      </c>
      <c r="AB66" s="170">
        <f t="shared" si="13"/>
        <v>330848.3560132446</v>
      </c>
      <c r="AC66" s="170">
        <f t="shared" si="13"/>
        <v>-109879.41468993016</v>
      </c>
      <c r="AD66" s="170">
        <f t="shared" si="13"/>
        <v>358534.07729278883</v>
      </c>
      <c r="AE66" s="170">
        <f t="shared" si="13"/>
        <v>373233.97446179314</v>
      </c>
      <c r="AF66" s="170">
        <f t="shared" si="13"/>
        <v>-123956.27758421266</v>
      </c>
      <c r="AG66" s="107"/>
    </row>
    <row r="67" spans="1:33" x14ac:dyDescent="0.2">
      <c r="A67" s="171" t="s">
        <v>229</v>
      </c>
      <c r="B67" s="173"/>
      <c r="C67" s="163">
        <f>-($B$25)*$B$28/$B$27</f>
        <v>-491579.69633333333</v>
      </c>
      <c r="D67" s="163">
        <f>C67</f>
        <v>-491579.69633333333</v>
      </c>
      <c r="E67" s="163">
        <f t="shared" ref="E67:AF67" si="14">D67</f>
        <v>-491579.69633333333</v>
      </c>
      <c r="F67" s="163">
        <f t="shared" si="14"/>
        <v>-491579.69633333333</v>
      </c>
      <c r="G67" s="163">
        <f t="shared" si="14"/>
        <v>-491579.69633333333</v>
      </c>
      <c r="H67" s="163">
        <f t="shared" si="14"/>
        <v>-491579.69633333333</v>
      </c>
      <c r="I67" s="163">
        <f t="shared" si="14"/>
        <v>-491579.69633333333</v>
      </c>
      <c r="J67" s="163">
        <f t="shared" si="14"/>
        <v>-491579.69633333333</v>
      </c>
      <c r="K67" s="163">
        <f t="shared" si="14"/>
        <v>-491579.69633333333</v>
      </c>
      <c r="L67" s="163">
        <f t="shared" si="14"/>
        <v>-491579.69633333333</v>
      </c>
      <c r="M67" s="163">
        <f t="shared" si="14"/>
        <v>-491579.69633333333</v>
      </c>
      <c r="N67" s="163">
        <f t="shared" si="14"/>
        <v>-491579.69633333333</v>
      </c>
      <c r="O67" s="163">
        <f t="shared" si="14"/>
        <v>-491579.69633333333</v>
      </c>
      <c r="P67" s="163">
        <f t="shared" si="14"/>
        <v>-491579.69633333333</v>
      </c>
      <c r="Q67" s="163">
        <f t="shared" si="14"/>
        <v>-491579.69633333333</v>
      </c>
      <c r="R67" s="163">
        <f t="shared" si="14"/>
        <v>-491579.69633333333</v>
      </c>
      <c r="S67" s="163">
        <f t="shared" si="14"/>
        <v>-491579.69633333333</v>
      </c>
      <c r="T67" s="163">
        <f t="shared" si="14"/>
        <v>-491579.69633333333</v>
      </c>
      <c r="U67" s="163">
        <f t="shared" si="14"/>
        <v>-491579.69633333333</v>
      </c>
      <c r="V67" s="163">
        <f t="shared" si="14"/>
        <v>-491579.69633333333</v>
      </c>
      <c r="W67" s="163">
        <f t="shared" si="14"/>
        <v>-491579.69633333333</v>
      </c>
      <c r="X67" s="163">
        <f t="shared" si="14"/>
        <v>-491579.69633333333</v>
      </c>
      <c r="Y67" s="163">
        <f t="shared" si="14"/>
        <v>-491579.69633333333</v>
      </c>
      <c r="Z67" s="163">
        <f t="shared" si="14"/>
        <v>-491579.69633333333</v>
      </c>
      <c r="AA67" s="163">
        <f t="shared" si="14"/>
        <v>-491579.69633333333</v>
      </c>
      <c r="AB67" s="163">
        <f t="shared" si="14"/>
        <v>-491579.69633333333</v>
      </c>
      <c r="AC67" s="163">
        <f t="shared" si="14"/>
        <v>-491579.69633333333</v>
      </c>
      <c r="AD67" s="163">
        <f t="shared" si="14"/>
        <v>-491579.69633333333</v>
      </c>
      <c r="AE67" s="163">
        <f t="shared" si="14"/>
        <v>-491579.69633333333</v>
      </c>
      <c r="AF67" s="163">
        <f t="shared" si="14"/>
        <v>-491579.69633333333</v>
      </c>
      <c r="AG67" s="107"/>
    </row>
    <row r="68" spans="1:33" ht="28.5" x14ac:dyDescent="0.2">
      <c r="A68" s="172" t="s">
        <v>419</v>
      </c>
      <c r="B68" s="170">
        <f t="shared" ref="B68:J68" si="15">B66+B67</f>
        <v>0</v>
      </c>
      <c r="C68" s="170">
        <f>C66+C67</f>
        <v>-241201.57423651678</v>
      </c>
      <c r="D68" s="170">
        <f>D66+D67</f>
        <v>-379305.92995194753</v>
      </c>
      <c r="E68" s="170">
        <f t="shared" si="15"/>
        <v>-539065.87625666265</v>
      </c>
      <c r="F68" s="170">
        <f>F66+C67</f>
        <v>-354897.19065198844</v>
      </c>
      <c r="G68" s="170">
        <f t="shared" si="15"/>
        <v>-349293.20791905333</v>
      </c>
      <c r="H68" s="170">
        <f t="shared" si="15"/>
        <v>-538835.04997523187</v>
      </c>
      <c r="I68" s="170">
        <f t="shared" si="15"/>
        <v>-337386.53228205797</v>
      </c>
      <c r="J68" s="170">
        <f t="shared" si="15"/>
        <v>-331064.61255595565</v>
      </c>
      <c r="K68" s="170">
        <f>K66+K67</f>
        <v>-544889.02410782978</v>
      </c>
      <c r="L68" s="170">
        <f>L66+L67</f>
        <v>-317632.54983038094</v>
      </c>
      <c r="M68" s="170">
        <f t="shared" ref="M68:AF68" si="16">M66+M67</f>
        <v>-310500.71682375995</v>
      </c>
      <c r="N68" s="170">
        <f t="shared" si="16"/>
        <v>-551718.5844962392</v>
      </c>
      <c r="O68" s="170">
        <f t="shared" si="16"/>
        <v>-295347.84673941939</v>
      </c>
      <c r="P68" s="170">
        <f t="shared" si="16"/>
        <v>-287302.34090606892</v>
      </c>
      <c r="Q68" s="170">
        <f t="shared" si="16"/>
        <v>-559423.09298559325</v>
      </c>
      <c r="R68" s="170">
        <f t="shared" si="16"/>
        <v>-270208.20752656</v>
      </c>
      <c r="S68" s="170">
        <f t="shared" si="16"/>
        <v>-261131.9764854823</v>
      </c>
      <c r="T68" s="170">
        <f t="shared" si="16"/>
        <v>-568114.64085787907</v>
      </c>
      <c r="U68" s="170">
        <f t="shared" si="16"/>
        <v>-241847.88084089433</v>
      </c>
      <c r="V68" s="170">
        <f t="shared" si="16"/>
        <v>-231608.87640570436</v>
      </c>
      <c r="W68" s="170">
        <f t="shared" si="16"/>
        <v>-577919.67962454713</v>
      </c>
      <c r="X68" s="170">
        <f t="shared" si="16"/>
        <v>-209854.2582233405</v>
      </c>
      <c r="Y68" s="170">
        <f t="shared" si="16"/>
        <v>-198303.51526083081</v>
      </c>
      <c r="Z68" s="170">
        <f t="shared" si="16"/>
        <v>-588980.86074309237</v>
      </c>
      <c r="AA68" s="170">
        <f t="shared" si="16"/>
        <v>-173761.87115250278</v>
      </c>
      <c r="AB68" s="170">
        <f t="shared" si="16"/>
        <v>-160731.34032008873</v>
      </c>
      <c r="AC68" s="170">
        <f t="shared" si="16"/>
        <v>-601459.11102326354</v>
      </c>
      <c r="AD68" s="170">
        <f t="shared" si="16"/>
        <v>-133045.61904054449</v>
      </c>
      <c r="AE68" s="170">
        <f t="shared" si="16"/>
        <v>-118345.72187154018</v>
      </c>
      <c r="AF68" s="170">
        <f t="shared" si="16"/>
        <v>-615535.97391754598</v>
      </c>
      <c r="AG68" s="107"/>
    </row>
    <row r="69" spans="1:33" x14ac:dyDescent="0.2">
      <c r="A69" s="171" t="s">
        <v>228</v>
      </c>
      <c r="B69" s="163">
        <f t="shared" ref="B69:AF69" si="17">-B56</f>
        <v>0</v>
      </c>
      <c r="C69" s="163">
        <f t="shared" si="17"/>
        <v>0</v>
      </c>
      <c r="D69" s="163">
        <f t="shared" si="17"/>
        <v>0</v>
      </c>
      <c r="E69" s="163">
        <f t="shared" si="17"/>
        <v>0</v>
      </c>
      <c r="F69" s="163">
        <f t="shared" si="17"/>
        <v>0</v>
      </c>
      <c r="G69" s="163">
        <f t="shared" si="17"/>
        <v>0</v>
      </c>
      <c r="H69" s="163">
        <f t="shared" si="17"/>
        <v>0</v>
      </c>
      <c r="I69" s="163">
        <f t="shared" si="17"/>
        <v>0</v>
      </c>
      <c r="J69" s="163">
        <f t="shared" si="17"/>
        <v>0</v>
      </c>
      <c r="K69" s="163">
        <f t="shared" si="17"/>
        <v>0</v>
      </c>
      <c r="L69" s="163">
        <f t="shared" si="17"/>
        <v>0</v>
      </c>
      <c r="M69" s="163">
        <f t="shared" si="17"/>
        <v>0</v>
      </c>
      <c r="N69" s="163">
        <f t="shared" si="17"/>
        <v>0</v>
      </c>
      <c r="O69" s="163">
        <f t="shared" si="17"/>
        <v>0</v>
      </c>
      <c r="P69" s="163">
        <f t="shared" si="17"/>
        <v>0</v>
      </c>
      <c r="Q69" s="163">
        <f t="shared" si="17"/>
        <v>0</v>
      </c>
      <c r="R69" s="163">
        <f t="shared" si="17"/>
        <v>0</v>
      </c>
      <c r="S69" s="163">
        <f t="shared" si="17"/>
        <v>0</v>
      </c>
      <c r="T69" s="163">
        <f t="shared" si="17"/>
        <v>0</v>
      </c>
      <c r="U69" s="163">
        <f t="shared" si="17"/>
        <v>0</v>
      </c>
      <c r="V69" s="163">
        <f t="shared" si="17"/>
        <v>0</v>
      </c>
      <c r="W69" s="163">
        <f t="shared" si="17"/>
        <v>0</v>
      </c>
      <c r="X69" s="163">
        <f t="shared" si="17"/>
        <v>0</v>
      </c>
      <c r="Y69" s="163">
        <f t="shared" si="17"/>
        <v>0</v>
      </c>
      <c r="Z69" s="163">
        <f t="shared" si="17"/>
        <v>0</v>
      </c>
      <c r="AA69" s="163">
        <f t="shared" si="17"/>
        <v>0</v>
      </c>
      <c r="AB69" s="163">
        <f t="shared" si="17"/>
        <v>0</v>
      </c>
      <c r="AC69" s="163">
        <f t="shared" si="17"/>
        <v>0</v>
      </c>
      <c r="AD69" s="163">
        <f t="shared" si="17"/>
        <v>0</v>
      </c>
      <c r="AE69" s="163">
        <f t="shared" si="17"/>
        <v>0</v>
      </c>
      <c r="AF69" s="163">
        <f t="shared" si="17"/>
        <v>0</v>
      </c>
      <c r="AG69" s="107"/>
    </row>
    <row r="70" spans="1:33" ht="14.25" x14ac:dyDescent="0.2">
      <c r="A70" s="172" t="s">
        <v>232</v>
      </c>
      <c r="B70" s="170">
        <f t="shared" ref="B70:AF70" si="18">B68+B69</f>
        <v>0</v>
      </c>
      <c r="C70" s="170">
        <f t="shared" si="18"/>
        <v>-241201.57423651678</v>
      </c>
      <c r="D70" s="170">
        <f t="shared" si="18"/>
        <v>-379305.92995194753</v>
      </c>
      <c r="E70" s="170">
        <f t="shared" si="18"/>
        <v>-539065.87625666265</v>
      </c>
      <c r="F70" s="170">
        <f t="shared" si="18"/>
        <v>-354897.19065198844</v>
      </c>
      <c r="G70" s="170">
        <f t="shared" si="18"/>
        <v>-349293.20791905333</v>
      </c>
      <c r="H70" s="170">
        <f t="shared" si="18"/>
        <v>-538835.04997523187</v>
      </c>
      <c r="I70" s="170">
        <f t="shared" si="18"/>
        <v>-337386.53228205797</v>
      </c>
      <c r="J70" s="170">
        <f t="shared" si="18"/>
        <v>-331064.61255595565</v>
      </c>
      <c r="K70" s="170">
        <f t="shared" si="18"/>
        <v>-544889.02410782978</v>
      </c>
      <c r="L70" s="170">
        <f t="shared" si="18"/>
        <v>-317632.54983038094</v>
      </c>
      <c r="M70" s="170">
        <f t="shared" si="18"/>
        <v>-310500.71682375995</v>
      </c>
      <c r="N70" s="170">
        <f t="shared" si="18"/>
        <v>-551718.5844962392</v>
      </c>
      <c r="O70" s="170">
        <f t="shared" si="18"/>
        <v>-295347.84673941939</v>
      </c>
      <c r="P70" s="170">
        <f t="shared" si="18"/>
        <v>-287302.34090606892</v>
      </c>
      <c r="Q70" s="170">
        <f t="shared" si="18"/>
        <v>-559423.09298559325</v>
      </c>
      <c r="R70" s="170">
        <f t="shared" si="18"/>
        <v>-270208.20752656</v>
      </c>
      <c r="S70" s="170">
        <f t="shared" si="18"/>
        <v>-261131.9764854823</v>
      </c>
      <c r="T70" s="170">
        <f t="shared" si="18"/>
        <v>-568114.64085787907</v>
      </c>
      <c r="U70" s="170">
        <f t="shared" si="18"/>
        <v>-241847.88084089433</v>
      </c>
      <c r="V70" s="170">
        <f t="shared" si="18"/>
        <v>-231608.87640570436</v>
      </c>
      <c r="W70" s="170">
        <f t="shared" si="18"/>
        <v>-577919.67962454713</v>
      </c>
      <c r="X70" s="170">
        <f t="shared" si="18"/>
        <v>-209854.2582233405</v>
      </c>
      <c r="Y70" s="170">
        <f t="shared" si="18"/>
        <v>-198303.51526083081</v>
      </c>
      <c r="Z70" s="170">
        <f t="shared" si="18"/>
        <v>-588980.86074309237</v>
      </c>
      <c r="AA70" s="170">
        <f t="shared" si="18"/>
        <v>-173761.87115250278</v>
      </c>
      <c r="AB70" s="170">
        <f t="shared" si="18"/>
        <v>-160731.34032008873</v>
      </c>
      <c r="AC70" s="170">
        <f t="shared" si="18"/>
        <v>-601459.11102326354</v>
      </c>
      <c r="AD70" s="170">
        <f t="shared" si="18"/>
        <v>-133045.61904054449</v>
      </c>
      <c r="AE70" s="170">
        <f t="shared" si="18"/>
        <v>-118345.72187154018</v>
      </c>
      <c r="AF70" s="170">
        <f t="shared" si="18"/>
        <v>-615535.97391754598</v>
      </c>
      <c r="AG70" s="107"/>
    </row>
    <row r="71" spans="1:33" x14ac:dyDescent="0.2">
      <c r="A71" s="171" t="s">
        <v>227</v>
      </c>
      <c r="B71" s="163">
        <f t="shared" ref="B71:AF71" si="19">-B70*$B$36</f>
        <v>0</v>
      </c>
      <c r="C71" s="163">
        <f t="shared" si="19"/>
        <v>48240.314847303358</v>
      </c>
      <c r="D71" s="163">
        <f t="shared" si="19"/>
        <v>75861.185990389509</v>
      </c>
      <c r="E71" s="163">
        <f t="shared" si="19"/>
        <v>107813.17525133253</v>
      </c>
      <c r="F71" s="163">
        <f t="shared" si="19"/>
        <v>70979.438130397684</v>
      </c>
      <c r="G71" s="163">
        <f t="shared" si="19"/>
        <v>69858.641583810662</v>
      </c>
      <c r="H71" s="163">
        <f t="shared" si="19"/>
        <v>107767.00999504638</v>
      </c>
      <c r="I71" s="163">
        <f t="shared" si="19"/>
        <v>67477.306456411592</v>
      </c>
      <c r="J71" s="163">
        <f t="shared" si="19"/>
        <v>66212.922511191136</v>
      </c>
      <c r="K71" s="163">
        <f t="shared" si="19"/>
        <v>108977.80482156597</v>
      </c>
      <c r="L71" s="163">
        <f t="shared" si="19"/>
        <v>63526.509966076192</v>
      </c>
      <c r="M71" s="163">
        <f t="shared" si="19"/>
        <v>62100.143364751995</v>
      </c>
      <c r="N71" s="163">
        <f t="shared" si="19"/>
        <v>110343.71689924784</v>
      </c>
      <c r="O71" s="163">
        <f t="shared" si="19"/>
        <v>59069.56934788388</v>
      </c>
      <c r="P71" s="163">
        <f t="shared" si="19"/>
        <v>57460.468181213786</v>
      </c>
      <c r="Q71" s="163">
        <f t="shared" si="19"/>
        <v>111884.61859711865</v>
      </c>
      <c r="R71" s="163">
        <f t="shared" si="19"/>
        <v>54041.641505312</v>
      </c>
      <c r="S71" s="163">
        <f t="shared" si="19"/>
        <v>52226.39529709646</v>
      </c>
      <c r="T71" s="163">
        <f t="shared" si="19"/>
        <v>113622.92817157583</v>
      </c>
      <c r="U71" s="163">
        <f t="shared" si="19"/>
        <v>48369.576168178872</v>
      </c>
      <c r="V71" s="163">
        <f t="shared" si="19"/>
        <v>46321.775281140872</v>
      </c>
      <c r="W71" s="163">
        <f t="shared" si="19"/>
        <v>115583.93592490943</v>
      </c>
      <c r="X71" s="163">
        <f t="shared" si="19"/>
        <v>41970.851644668102</v>
      </c>
      <c r="Y71" s="163">
        <f t="shared" si="19"/>
        <v>39660.703052166165</v>
      </c>
      <c r="Z71" s="163">
        <f t="shared" si="19"/>
        <v>117796.17214861848</v>
      </c>
      <c r="AA71" s="163">
        <f t="shared" si="19"/>
        <v>34752.374230500558</v>
      </c>
      <c r="AB71" s="163">
        <f t="shared" si="19"/>
        <v>32146.268064017746</v>
      </c>
      <c r="AC71" s="163">
        <f t="shared" si="19"/>
        <v>120291.82220465271</v>
      </c>
      <c r="AD71" s="163">
        <f t="shared" si="19"/>
        <v>26609.1238081089</v>
      </c>
      <c r="AE71" s="163">
        <f t="shared" si="19"/>
        <v>23669.144374308038</v>
      </c>
      <c r="AF71" s="163">
        <f t="shared" si="19"/>
        <v>123107.1947835092</v>
      </c>
      <c r="AG71" s="107"/>
    </row>
    <row r="72" spans="1:33" ht="15" thickBot="1" x14ac:dyDescent="0.25">
      <c r="A72" s="174" t="s">
        <v>231</v>
      </c>
      <c r="B72" s="175">
        <f t="shared" ref="B72:AF72" si="20">B70+B71</f>
        <v>0</v>
      </c>
      <c r="C72" s="175">
        <f t="shared" si="20"/>
        <v>-192961.25938921343</v>
      </c>
      <c r="D72" s="175">
        <f t="shared" si="20"/>
        <v>-303444.74396155804</v>
      </c>
      <c r="E72" s="175">
        <f t="shared" si="20"/>
        <v>-431252.70100533013</v>
      </c>
      <c r="F72" s="175">
        <f t="shared" si="20"/>
        <v>-283917.75252159074</v>
      </c>
      <c r="G72" s="175">
        <f t="shared" si="20"/>
        <v>-279434.56633524265</v>
      </c>
      <c r="H72" s="175">
        <f t="shared" si="20"/>
        <v>-431068.03998018551</v>
      </c>
      <c r="I72" s="175">
        <f t="shared" si="20"/>
        <v>-269909.22582564637</v>
      </c>
      <c r="J72" s="175">
        <f t="shared" si="20"/>
        <v>-264851.69004476455</v>
      </c>
      <c r="K72" s="175">
        <f t="shared" si="20"/>
        <v>-435911.2192862638</v>
      </c>
      <c r="L72" s="175">
        <f t="shared" si="20"/>
        <v>-254106.03986430477</v>
      </c>
      <c r="M72" s="175">
        <f t="shared" si="20"/>
        <v>-248400.57345900795</v>
      </c>
      <c r="N72" s="175">
        <f t="shared" si="20"/>
        <v>-441374.86759699136</v>
      </c>
      <c r="O72" s="175">
        <f t="shared" si="20"/>
        <v>-236278.27739153552</v>
      </c>
      <c r="P72" s="175">
        <f t="shared" si="20"/>
        <v>-229841.87272485514</v>
      </c>
      <c r="Q72" s="175">
        <f t="shared" si="20"/>
        <v>-447538.4743884746</v>
      </c>
      <c r="R72" s="175">
        <f t="shared" si="20"/>
        <v>-216166.566021248</v>
      </c>
      <c r="S72" s="175">
        <f t="shared" si="20"/>
        <v>-208905.58118838584</v>
      </c>
      <c r="T72" s="175">
        <f t="shared" si="20"/>
        <v>-454491.71268630325</v>
      </c>
      <c r="U72" s="175">
        <f t="shared" si="20"/>
        <v>-193478.30467271546</v>
      </c>
      <c r="V72" s="175">
        <f t="shared" si="20"/>
        <v>-185287.10112456349</v>
      </c>
      <c r="W72" s="175">
        <f t="shared" si="20"/>
        <v>-462335.74369963771</v>
      </c>
      <c r="X72" s="175">
        <f t="shared" si="20"/>
        <v>-167883.40657867241</v>
      </c>
      <c r="Y72" s="175">
        <f t="shared" si="20"/>
        <v>-158642.81220866466</v>
      </c>
      <c r="Z72" s="175">
        <f t="shared" si="20"/>
        <v>-471184.68859447388</v>
      </c>
      <c r="AA72" s="175">
        <f t="shared" si="20"/>
        <v>-139009.49692200223</v>
      </c>
      <c r="AB72" s="175">
        <f t="shared" si="20"/>
        <v>-128585.07225607098</v>
      </c>
      <c r="AC72" s="175">
        <f t="shared" si="20"/>
        <v>-481167.28881861083</v>
      </c>
      <c r="AD72" s="175">
        <f t="shared" si="20"/>
        <v>-106436.4952324356</v>
      </c>
      <c r="AE72" s="175">
        <f t="shared" si="20"/>
        <v>-94676.577497232152</v>
      </c>
      <c r="AF72" s="175">
        <f t="shared" si="20"/>
        <v>-492428.7791340368</v>
      </c>
      <c r="AG72" s="107"/>
    </row>
    <row r="73" spans="1:33" s="177" customFormat="1" ht="16.5" thickBot="1" x14ac:dyDescent="0.25">
      <c r="A73" s="166"/>
      <c r="B73" s="362">
        <f>F136</f>
        <v>0.5</v>
      </c>
      <c r="C73" s="176">
        <f t="shared" ref="C73:AF73" si="21">G136</f>
        <v>1.5</v>
      </c>
      <c r="D73" s="176">
        <f t="shared" si="21"/>
        <v>2.5</v>
      </c>
      <c r="E73" s="176">
        <f t="shared" si="21"/>
        <v>3.5</v>
      </c>
      <c r="F73" s="176">
        <f t="shared" si="21"/>
        <v>4.5</v>
      </c>
      <c r="G73" s="176">
        <f t="shared" si="21"/>
        <v>5.5</v>
      </c>
      <c r="H73" s="176">
        <f t="shared" si="21"/>
        <v>6.5</v>
      </c>
      <c r="I73" s="176">
        <f t="shared" si="21"/>
        <v>7.5</v>
      </c>
      <c r="J73" s="176">
        <f t="shared" si="21"/>
        <v>8.5</v>
      </c>
      <c r="K73" s="176">
        <f t="shared" si="21"/>
        <v>9.5</v>
      </c>
      <c r="L73" s="176">
        <f t="shared" si="21"/>
        <v>10.5</v>
      </c>
      <c r="M73" s="176">
        <f t="shared" si="21"/>
        <v>11.5</v>
      </c>
      <c r="N73" s="176">
        <f t="shared" si="21"/>
        <v>12.5</v>
      </c>
      <c r="O73" s="176">
        <f t="shared" si="21"/>
        <v>13.5</v>
      </c>
      <c r="P73" s="176">
        <f t="shared" si="21"/>
        <v>14.5</v>
      </c>
      <c r="Q73" s="176">
        <f t="shared" si="21"/>
        <v>15.5</v>
      </c>
      <c r="R73" s="176">
        <f t="shared" si="21"/>
        <v>16.5</v>
      </c>
      <c r="S73" s="176">
        <f t="shared" si="21"/>
        <v>17.5</v>
      </c>
      <c r="T73" s="176">
        <f t="shared" si="21"/>
        <v>18.5</v>
      </c>
      <c r="U73" s="176">
        <f t="shared" si="21"/>
        <v>19.5</v>
      </c>
      <c r="V73" s="176">
        <f t="shared" si="21"/>
        <v>20.5</v>
      </c>
      <c r="W73" s="176">
        <f t="shared" si="21"/>
        <v>21.5</v>
      </c>
      <c r="X73" s="176">
        <f t="shared" si="21"/>
        <v>22.5</v>
      </c>
      <c r="Y73" s="176">
        <f t="shared" si="21"/>
        <v>23.5</v>
      </c>
      <c r="Z73" s="176">
        <f t="shared" si="21"/>
        <v>24.5</v>
      </c>
      <c r="AA73" s="176">
        <f t="shared" si="21"/>
        <v>25.5</v>
      </c>
      <c r="AB73" s="176">
        <f t="shared" si="21"/>
        <v>26.5</v>
      </c>
      <c r="AC73" s="176">
        <f t="shared" si="21"/>
        <v>27.5</v>
      </c>
      <c r="AD73" s="176">
        <f t="shared" si="21"/>
        <v>28.5</v>
      </c>
      <c r="AE73" s="176">
        <f t="shared" si="21"/>
        <v>29.5</v>
      </c>
      <c r="AF73" s="176">
        <f t="shared" si="21"/>
        <v>30.5</v>
      </c>
    </row>
    <row r="74" spans="1:33" x14ac:dyDescent="0.2">
      <c r="A74" s="160" t="s">
        <v>230</v>
      </c>
      <c r="B74" s="161">
        <f t="shared" ref="B74:AF74" si="22">B58</f>
        <v>1</v>
      </c>
      <c r="C74" s="161">
        <f t="shared" si="22"/>
        <v>2</v>
      </c>
      <c r="D74" s="161">
        <f t="shared" si="22"/>
        <v>3</v>
      </c>
      <c r="E74" s="161">
        <f t="shared" si="22"/>
        <v>4</v>
      </c>
      <c r="F74" s="161">
        <f t="shared" si="22"/>
        <v>5</v>
      </c>
      <c r="G74" s="161">
        <f t="shared" si="22"/>
        <v>6</v>
      </c>
      <c r="H74" s="161">
        <f t="shared" si="22"/>
        <v>7</v>
      </c>
      <c r="I74" s="161">
        <f t="shared" si="22"/>
        <v>8</v>
      </c>
      <c r="J74" s="161">
        <f t="shared" si="22"/>
        <v>9</v>
      </c>
      <c r="K74" s="161">
        <f t="shared" si="22"/>
        <v>10</v>
      </c>
      <c r="L74" s="161">
        <f t="shared" si="22"/>
        <v>11</v>
      </c>
      <c r="M74" s="161">
        <f t="shared" si="22"/>
        <v>12</v>
      </c>
      <c r="N74" s="161">
        <f t="shared" si="22"/>
        <v>13</v>
      </c>
      <c r="O74" s="161">
        <f t="shared" si="22"/>
        <v>14</v>
      </c>
      <c r="P74" s="161">
        <f t="shared" si="22"/>
        <v>15</v>
      </c>
      <c r="Q74" s="161">
        <f t="shared" si="22"/>
        <v>16</v>
      </c>
      <c r="R74" s="161">
        <f t="shared" si="22"/>
        <v>17</v>
      </c>
      <c r="S74" s="161">
        <f t="shared" si="22"/>
        <v>18</v>
      </c>
      <c r="T74" s="161">
        <f t="shared" si="22"/>
        <v>19</v>
      </c>
      <c r="U74" s="161">
        <f t="shared" si="22"/>
        <v>20</v>
      </c>
      <c r="V74" s="161">
        <f t="shared" si="22"/>
        <v>21</v>
      </c>
      <c r="W74" s="161">
        <f t="shared" si="22"/>
        <v>22</v>
      </c>
      <c r="X74" s="161">
        <f t="shared" si="22"/>
        <v>23</v>
      </c>
      <c r="Y74" s="161">
        <f t="shared" si="22"/>
        <v>24</v>
      </c>
      <c r="Z74" s="161">
        <f t="shared" si="22"/>
        <v>25</v>
      </c>
      <c r="AA74" s="161">
        <f t="shared" si="22"/>
        <v>26</v>
      </c>
      <c r="AB74" s="161">
        <f t="shared" si="22"/>
        <v>27</v>
      </c>
      <c r="AC74" s="161">
        <f t="shared" si="22"/>
        <v>28</v>
      </c>
      <c r="AD74" s="161">
        <f t="shared" si="22"/>
        <v>29</v>
      </c>
      <c r="AE74" s="161">
        <f t="shared" si="22"/>
        <v>30</v>
      </c>
      <c r="AF74" s="161">
        <f t="shared" si="22"/>
        <v>31</v>
      </c>
      <c r="AG74" s="107"/>
    </row>
    <row r="75" spans="1:33" ht="28.5" x14ac:dyDescent="0.2">
      <c r="A75" s="169" t="s">
        <v>419</v>
      </c>
      <c r="B75" s="170">
        <f t="shared" ref="B75:AF75" si="23">B68</f>
        <v>0</v>
      </c>
      <c r="C75" s="170">
        <f t="shared" si="23"/>
        <v>-241201.57423651678</v>
      </c>
      <c r="D75" s="170">
        <f>D68</f>
        <v>-379305.92995194753</v>
      </c>
      <c r="E75" s="170">
        <f t="shared" si="23"/>
        <v>-539065.87625666265</v>
      </c>
      <c r="F75" s="170">
        <f t="shared" si="23"/>
        <v>-354897.19065198844</v>
      </c>
      <c r="G75" s="170">
        <f t="shared" si="23"/>
        <v>-349293.20791905333</v>
      </c>
      <c r="H75" s="170">
        <f t="shared" si="23"/>
        <v>-538835.04997523187</v>
      </c>
      <c r="I75" s="170">
        <f t="shared" si="23"/>
        <v>-337386.53228205797</v>
      </c>
      <c r="J75" s="170">
        <f t="shared" si="23"/>
        <v>-331064.61255595565</v>
      </c>
      <c r="K75" s="170">
        <f t="shared" si="23"/>
        <v>-544889.02410782978</v>
      </c>
      <c r="L75" s="170">
        <f t="shared" si="23"/>
        <v>-317632.54983038094</v>
      </c>
      <c r="M75" s="170">
        <f t="shared" si="23"/>
        <v>-310500.71682375995</v>
      </c>
      <c r="N75" s="170">
        <f t="shared" si="23"/>
        <v>-551718.5844962392</v>
      </c>
      <c r="O75" s="170">
        <f t="shared" si="23"/>
        <v>-295347.84673941939</v>
      </c>
      <c r="P75" s="170">
        <f t="shared" si="23"/>
        <v>-287302.34090606892</v>
      </c>
      <c r="Q75" s="170">
        <f t="shared" si="23"/>
        <v>-559423.09298559325</v>
      </c>
      <c r="R75" s="170">
        <f t="shared" si="23"/>
        <v>-270208.20752656</v>
      </c>
      <c r="S75" s="170">
        <f t="shared" si="23"/>
        <v>-261131.9764854823</v>
      </c>
      <c r="T75" s="170">
        <f t="shared" si="23"/>
        <v>-568114.64085787907</v>
      </c>
      <c r="U75" s="170">
        <f t="shared" si="23"/>
        <v>-241847.88084089433</v>
      </c>
      <c r="V75" s="170">
        <f t="shared" si="23"/>
        <v>-231608.87640570436</v>
      </c>
      <c r="W75" s="170">
        <f t="shared" si="23"/>
        <v>-577919.67962454713</v>
      </c>
      <c r="X75" s="170">
        <f t="shared" si="23"/>
        <v>-209854.2582233405</v>
      </c>
      <c r="Y75" s="170">
        <f t="shared" si="23"/>
        <v>-198303.51526083081</v>
      </c>
      <c r="Z75" s="170">
        <f t="shared" si="23"/>
        <v>-588980.86074309237</v>
      </c>
      <c r="AA75" s="170">
        <f t="shared" si="23"/>
        <v>-173761.87115250278</v>
      </c>
      <c r="AB75" s="170">
        <f t="shared" si="23"/>
        <v>-160731.34032008873</v>
      </c>
      <c r="AC75" s="170">
        <f t="shared" si="23"/>
        <v>-601459.11102326354</v>
      </c>
      <c r="AD75" s="170">
        <f t="shared" si="23"/>
        <v>-133045.61904054449</v>
      </c>
      <c r="AE75" s="170">
        <f t="shared" si="23"/>
        <v>-118345.72187154018</v>
      </c>
      <c r="AF75" s="170">
        <f t="shared" si="23"/>
        <v>-615535.97391754598</v>
      </c>
      <c r="AG75" s="107"/>
    </row>
    <row r="76" spans="1:33" x14ac:dyDescent="0.2">
      <c r="A76" s="171" t="s">
        <v>229</v>
      </c>
      <c r="B76" s="163">
        <f t="shared" ref="B76:AF76" si="24">-B67</f>
        <v>0</v>
      </c>
      <c r="C76" s="163">
        <f>-C67</f>
        <v>491579.69633333333</v>
      </c>
      <c r="D76" s="163">
        <f t="shared" si="24"/>
        <v>491579.69633333333</v>
      </c>
      <c r="E76" s="163">
        <f t="shared" si="24"/>
        <v>491579.69633333333</v>
      </c>
      <c r="F76" s="163">
        <f>-C67</f>
        <v>491579.69633333333</v>
      </c>
      <c r="G76" s="163">
        <f t="shared" si="24"/>
        <v>491579.69633333333</v>
      </c>
      <c r="H76" s="163">
        <f t="shared" si="24"/>
        <v>491579.69633333333</v>
      </c>
      <c r="I76" s="163">
        <f t="shared" si="24"/>
        <v>491579.69633333333</v>
      </c>
      <c r="J76" s="163">
        <f t="shared" si="24"/>
        <v>491579.69633333333</v>
      </c>
      <c r="K76" s="163">
        <f t="shared" si="24"/>
        <v>491579.69633333333</v>
      </c>
      <c r="L76" s="163">
        <f>-L67</f>
        <v>491579.69633333333</v>
      </c>
      <c r="M76" s="163">
        <f>-M67</f>
        <v>491579.69633333333</v>
      </c>
      <c r="N76" s="163">
        <f t="shared" si="24"/>
        <v>491579.69633333333</v>
      </c>
      <c r="O76" s="163">
        <f t="shared" si="24"/>
        <v>491579.69633333333</v>
      </c>
      <c r="P76" s="163">
        <f t="shared" si="24"/>
        <v>491579.69633333333</v>
      </c>
      <c r="Q76" s="163">
        <f t="shared" si="24"/>
        <v>491579.69633333333</v>
      </c>
      <c r="R76" s="163">
        <f t="shared" si="24"/>
        <v>491579.69633333333</v>
      </c>
      <c r="S76" s="163">
        <f t="shared" si="24"/>
        <v>491579.69633333333</v>
      </c>
      <c r="T76" s="163">
        <f t="shared" si="24"/>
        <v>491579.69633333333</v>
      </c>
      <c r="U76" s="163">
        <f t="shared" si="24"/>
        <v>491579.69633333333</v>
      </c>
      <c r="V76" s="163">
        <f t="shared" si="24"/>
        <v>491579.69633333333</v>
      </c>
      <c r="W76" s="163">
        <f t="shared" si="24"/>
        <v>491579.69633333333</v>
      </c>
      <c r="X76" s="163">
        <f t="shared" si="24"/>
        <v>491579.69633333333</v>
      </c>
      <c r="Y76" s="163">
        <f t="shared" si="24"/>
        <v>491579.69633333333</v>
      </c>
      <c r="Z76" s="163">
        <f t="shared" si="24"/>
        <v>491579.69633333333</v>
      </c>
      <c r="AA76" s="163">
        <f t="shared" si="24"/>
        <v>491579.69633333333</v>
      </c>
      <c r="AB76" s="163">
        <f t="shared" si="24"/>
        <v>491579.69633333333</v>
      </c>
      <c r="AC76" s="163">
        <f t="shared" si="24"/>
        <v>491579.69633333333</v>
      </c>
      <c r="AD76" s="163">
        <f t="shared" si="24"/>
        <v>491579.69633333333</v>
      </c>
      <c r="AE76" s="163">
        <f t="shared" si="24"/>
        <v>491579.69633333333</v>
      </c>
      <c r="AF76" s="163">
        <f t="shared" si="24"/>
        <v>491579.69633333333</v>
      </c>
      <c r="AG76" s="107"/>
    </row>
    <row r="77" spans="1:33" x14ac:dyDescent="0.2">
      <c r="A77" s="171" t="s">
        <v>228</v>
      </c>
      <c r="B77" s="163">
        <f t="shared" ref="B77:AF77" si="25">B69</f>
        <v>0</v>
      </c>
      <c r="C77" s="163">
        <f t="shared" si="25"/>
        <v>0</v>
      </c>
      <c r="D77" s="163">
        <f t="shared" si="25"/>
        <v>0</v>
      </c>
      <c r="E77" s="163">
        <f t="shared" si="25"/>
        <v>0</v>
      </c>
      <c r="F77" s="163">
        <f t="shared" si="25"/>
        <v>0</v>
      </c>
      <c r="G77" s="163">
        <f t="shared" si="25"/>
        <v>0</v>
      </c>
      <c r="H77" s="163">
        <f t="shared" si="25"/>
        <v>0</v>
      </c>
      <c r="I77" s="163">
        <f t="shared" si="25"/>
        <v>0</v>
      </c>
      <c r="J77" s="163">
        <f t="shared" si="25"/>
        <v>0</v>
      </c>
      <c r="K77" s="163">
        <f t="shared" si="25"/>
        <v>0</v>
      </c>
      <c r="L77" s="163">
        <f t="shared" si="25"/>
        <v>0</v>
      </c>
      <c r="M77" s="163">
        <f t="shared" si="25"/>
        <v>0</v>
      </c>
      <c r="N77" s="163">
        <f t="shared" si="25"/>
        <v>0</v>
      </c>
      <c r="O77" s="163">
        <f t="shared" si="25"/>
        <v>0</v>
      </c>
      <c r="P77" s="163">
        <f t="shared" si="25"/>
        <v>0</v>
      </c>
      <c r="Q77" s="163">
        <f t="shared" si="25"/>
        <v>0</v>
      </c>
      <c r="R77" s="163">
        <f t="shared" si="25"/>
        <v>0</v>
      </c>
      <c r="S77" s="163">
        <f t="shared" si="25"/>
        <v>0</v>
      </c>
      <c r="T77" s="163">
        <f t="shared" si="25"/>
        <v>0</v>
      </c>
      <c r="U77" s="163">
        <f t="shared" si="25"/>
        <v>0</v>
      </c>
      <c r="V77" s="163">
        <f t="shared" si="25"/>
        <v>0</v>
      </c>
      <c r="W77" s="163">
        <f t="shared" si="25"/>
        <v>0</v>
      </c>
      <c r="X77" s="163">
        <f t="shared" si="25"/>
        <v>0</v>
      </c>
      <c r="Y77" s="163">
        <f t="shared" si="25"/>
        <v>0</v>
      </c>
      <c r="Z77" s="163">
        <f t="shared" si="25"/>
        <v>0</v>
      </c>
      <c r="AA77" s="163">
        <f t="shared" si="25"/>
        <v>0</v>
      </c>
      <c r="AB77" s="163">
        <f t="shared" si="25"/>
        <v>0</v>
      </c>
      <c r="AC77" s="163">
        <f t="shared" si="25"/>
        <v>0</v>
      </c>
      <c r="AD77" s="163">
        <f t="shared" si="25"/>
        <v>0</v>
      </c>
      <c r="AE77" s="163">
        <f t="shared" si="25"/>
        <v>0</v>
      </c>
      <c r="AF77" s="163">
        <f t="shared" si="25"/>
        <v>0</v>
      </c>
      <c r="AG77" s="107"/>
    </row>
    <row r="78" spans="1:33" x14ac:dyDescent="0.2">
      <c r="A78" s="171" t="s">
        <v>227</v>
      </c>
      <c r="B78" s="163">
        <f>IF(SUM($B$71:B71)+SUM($A$78:A78)&gt;0,0,SUM($B$71:B71)-SUM($A$78:A78))</f>
        <v>0</v>
      </c>
      <c r="C78" s="163">
        <f>IF(SUM($B$71:C71)+SUM($A$78:B78)&gt;0,0,SUM($B$71:C71)-SUM($A$78:B78))</f>
        <v>0</v>
      </c>
      <c r="D78" s="163">
        <f>IF(SUM($B$71:D71)+SUM($A$78:C78)&gt;0,0,SUM($B$71:D71)-SUM($A$78:C78))</f>
        <v>0</v>
      </c>
      <c r="E78" s="163">
        <f>IF(SUM($B$71:E71)+SUM($A$78:D78)&gt;0,0,SUM($B$71:E71)-SUM($A$78:D78))</f>
        <v>0</v>
      </c>
      <c r="F78" s="163">
        <f>IF(SUM($B$71:F71)+SUM($A$78:E78)&gt;0,0,SUM($B$71:F71)-SUM($A$78:E78))</f>
        <v>0</v>
      </c>
      <c r="G78" s="163">
        <f>IF(SUM($B$71:G71)+SUM($A$78:F78)&gt;0,0,SUM($B$71:G71)-SUM($A$78:F78))</f>
        <v>0</v>
      </c>
      <c r="H78" s="163">
        <f>IF(SUM($B$71:H71)+SUM($A$78:G78)&gt;0,0,SUM($B$71:H71)-SUM($A$78:G78))</f>
        <v>0</v>
      </c>
      <c r="I78" s="163">
        <f>IF(SUM($B$71:I71)+SUM($A$78:H78)&gt;0,0,SUM($B$71:I71)-SUM($A$78:H78))</f>
        <v>0</v>
      </c>
      <c r="J78" s="163">
        <f>IF(SUM($B$71:J71)+SUM($A$78:I78)&gt;0,0,SUM($B$71:J71)-SUM($A$78:I78))</f>
        <v>0</v>
      </c>
      <c r="K78" s="163">
        <f>IF(SUM($B$71:K71)+SUM($A$78:J78)&gt;0,0,SUM($B$71:K71)-SUM($A$78:J78))</f>
        <v>0</v>
      </c>
      <c r="L78" s="163">
        <f>IF(SUM($B$71:L71)+SUM($A$78:K78)&gt;0,0,SUM($B$71:L71)-SUM($A$78:K78))</f>
        <v>0</v>
      </c>
      <c r="M78" s="163">
        <f>IF(SUM($B$71:M71)+SUM($A$78:L78)&gt;0,0,SUM($B$71:M71)-SUM($A$78:L78))</f>
        <v>0</v>
      </c>
      <c r="N78" s="163">
        <f>IF(SUM($B$71:N71)+SUM($A$78:M78)&gt;0,0,SUM($B$71:N71)-SUM($A$78:M78))</f>
        <v>0</v>
      </c>
      <c r="O78" s="163">
        <f>IF(SUM($B$71:O71)+SUM($A$78:N78)&gt;0,0,SUM($B$71:O71)-SUM($A$78:N78))</f>
        <v>0</v>
      </c>
      <c r="P78" s="163">
        <f>IF(SUM($B$71:P71)+SUM($A$78:O78)&gt;0,0,SUM($B$71:P71)-SUM($A$78:O78))</f>
        <v>0</v>
      </c>
      <c r="Q78" s="163">
        <f>IF(SUM($B$71:Q71)+SUM($A$78:P78)&gt;0,0,SUM($B$71:Q71)-SUM($A$78:P78))</f>
        <v>0</v>
      </c>
      <c r="R78" s="163">
        <f>IF(SUM($B$71:R71)+SUM($A$78:Q78)&gt;0,0,SUM($B$71:R71)-SUM($A$78:Q78))</f>
        <v>0</v>
      </c>
      <c r="S78" s="163">
        <f>IF(SUM($B$71:S71)+SUM($A$78:R78)&gt;0,0,SUM($B$71:S71)-SUM($A$78:R78))</f>
        <v>0</v>
      </c>
      <c r="T78" s="163">
        <f>IF(SUM($B$71:T71)+SUM($A$78:S78)&gt;0,0,SUM($B$71:T71)-SUM($A$78:S78))</f>
        <v>0</v>
      </c>
      <c r="U78" s="163">
        <f>IF(SUM($B$71:U71)+SUM($A$78:T78)&gt;0,0,SUM($B$71:U71)-SUM($A$78:T78))</f>
        <v>0</v>
      </c>
      <c r="V78" s="163">
        <f>IF(SUM($B$71:V71)+SUM($A$78:U78)&gt;0,0,SUM($B$71:V71)-SUM($A$78:U78))</f>
        <v>0</v>
      </c>
      <c r="W78" s="163">
        <f>IF(SUM($B$71:W71)+SUM($A$78:V78)&gt;0,0,SUM($B$71:W71)-SUM($A$78:V78))</f>
        <v>0</v>
      </c>
      <c r="X78" s="163">
        <f>IF(SUM($B$71:X71)+SUM($A$78:W78)&gt;0,0,SUM($B$71:X71)-SUM($A$78:W78))</f>
        <v>0</v>
      </c>
      <c r="Y78" s="163">
        <f>IF(SUM($B$71:Y71)+SUM($A$78:X78)&gt;0,0,SUM($B$71:Y71)-SUM($A$78:X78))</f>
        <v>0</v>
      </c>
      <c r="Z78" s="163">
        <f>IF(SUM($B$71:Z71)+SUM($A$78:Y78)&gt;0,0,SUM($B$71:Z71)-SUM($A$78:Y78))</f>
        <v>0</v>
      </c>
      <c r="AA78" s="163">
        <f>IF(SUM($B$71:AA71)+SUM($A$78:Z78)&gt;0,0,SUM($B$71:AA71)-SUM($A$78:Z78))</f>
        <v>0</v>
      </c>
      <c r="AB78" s="163">
        <f>IF(SUM($B$71:AB71)+SUM($A$78:AA78)&gt;0,0,SUM($B$71:AB71)-SUM($A$78:AA78))</f>
        <v>0</v>
      </c>
      <c r="AC78" s="163">
        <f>IF(SUM($B$71:AC71)+SUM($A$78:AB78)&gt;0,0,SUM($B$71:AC71)-SUM($A$78:AB78))</f>
        <v>0</v>
      </c>
      <c r="AD78" s="163">
        <f>IF(SUM($B$71:AD71)+SUM($A$78:AC78)&gt;0,0,SUM($B$71:AD71)-SUM($A$78:AC78))</f>
        <v>0</v>
      </c>
      <c r="AE78" s="163">
        <f>IF(SUM($B$71:AE71)+SUM($A$78:AD78)&gt;0,0,SUM($B$71:AE71)-SUM($A$78:AD78))</f>
        <v>0</v>
      </c>
      <c r="AF78" s="163">
        <f>IF(SUM($B$71:AF71)+SUM($A$78:AE78)&gt;0,0,SUM($B$71:AF71)-SUM($A$78:AE78))</f>
        <v>0</v>
      </c>
      <c r="AG78" s="107"/>
    </row>
    <row r="79" spans="1:33" x14ac:dyDescent="0.2">
      <c r="A79" s="171" t="s">
        <v>226</v>
      </c>
      <c r="B79" s="163"/>
      <c r="C79" s="163"/>
      <c r="D79" s="163"/>
      <c r="E79" s="163"/>
      <c r="F79" s="163"/>
      <c r="G79" s="163"/>
      <c r="H79" s="163"/>
      <c r="I79" s="163"/>
      <c r="J79" s="163"/>
      <c r="K79" s="163"/>
      <c r="L79" s="163"/>
      <c r="M79" s="163">
        <f>IF(((SUM($B$59:M59)+SUM($B$61:M64))+SUM($B$81:M81))&lt;0,((SUM($B$59:M59)+SUM($B$61:M64))+SUM($B$81:M81))*0.2-SUM($A$79:L79),IF(SUM($B$79:L79)&lt;0,0-SUM($B$79:L79),0))</f>
        <v>-2716817.2989849439</v>
      </c>
      <c r="N79" s="163">
        <f>IF(((SUM($B$59:N59)+SUM($B$61:N64))+SUM($B$81:N81))&lt;0,((SUM($B$59:N59)+SUM($B$61:N64))+SUM($B$81:N81))*0.2-SUM($A$79:M79),IF(SUM($B$79:M79)&lt;0,0-SUM($B$79:M79),0))</f>
        <v>-12027.777632581536</v>
      </c>
      <c r="O79" s="163">
        <f>IF(((SUM($B$59:O59)+SUM($B$61:O64))+SUM($B$81:O81))&lt;0,((SUM($B$59:O59)+SUM($B$61:O64))+SUM($B$81:O81))*0.2-SUM($A$79:N79),IF(SUM($B$79:N79)&lt;0,0-SUM($B$79:N79),0))</f>
        <v>39246.369918783195</v>
      </c>
      <c r="P79" s="163">
        <f>IF(((SUM($B$59:P59)+SUM($B$61:P64))+SUM($B$81:P81))&lt;0,((SUM($B$59:P59)+SUM($B$61:P64))+SUM($B$81:P81))*0.2-SUM($A$79:O79),IF(SUM($B$79:O79)&lt;0,0-SUM($B$79:O79),0))</f>
        <v>40855.471085452475</v>
      </c>
      <c r="Q79" s="163">
        <f>IF(((SUM($B$59:Q59)+SUM($B$61:Q64))+SUM($B$81:Q81))&lt;0,((SUM($B$59:Q59)+SUM($B$61:Q64))+SUM($B$81:Q81))*0.2-SUM($A$79:P79),IF(SUM($B$79:P79)&lt;0,0-SUM($B$79:P79),0))</f>
        <v>-13568.67933045188</v>
      </c>
      <c r="R79" s="163">
        <f>IF(((SUM($B$59:R59)+SUM($B$61:R64))+SUM($B$81:R81))&lt;0,((SUM($B$59:R59)+SUM($B$61:R64))+SUM($B$81:R81))*0.2-SUM($A$79:Q79),IF(SUM($B$79:Q79)&lt;0,0-SUM($B$79:Q79),0))</f>
        <v>44274.297761354595</v>
      </c>
      <c r="S79" s="163">
        <f>IF(((SUM($B$59:S59)+SUM($B$61:S64))+SUM($B$81:S81))&lt;0,((SUM($B$59:S59)+SUM($B$61:S64))+SUM($B$81:S81))*0.2-SUM($A$79:R79),IF(SUM($B$79:R79)&lt;0,0-SUM($B$79:R79),0))</f>
        <v>46089.543969570193</v>
      </c>
      <c r="T79" s="163">
        <f>IF(((SUM($B$59:T59)+SUM($B$61:T64))+SUM($B$81:T81))&lt;0,((SUM($B$59:T59)+SUM($B$61:T64))+SUM($B$81:T81))*0.2-SUM($A$79:S79),IF(SUM($B$79:S79)&lt;0,0-SUM($B$79:S79),0))</f>
        <v>-15306.988904908765</v>
      </c>
      <c r="U79" s="163">
        <f>IF(((SUM($B$59:U59)+SUM($B$61:U64))+SUM($B$81:U81))&lt;0,((SUM($B$59:U59)+SUM($B$61:U64))+SUM($B$81:U81))*0.2-SUM($A$79:T79),IF(SUM($B$79:T79)&lt;0,0-SUM($B$79:T79),0))</f>
        <v>49946.363098487724</v>
      </c>
      <c r="V79" s="163">
        <f>IF(((SUM($B$59:V59)+SUM($B$61:V64))+SUM($B$81:V81))&lt;0,((SUM($B$59:V59)+SUM($B$61:V64))+SUM($B$81:V81))*0.2-SUM($A$79:U79),IF(SUM($B$79:U79)&lt;0,0-SUM($B$79:U79),0))</f>
        <v>51994.163985526189</v>
      </c>
      <c r="W79" s="163">
        <f>IF(((SUM($B$59:W59)+SUM($B$61:W64))+SUM($B$81:W81))&lt;0,((SUM($B$59:W59)+SUM($B$61:W64))+SUM($B$81:W81))*0.2-SUM($A$79:V79),IF(SUM($B$79:V79)&lt;0,0-SUM($B$79:V79),0))</f>
        <v>-17267.996658243239</v>
      </c>
      <c r="X79" s="163">
        <f>IF(((SUM($B$59:X59)+SUM($B$61:X64))+SUM($B$81:X81))&lt;0,((SUM($B$59:X59)+SUM($B$61:X64))+SUM($B$81:X81))*0.2-SUM($A$79:W79),IF(SUM($B$79:W79)&lt;0,0-SUM($B$79:W79),0))</f>
        <v>56345.087621998508</v>
      </c>
      <c r="Y79" s="163">
        <f>IF(((SUM($B$59:Y59)+SUM($B$61:Y64))+SUM($B$81:Y81))&lt;0,((SUM($B$59:Y59)+SUM($B$61:Y64))+SUM($B$81:Y81))*0.2-SUM($A$79:X79),IF(SUM($B$79:X79)&lt;0,0-SUM($B$79:X79),0))</f>
        <v>58655.236214500852</v>
      </c>
      <c r="Z79" s="163">
        <f>IF(((SUM($B$59:Z59)+SUM($B$61:Z64))+SUM($B$81:Z81))&lt;0,((SUM($B$59:Z59)+SUM($B$61:Z64))+SUM($B$81:Z81))*0.2-SUM($A$79:Y79),IF(SUM($B$79:Y79)&lt;0,0-SUM($B$79:Y79),0))</f>
        <v>-19480.232881952077</v>
      </c>
      <c r="AA79" s="163">
        <f>IF(((SUM($B$59:AA59)+SUM($B$61:AA64))+SUM($B$81:AA81))&lt;0,((SUM($B$59:AA59)+SUM($B$61:AA64))+SUM($B$81:AA81))*0.2-SUM($A$79:Z79),IF(SUM($B$79:Z79)&lt;0,0-SUM($B$79:Z79),0))</f>
        <v>63563.565036165994</v>
      </c>
      <c r="AB79" s="163">
        <f>IF(((SUM($B$59:AB59)+SUM($B$61:AB64))+SUM($B$81:AB81))&lt;0,((SUM($B$59:AB59)+SUM($B$61:AB64))+SUM($B$81:AB81))*0.2-SUM($A$79:AA79),IF(SUM($B$79:AA79)&lt;0,0-SUM($B$79:AA79),0))</f>
        <v>66169.671202649362</v>
      </c>
      <c r="AC79" s="163">
        <f>IF(((SUM($B$59:AC59)+SUM($B$61:AC64))+SUM($B$81:AC81))&lt;0,((SUM($B$59:AC59)+SUM($B$61:AC64))+SUM($B$81:AC81))*0.2-SUM($A$79:AB79),IF(SUM($B$79:AB79)&lt;0,0-SUM($B$79:AB79),0))</f>
        <v>-21975.882937986404</v>
      </c>
      <c r="AD79" s="163">
        <f>IF(((SUM($B$59:AD59)+SUM($B$61:AD64))+SUM($B$81:AD81))&lt;0,((SUM($B$59:AD59)+SUM($B$61:AD64))+SUM($B$81:AD81))*0.2-SUM($A$79:AC79),IF(SUM($B$79:AC79)&lt;0,0-SUM($B$79:AC79),0))</f>
        <v>71706.815458558034</v>
      </c>
      <c r="AE79" s="163">
        <f>IF(((SUM($B$59:AE59)+SUM($B$61:AE64))+SUM($B$81:AE81))&lt;0,((SUM($B$59:AE59)+SUM($B$61:AE64))+SUM($B$81:AE81))*0.2-SUM($A$79:AD79),IF(SUM($B$79:AD79)&lt;0,0-SUM($B$79:AD79),0))</f>
        <v>74646.794892358128</v>
      </c>
      <c r="AF79" s="163">
        <f>IF(((SUM($B$59:AF59)+SUM($B$61:AF64))+SUM($B$81:AF81))&lt;0,((SUM($B$59:AF59)+SUM($B$61:AF64))+SUM($B$81:AF81))*0.2-SUM($A$79:AE79),IF(SUM($B$79:AE79)&lt;0,0-SUM($B$79:AE79),0))</f>
        <v>-24791.255516842008</v>
      </c>
      <c r="AG79" s="107"/>
    </row>
    <row r="80" spans="1:33" x14ac:dyDescent="0.2">
      <c r="A80" s="171" t="s">
        <v>225</v>
      </c>
      <c r="B80" s="163">
        <f>-B59*(B39)</f>
        <v>0</v>
      </c>
      <c r="C80" s="163">
        <f t="shared" ref="C80:AF80" si="26">-(C59-B59)*$B$39</f>
        <v>0</v>
      </c>
      <c r="D80" s="163">
        <f t="shared" si="26"/>
        <v>0</v>
      </c>
      <c r="E80" s="163">
        <f t="shared" si="26"/>
        <v>0</v>
      </c>
      <c r="F80" s="163">
        <f t="shared" si="26"/>
        <v>0</v>
      </c>
      <c r="G80" s="163">
        <f t="shared" si="26"/>
        <v>0</v>
      </c>
      <c r="H80" s="163">
        <f t="shared" si="26"/>
        <v>0</v>
      </c>
      <c r="I80" s="163">
        <f t="shared" si="26"/>
        <v>0</v>
      </c>
      <c r="J80" s="163">
        <f t="shared" si="26"/>
        <v>0</v>
      </c>
      <c r="K80" s="163">
        <f t="shared" si="26"/>
        <v>0</v>
      </c>
      <c r="L80" s="163">
        <f t="shared" si="26"/>
        <v>0</v>
      </c>
      <c r="M80" s="163">
        <f t="shared" si="26"/>
        <v>0</v>
      </c>
      <c r="N80" s="163">
        <f t="shared" si="26"/>
        <v>0</v>
      </c>
      <c r="O80" s="163">
        <f t="shared" si="26"/>
        <v>0</v>
      </c>
      <c r="P80" s="163">
        <f t="shared" si="26"/>
        <v>0</v>
      </c>
      <c r="Q80" s="163">
        <f t="shared" si="26"/>
        <v>0</v>
      </c>
      <c r="R80" s="163">
        <f t="shared" si="26"/>
        <v>0</v>
      </c>
      <c r="S80" s="163">
        <f t="shared" si="26"/>
        <v>0</v>
      </c>
      <c r="T80" s="163">
        <f t="shared" si="26"/>
        <v>0</v>
      </c>
      <c r="U80" s="163">
        <f t="shared" si="26"/>
        <v>0</v>
      </c>
      <c r="V80" s="163">
        <f t="shared" si="26"/>
        <v>0</v>
      </c>
      <c r="W80" s="163">
        <f t="shared" si="26"/>
        <v>0</v>
      </c>
      <c r="X80" s="163">
        <f t="shared" si="26"/>
        <v>0</v>
      </c>
      <c r="Y80" s="163">
        <f t="shared" si="26"/>
        <v>0</v>
      </c>
      <c r="Z80" s="163">
        <f t="shared" si="26"/>
        <v>0</v>
      </c>
      <c r="AA80" s="163">
        <f t="shared" si="26"/>
        <v>0</v>
      </c>
      <c r="AB80" s="163">
        <f t="shared" si="26"/>
        <v>0</v>
      </c>
      <c r="AC80" s="163">
        <f t="shared" si="26"/>
        <v>0</v>
      </c>
      <c r="AD80" s="163">
        <f t="shared" si="26"/>
        <v>0</v>
      </c>
      <c r="AE80" s="163">
        <f t="shared" si="26"/>
        <v>0</v>
      </c>
      <c r="AF80" s="163">
        <f t="shared" si="26"/>
        <v>0</v>
      </c>
      <c r="AG80" s="107"/>
    </row>
    <row r="81" spans="1:33" x14ac:dyDescent="0.2">
      <c r="A81" s="171" t="s">
        <v>557</v>
      </c>
      <c r="B81" s="163">
        <f>'6.2. Паспорт фин осв ввод'!N30*-1*1000000</f>
        <v>-14747390.890000001</v>
      </c>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07"/>
    </row>
    <row r="82" spans="1:33" x14ac:dyDescent="0.2">
      <c r="A82" s="171" t="s">
        <v>224</v>
      </c>
      <c r="B82" s="163">
        <f t="shared" ref="B82:AF82" si="27">B54-B55</f>
        <v>0</v>
      </c>
      <c r="C82" s="163">
        <f t="shared" si="27"/>
        <v>0</v>
      </c>
      <c r="D82" s="163">
        <f t="shared" si="27"/>
        <v>0</v>
      </c>
      <c r="E82" s="163">
        <f t="shared" si="27"/>
        <v>0</v>
      </c>
      <c r="F82" s="163">
        <f t="shared" si="27"/>
        <v>0</v>
      </c>
      <c r="G82" s="163">
        <f t="shared" si="27"/>
        <v>0</v>
      </c>
      <c r="H82" s="163">
        <f t="shared" si="27"/>
        <v>0</v>
      </c>
      <c r="I82" s="163">
        <f t="shared" si="27"/>
        <v>0</v>
      </c>
      <c r="J82" s="163">
        <f t="shared" si="27"/>
        <v>0</v>
      </c>
      <c r="K82" s="163">
        <f t="shared" si="27"/>
        <v>0</v>
      </c>
      <c r="L82" s="163">
        <f t="shared" si="27"/>
        <v>0</v>
      </c>
      <c r="M82" s="163">
        <f t="shared" si="27"/>
        <v>0</v>
      </c>
      <c r="N82" s="163">
        <f t="shared" si="27"/>
        <v>0</v>
      </c>
      <c r="O82" s="163">
        <f t="shared" si="27"/>
        <v>0</v>
      </c>
      <c r="P82" s="163">
        <f t="shared" si="27"/>
        <v>0</v>
      </c>
      <c r="Q82" s="163">
        <f t="shared" si="27"/>
        <v>0</v>
      </c>
      <c r="R82" s="163">
        <f t="shared" si="27"/>
        <v>0</v>
      </c>
      <c r="S82" s="163">
        <f t="shared" si="27"/>
        <v>0</v>
      </c>
      <c r="T82" s="163">
        <f t="shared" si="27"/>
        <v>0</v>
      </c>
      <c r="U82" s="163">
        <f t="shared" si="27"/>
        <v>0</v>
      </c>
      <c r="V82" s="163">
        <f t="shared" si="27"/>
        <v>0</v>
      </c>
      <c r="W82" s="163">
        <f t="shared" si="27"/>
        <v>0</v>
      </c>
      <c r="X82" s="163">
        <f t="shared" si="27"/>
        <v>0</v>
      </c>
      <c r="Y82" s="163">
        <f t="shared" si="27"/>
        <v>0</v>
      </c>
      <c r="Z82" s="163">
        <f t="shared" si="27"/>
        <v>0</v>
      </c>
      <c r="AA82" s="163">
        <f t="shared" si="27"/>
        <v>0</v>
      </c>
      <c r="AB82" s="163">
        <f t="shared" si="27"/>
        <v>0</v>
      </c>
      <c r="AC82" s="163">
        <f t="shared" si="27"/>
        <v>0</v>
      </c>
      <c r="AD82" s="163">
        <f t="shared" si="27"/>
        <v>0</v>
      </c>
      <c r="AE82" s="163">
        <f t="shared" si="27"/>
        <v>0</v>
      </c>
      <c r="AF82" s="163">
        <f t="shared" si="27"/>
        <v>0</v>
      </c>
      <c r="AG82" s="107"/>
    </row>
    <row r="83" spans="1:33" ht="14.25" x14ac:dyDescent="0.2">
      <c r="A83" s="172" t="s">
        <v>223</v>
      </c>
      <c r="B83" s="170">
        <f>SUM(B75:B82)</f>
        <v>-14747390.890000001</v>
      </c>
      <c r="C83" s="170">
        <f t="shared" ref="C83:V83" si="28">SUM(C75:C82)</f>
        <v>250378.12209681654</v>
      </c>
      <c r="D83" s="170">
        <f t="shared" si="28"/>
        <v>112273.76638138579</v>
      </c>
      <c r="E83" s="170">
        <f t="shared" si="28"/>
        <v>-47486.179923329328</v>
      </c>
      <c r="F83" s="170">
        <f t="shared" si="28"/>
        <v>136682.50568134489</v>
      </c>
      <c r="G83" s="170">
        <f t="shared" si="28"/>
        <v>142286.48841428</v>
      </c>
      <c r="H83" s="170">
        <f t="shared" si="28"/>
        <v>-47255.353641898546</v>
      </c>
      <c r="I83" s="170">
        <f t="shared" si="28"/>
        <v>154193.16405127535</v>
      </c>
      <c r="J83" s="170">
        <f t="shared" si="28"/>
        <v>160515.08377737767</v>
      </c>
      <c r="K83" s="170">
        <f t="shared" si="28"/>
        <v>-53309.327774496458</v>
      </c>
      <c r="L83" s="170">
        <f t="shared" si="28"/>
        <v>173947.14650295238</v>
      </c>
      <c r="M83" s="170">
        <f t="shared" si="28"/>
        <v>-2535738.3194753705</v>
      </c>
      <c r="N83" s="170">
        <f t="shared" si="28"/>
        <v>-72166.66579548741</v>
      </c>
      <c r="O83" s="170">
        <f t="shared" si="28"/>
        <v>235478.21951269713</v>
      </c>
      <c r="P83" s="170">
        <f t="shared" si="28"/>
        <v>245132.82651271689</v>
      </c>
      <c r="Q83" s="170">
        <f t="shared" si="28"/>
        <v>-81412.075982711802</v>
      </c>
      <c r="R83" s="170">
        <f t="shared" si="28"/>
        <v>265645.78656812792</v>
      </c>
      <c r="S83" s="170">
        <f t="shared" si="28"/>
        <v>276537.26381742122</v>
      </c>
      <c r="T83" s="170">
        <f t="shared" si="28"/>
        <v>-91841.933429454511</v>
      </c>
      <c r="U83" s="170">
        <f t="shared" si="28"/>
        <v>299678.17859092669</v>
      </c>
      <c r="V83" s="170">
        <f t="shared" si="28"/>
        <v>311964.98391315516</v>
      </c>
      <c r="W83" s="170">
        <f>SUM(W75:W82)</f>
        <v>-103607.97994945705</v>
      </c>
      <c r="X83" s="170">
        <f>SUM(X75:X82)</f>
        <v>338070.52573199134</v>
      </c>
      <c r="Y83" s="170">
        <f>SUM(Y75:Y82)</f>
        <v>351931.41728700337</v>
      </c>
      <c r="Z83" s="170">
        <f>SUM(Z75:Z82)</f>
        <v>-116881.39729171112</v>
      </c>
      <c r="AA83" s="170">
        <f t="shared" ref="AA83:AF83" si="29">SUM(AA75:AA82)</f>
        <v>381381.39021699654</v>
      </c>
      <c r="AB83" s="170">
        <f t="shared" si="29"/>
        <v>397018.02721589396</v>
      </c>
      <c r="AC83" s="170">
        <f t="shared" si="29"/>
        <v>-131855.29762791662</v>
      </c>
      <c r="AD83" s="170">
        <f t="shared" si="29"/>
        <v>430240.89275134687</v>
      </c>
      <c r="AE83" s="170">
        <f t="shared" si="29"/>
        <v>447880.76935415127</v>
      </c>
      <c r="AF83" s="170">
        <f t="shared" si="29"/>
        <v>-148747.53310105467</v>
      </c>
      <c r="AG83" s="107"/>
    </row>
    <row r="84" spans="1:33" ht="14.25" x14ac:dyDescent="0.2">
      <c r="A84" s="172" t="s">
        <v>420</v>
      </c>
      <c r="B84" s="170">
        <f>SUM($B$83:B83)</f>
        <v>-14747390.890000001</v>
      </c>
      <c r="C84" s="170">
        <f>SUM($B$83:C83)</f>
        <v>-14497012.767903185</v>
      </c>
      <c r="D84" s="170">
        <f>SUM($B$83:D83)</f>
        <v>-14384739.001521798</v>
      </c>
      <c r="E84" s="170">
        <f>SUM($B$83:E83)</f>
        <v>-14432225.181445127</v>
      </c>
      <c r="F84" s="170">
        <f>SUM($B$83:F83)</f>
        <v>-14295542.675763782</v>
      </c>
      <c r="G84" s="170">
        <f>SUM($B$83:G83)</f>
        <v>-14153256.187349502</v>
      </c>
      <c r="H84" s="170">
        <f>SUM($B$83:H83)</f>
        <v>-14200511.540991401</v>
      </c>
      <c r="I84" s="170">
        <f>SUM($B$83:I83)</f>
        <v>-14046318.376940126</v>
      </c>
      <c r="J84" s="170">
        <f>SUM($B$83:J83)</f>
        <v>-13885803.293162748</v>
      </c>
      <c r="K84" s="170">
        <f>SUM($B$83:K83)</f>
        <v>-13939112.620937245</v>
      </c>
      <c r="L84" s="170">
        <f>SUM($B$83:L83)</f>
        <v>-13765165.474434292</v>
      </c>
      <c r="M84" s="170">
        <f>SUM($B$83:M83)</f>
        <v>-16300903.793909661</v>
      </c>
      <c r="N84" s="170">
        <f>SUM($B$83:N83)</f>
        <v>-16373070.45970515</v>
      </c>
      <c r="O84" s="170">
        <f>SUM($B$83:O83)</f>
        <v>-16137592.240192452</v>
      </c>
      <c r="P84" s="170">
        <f>SUM($B$83:P83)</f>
        <v>-15892459.413679736</v>
      </c>
      <c r="Q84" s="170">
        <f>SUM($B$83:Q83)</f>
        <v>-15973871.489662448</v>
      </c>
      <c r="R84" s="170">
        <f>SUM($B$83:R83)</f>
        <v>-15708225.70309432</v>
      </c>
      <c r="S84" s="170">
        <f>SUM($B$83:S83)</f>
        <v>-15431688.439276898</v>
      </c>
      <c r="T84" s="170">
        <f>SUM($B$83:T83)</f>
        <v>-15523530.372706354</v>
      </c>
      <c r="U84" s="170">
        <f>SUM($B$83:U83)</f>
        <v>-15223852.194115426</v>
      </c>
      <c r="V84" s="170">
        <f>SUM($B$83:V83)</f>
        <v>-14911887.210202271</v>
      </c>
      <c r="W84" s="170">
        <f>SUM($B$83:W83)</f>
        <v>-15015495.190151729</v>
      </c>
      <c r="X84" s="170">
        <f>SUM($B$83:X83)</f>
        <v>-14677424.664419737</v>
      </c>
      <c r="Y84" s="170">
        <f>SUM($B$83:Y83)</f>
        <v>-14325493.247132733</v>
      </c>
      <c r="Z84" s="170">
        <f>SUM($B$83:Z83)</f>
        <v>-14442374.644424444</v>
      </c>
      <c r="AA84" s="170">
        <f>SUM($B$83:AA83)</f>
        <v>-14060993.254207447</v>
      </c>
      <c r="AB84" s="170">
        <f>SUM($B$83:AB83)</f>
        <v>-13663975.226991553</v>
      </c>
      <c r="AC84" s="170">
        <f>SUM($B$83:AC83)</f>
        <v>-13795830.524619469</v>
      </c>
      <c r="AD84" s="170">
        <f>SUM($B$83:AD83)</f>
        <v>-13365589.631868122</v>
      </c>
      <c r="AE84" s="170">
        <f>SUM($B$83:AE83)</f>
        <v>-12917708.862513971</v>
      </c>
      <c r="AF84" s="170">
        <f>SUM($B$83:AF83)</f>
        <v>-13066456.395615024</v>
      </c>
      <c r="AG84" s="107"/>
    </row>
    <row r="85" spans="1:33" x14ac:dyDescent="0.2">
      <c r="A85" s="171" t="s">
        <v>405</v>
      </c>
      <c r="B85" s="178">
        <f t="shared" ref="B85:AF85" si="30">1/POWER((1+$B$44),B73)</f>
        <v>0.94001404391472498</v>
      </c>
      <c r="C85" s="178">
        <f t="shared" si="30"/>
        <v>0.83062122816534867</v>
      </c>
      <c r="D85" s="178">
        <f t="shared" si="30"/>
        <v>0.73395884789727728</v>
      </c>
      <c r="E85" s="178">
        <f t="shared" si="30"/>
        <v>0.64854541653908049</v>
      </c>
      <c r="F85" s="178">
        <f t="shared" si="30"/>
        <v>0.57307185344091227</v>
      </c>
      <c r="G85" s="178">
        <f t="shared" si="30"/>
        <v>0.506381420377231</v>
      </c>
      <c r="H85" s="178">
        <f t="shared" si="30"/>
        <v>0.44745199291086951</v>
      </c>
      <c r="I85" s="178">
        <f t="shared" si="30"/>
        <v>0.39538039490224397</v>
      </c>
      <c r="J85" s="178">
        <f t="shared" si="30"/>
        <v>0.34936855606807815</v>
      </c>
      <c r="K85" s="178">
        <f t="shared" si="30"/>
        <v>0.30871128043481327</v>
      </c>
      <c r="L85" s="178">
        <f t="shared" si="30"/>
        <v>0.27278543822109508</v>
      </c>
      <c r="M85" s="178">
        <f t="shared" si="30"/>
        <v>0.24104041549977473</v>
      </c>
      <c r="N85" s="178">
        <f t="shared" si="30"/>
        <v>0.21298967526709794</v>
      </c>
      <c r="O85" s="178">
        <f t="shared" si="30"/>
        <v>0.18820330058062915</v>
      </c>
      <c r="P85" s="178">
        <f t="shared" si="30"/>
        <v>0.16630140547903963</v>
      </c>
      <c r="Q85" s="178">
        <f t="shared" si="30"/>
        <v>0.14694831269686279</v>
      </c>
      <c r="R85" s="178">
        <f t="shared" si="30"/>
        <v>0.12984740893952712</v>
      </c>
      <c r="S85" s="178">
        <f t="shared" si="30"/>
        <v>0.1147365988685403</v>
      </c>
      <c r="T85" s="178">
        <f t="shared" si="30"/>
        <v>0.10138428812277138</v>
      </c>
      <c r="U85" s="178">
        <f t="shared" si="30"/>
        <v>8.9585833809994991E-2</v>
      </c>
      <c r="V85" s="178">
        <f t="shared" si="30"/>
        <v>7.9160408067504684E-2</v>
      </c>
      <c r="W85" s="178">
        <f t="shared" si="30"/>
        <v>6.9948226621458554E-2</v>
      </c>
      <c r="X85" s="178">
        <f t="shared" si="30"/>
        <v>6.1808099868744894E-2</v>
      </c>
      <c r="Y85" s="178">
        <f t="shared" si="30"/>
        <v>5.4615268948259146E-2</v>
      </c>
      <c r="Z85" s="178">
        <f t="shared" si="30"/>
        <v>4.8259493636351652E-2</v>
      </c>
      <c r="AA85" s="178">
        <f t="shared" si="30"/>
        <v>4.2643362760759598E-2</v>
      </c>
      <c r="AB85" s="178">
        <f t="shared" si="30"/>
        <v>3.7680801237748182E-2</v>
      </c>
      <c r="AC85" s="178">
        <f t="shared" si="30"/>
        <v>3.3295750850709703E-2</v>
      </c>
      <c r="AD85" s="178">
        <f t="shared" si="30"/>
        <v>2.9421004551303101E-2</v>
      </c>
      <c r="AE85" s="178">
        <f t="shared" si="30"/>
        <v>2.5997176417162756E-2</v>
      </c>
      <c r="AF85" s="178">
        <f t="shared" si="30"/>
        <v>2.2971791479334421E-2</v>
      </c>
      <c r="AG85" s="107"/>
    </row>
    <row r="86" spans="1:33" ht="28.5" x14ac:dyDescent="0.2">
      <c r="A86" s="169" t="s">
        <v>421</v>
      </c>
      <c r="B86" s="170">
        <f>B83*B85</f>
        <v>-13862754.547700075</v>
      </c>
      <c r="C86" s="170">
        <f>C83*C85</f>
        <v>207969.38328179138</v>
      </c>
      <c r="D86" s="170">
        <f t="shared" ref="D86:AF86" si="31">D83*D85</f>
        <v>82404.324222369978</v>
      </c>
      <c r="E86" s="170">
        <f t="shared" si="31"/>
        <v>-30796.944338225341</v>
      </c>
      <c r="F86" s="170">
        <f t="shared" si="31"/>
        <v>78328.896863756338</v>
      </c>
      <c r="G86" s="170">
        <f t="shared" si="31"/>
        <v>72051.234103711526</v>
      </c>
      <c r="H86" s="170">
        <f t="shared" si="31"/>
        <v>-21144.502162775421</v>
      </c>
      <c r="I86" s="170">
        <f t="shared" si="31"/>
        <v>60964.954093819739</v>
      </c>
      <c r="J86" s="170">
        <f t="shared" si="31"/>
        <v>56078.923046449032</v>
      </c>
      <c r="K86" s="170">
        <f t="shared" si="31"/>
        <v>-16457.190836383958</v>
      </c>
      <c r="L86" s="170">
        <f t="shared" si="31"/>
        <v>47450.24858611689</v>
      </c>
      <c r="M86" s="170">
        <f t="shared" si="31"/>
        <v>-611215.41812504386</v>
      </c>
      <c r="N86" s="170">
        <f t="shared" si="31"/>
        <v>-15370.754712890048</v>
      </c>
      <c r="O86" s="170">
        <f t="shared" si="31"/>
        <v>44317.778127139507</v>
      </c>
      <c r="P86" s="170">
        <f t="shared" si="31"/>
        <v>40765.933578114404</v>
      </c>
      <c r="Q86" s="170">
        <f t="shared" si="31"/>
        <v>-11963.367198808286</v>
      </c>
      <c r="R86" s="170">
        <f t="shared" si="31"/>
        <v>34493.417081574044</v>
      </c>
      <c r="S86" s="170">
        <f t="shared" si="31"/>
        <v>31728.945110823162</v>
      </c>
      <c r="T86" s="170">
        <f t="shared" si="31"/>
        <v>-9311.3290405642056</v>
      </c>
      <c r="U86" s="170">
        <f t="shared" si="31"/>
        <v>26846.919503728757</v>
      </c>
      <c r="V86" s="170">
        <f t="shared" si="31"/>
        <v>24695.275429337897</v>
      </c>
      <c r="W86" s="170">
        <f t="shared" si="31"/>
        <v>-7247.1944612961552</v>
      </c>
      <c r="X86" s="170">
        <f t="shared" si="31"/>
        <v>20895.49681712201</v>
      </c>
      <c r="Y86" s="170">
        <f t="shared" si="31"/>
        <v>19220.829006471708</v>
      </c>
      <c r="Z86" s="170">
        <f t="shared" si="31"/>
        <v>-5640.6370488072225</v>
      </c>
      <c r="AA86" s="170">
        <f t="shared" si="31"/>
        <v>16263.384973226195</v>
      </c>
      <c r="AB86" s="170">
        <f t="shared" si="31"/>
        <v>14959.957371324999</v>
      </c>
      <c r="AC86" s="170">
        <f t="shared" si="31"/>
        <v>-4390.221138165286</v>
      </c>
      <c r="AD86" s="170">
        <f t="shared" si="31"/>
        <v>12658.119263794086</v>
      </c>
      <c r="AE86" s="170">
        <f t="shared" si="31"/>
        <v>11643.635374754453</v>
      </c>
      <c r="AF86" s="170">
        <f t="shared" si="31"/>
        <v>-3416.9973134628221</v>
      </c>
      <c r="AG86" s="107"/>
    </row>
    <row r="87" spans="1:33" ht="14.25" x14ac:dyDescent="0.2">
      <c r="A87" s="169" t="s">
        <v>422</v>
      </c>
      <c r="B87" s="170">
        <f>SUM($B$86:B86)</f>
        <v>-13862754.547700075</v>
      </c>
      <c r="C87" s="170">
        <f>SUM($B$86:C86)</f>
        <v>-13654785.164418284</v>
      </c>
      <c r="D87" s="170">
        <f>SUM($B$86:D86)</f>
        <v>-13572380.840195915</v>
      </c>
      <c r="E87" s="170">
        <f>SUM($B$86:E86)</f>
        <v>-13603177.78453414</v>
      </c>
      <c r="F87" s="170">
        <f>SUM($B$86:F86)</f>
        <v>-13524848.887670383</v>
      </c>
      <c r="G87" s="170">
        <f>SUM($B$86:G86)</f>
        <v>-13452797.653566672</v>
      </c>
      <c r="H87" s="170">
        <f>SUM($B$86:H86)</f>
        <v>-13473942.155729447</v>
      </c>
      <c r="I87" s="170">
        <f>SUM($B$86:I86)</f>
        <v>-13412977.201635627</v>
      </c>
      <c r="J87" s="170">
        <f>SUM($B$86:J86)</f>
        <v>-13356898.278589178</v>
      </c>
      <c r="K87" s="170">
        <f>SUM($B$86:K86)</f>
        <v>-13373355.469425561</v>
      </c>
      <c r="L87" s="170">
        <f>SUM($B$86:L86)</f>
        <v>-13325905.220839445</v>
      </c>
      <c r="M87" s="170">
        <f>SUM($B$86:M86)</f>
        <v>-13937120.638964489</v>
      </c>
      <c r="N87" s="170">
        <f>SUM($B$86:N86)</f>
        <v>-13952491.39367738</v>
      </c>
      <c r="O87" s="170">
        <f>SUM($B$86:O86)</f>
        <v>-13908173.615550241</v>
      </c>
      <c r="P87" s="170">
        <f>SUM($B$86:P86)</f>
        <v>-13867407.681972126</v>
      </c>
      <c r="Q87" s="170">
        <f>SUM($B$86:Q86)</f>
        <v>-13879371.049170934</v>
      </c>
      <c r="R87" s="170">
        <f>SUM($B$86:R86)</f>
        <v>-13844877.63208936</v>
      </c>
      <c r="S87" s="170">
        <f>SUM($B$86:S86)</f>
        <v>-13813148.686978536</v>
      </c>
      <c r="T87" s="170">
        <f>SUM($B$86:T86)</f>
        <v>-13822460.0160191</v>
      </c>
      <c r="U87" s="170">
        <f>SUM($B$86:U86)</f>
        <v>-13795613.096515372</v>
      </c>
      <c r="V87" s="170">
        <f>SUM($B$86:V86)</f>
        <v>-13770917.821086034</v>
      </c>
      <c r="W87" s="170">
        <f>SUM($B$86:W86)</f>
        <v>-13778165.01554733</v>
      </c>
      <c r="X87" s="170">
        <f>SUM($B$86:X86)</f>
        <v>-13757269.518730208</v>
      </c>
      <c r="Y87" s="170">
        <f>SUM($B$86:Y86)</f>
        <v>-13738048.689723736</v>
      </c>
      <c r="Z87" s="170">
        <f>SUM($B$86:Z86)</f>
        <v>-13743689.326772543</v>
      </c>
      <c r="AA87" s="170">
        <f>SUM($B$86:AA86)</f>
        <v>-13727425.941799317</v>
      </c>
      <c r="AB87" s="170">
        <f>SUM($B$86:AB86)</f>
        <v>-13712465.984427992</v>
      </c>
      <c r="AC87" s="170">
        <f>SUM($B$86:AC86)</f>
        <v>-13716856.205566157</v>
      </c>
      <c r="AD87" s="170">
        <f>SUM($B$86:AD86)</f>
        <v>-13704198.086302362</v>
      </c>
      <c r="AE87" s="170">
        <f>SUM($B$86:AE86)</f>
        <v>-13692554.450927608</v>
      </c>
      <c r="AF87" s="170">
        <f>SUM($B$86:AF86)</f>
        <v>-13695971.44824107</v>
      </c>
      <c r="AG87" s="107"/>
    </row>
    <row r="88" spans="1:33" ht="14.25" x14ac:dyDescent="0.2">
      <c r="A88" s="169" t="s">
        <v>423</v>
      </c>
      <c r="B88" s="179">
        <f>IF((ISERR(IRR($B$83:B83))),0,IF(IRR($B$83:B83)&lt;0,0,IRR($B$83:B83)))</f>
        <v>0</v>
      </c>
      <c r="C88" s="179">
        <f>IF((ISERR(IRR($B$83:C83))),0,IF(IRR($B$83:C83)&lt;0,0,IRR($B$83:C83)))</f>
        <v>0</v>
      </c>
      <c r="D88" s="179">
        <f>IF((ISERR(IRR($B$83:D83))),0,IF(IRR($B$83:D83)&lt;0,0,IRR($B$83:D83)))</f>
        <v>0</v>
      </c>
      <c r="E88" s="179">
        <f>IF((ISERR(IRR($B$83:E83))),0,IF(IRR($B$83:E83)&lt;0,0,IRR($B$83:E83)))</f>
        <v>0</v>
      </c>
      <c r="F88" s="179">
        <f>IF((ISERR(IRR($B$83:F83))),0,IF(IRR($B$83:F83)&lt;0,0,IRR($B$83:F83)))</f>
        <v>0</v>
      </c>
      <c r="G88" s="179">
        <f>IF((ISERR(IRR($B$83:G83))),0,IF(IRR($B$83:G83)&lt;0,0,IRR($B$83:G83)))</f>
        <v>0</v>
      </c>
      <c r="H88" s="179">
        <f>IF((ISERR(IRR($B$83:H83))),0,IF(IRR($B$83:H83)&lt;0,0,IRR($B$83:H83)))</f>
        <v>0</v>
      </c>
      <c r="I88" s="179">
        <f>IF((ISERR(IRR($B$83:I83))),0,IF(IRR($B$83:I83)&lt;0,0,IRR($B$83:I83)))</f>
        <v>0</v>
      </c>
      <c r="J88" s="179">
        <f>IF((ISERR(IRR($B$83:J83))),0,IF(IRR($B$83:J83)&lt;0,0,IRR($B$83:J83)))</f>
        <v>0</v>
      </c>
      <c r="K88" s="179">
        <f>IF((ISERR(IRR($B$83:K83))),0,IF(IRR($B$83:K83)&lt;0,0,IRR($B$83:K83)))</f>
        <v>0</v>
      </c>
      <c r="L88" s="179">
        <f>IF((ISERR(IRR($B$83:L83))),0,IF(IRR($B$83:L83)&lt;0,0,IRR($B$83:L83)))</f>
        <v>0</v>
      </c>
      <c r="M88" s="179">
        <f>IF((ISERR(IRR($B$83:M83))),0,IF(IRR($B$83:M83)&lt;0,0,IRR($B$83:M83)))</f>
        <v>0</v>
      </c>
      <c r="N88" s="179">
        <f>IF((ISERR(IRR($B$83:N83))),0,IF(IRR($B$83:N83)&lt;0,0,IRR($B$83:N83)))</f>
        <v>0</v>
      </c>
      <c r="O88" s="179">
        <f>IF((ISERR(IRR($B$83:O83))),0,IF(IRR($B$83:O83)&lt;0,0,IRR($B$83:O83)))</f>
        <v>0</v>
      </c>
      <c r="P88" s="179">
        <f>IF((ISERR(IRR($B$83:P83))),0,IF(IRR($B$83:P83)&lt;0,0,IRR($B$83:P83)))</f>
        <v>0</v>
      </c>
      <c r="Q88" s="179">
        <f>IF((ISERR(IRR($B$83:Q83))),0,IF(IRR($B$83:Q83)&lt;0,0,IRR($B$83:Q83)))</f>
        <v>0</v>
      </c>
      <c r="R88" s="179">
        <f>IF((ISERR(IRR($B$83:R83))),0,IF(IRR($B$83:R83)&lt;0,0,IRR($B$83:R83)))</f>
        <v>0</v>
      </c>
      <c r="S88" s="179">
        <f>IF((ISERR(IRR($B$83:S83))),0,IF(IRR($B$83:S83)&lt;0,0,IRR($B$83:S83)))</f>
        <v>0</v>
      </c>
      <c r="T88" s="179">
        <f>IF((ISERR(IRR($B$83:T83))),0,IF(IRR($B$83:T83)&lt;0,0,IRR($B$83:T83)))</f>
        <v>0</v>
      </c>
      <c r="U88" s="179">
        <f>IF((ISERR(IRR($B$83:U83))),0,IF(IRR($B$83:U83)&lt;0,0,IRR($B$83:U83)))</f>
        <v>0</v>
      </c>
      <c r="V88" s="179">
        <f>IF((ISERR(IRR($B$83:V83))),0,IF(IRR($B$83:V83)&lt;0,0,IRR($B$83:V83)))</f>
        <v>0</v>
      </c>
      <c r="W88" s="179">
        <f>IF((ISERR(IRR($B$83:W83))),0,IF(IRR($B$83:W83)&lt;0,0,IRR($B$83:W83)))</f>
        <v>0</v>
      </c>
      <c r="X88" s="179">
        <f>IF((ISERR(IRR($B$83:X83))),0,IF(IRR($B$83:X83)&lt;0,0,IRR($B$83:X83)))</f>
        <v>0</v>
      </c>
      <c r="Y88" s="179">
        <f>IF((ISERR(IRR($B$83:Y83))),0,IF(IRR($B$83:Y83)&lt;0,0,IRR($B$83:Y83)))</f>
        <v>0</v>
      </c>
      <c r="Z88" s="179">
        <f>IF((ISERR(IRR($B$83:Z83))),0,IF(IRR($B$83:Z83)&lt;0,0,IRR($B$83:Z83)))</f>
        <v>0</v>
      </c>
      <c r="AA88" s="179">
        <f>IF((ISERR(IRR($B$83:AA83))),0,IF(IRR($B$83:AA83)&lt;0,0,IRR($B$83:AA83)))</f>
        <v>0</v>
      </c>
      <c r="AB88" s="179">
        <f>IF((ISERR(IRR($B$83:AB83))),0,IF(IRR($B$83:AB83)&lt;0,0,IRR($B$83:AB83)))</f>
        <v>0</v>
      </c>
      <c r="AC88" s="179">
        <f>IF((ISERR(IRR($B$83:AC83))),0,IF(IRR($B$83:AC83)&lt;0,0,IRR($B$83:AC83)))</f>
        <v>0</v>
      </c>
      <c r="AD88" s="179">
        <f>IF((ISERR(IRR($B$83:AD83))),0,IF(IRR($B$83:AD83)&lt;0,0,IRR($B$83:AD83)))</f>
        <v>0</v>
      </c>
      <c r="AE88" s="179">
        <f>IF((ISERR(IRR($B$83:AE83))),0,IF(IRR($B$83:AE83)&lt;0,0,IRR($B$83:AE83)))</f>
        <v>0</v>
      </c>
      <c r="AF88" s="179">
        <f>IF((ISERR(IRR($B$83:AF83))),0,IF(IRR($B$83:AF83)&lt;0,0,IRR($B$83:AF83)))</f>
        <v>0</v>
      </c>
      <c r="AG88" s="107"/>
    </row>
    <row r="89" spans="1:33" ht="14.25" x14ac:dyDescent="0.2">
      <c r="A89" s="169" t="s">
        <v>424</v>
      </c>
      <c r="B89" s="180">
        <f>IF(AND(B84&gt;0,A84&lt;0),(B74-(B84/(B84-A84))),0)</f>
        <v>0</v>
      </c>
      <c r="C89" s="180">
        <f t="shared" ref="C89:AF89" si="32">IF(AND(C84&gt;0,B84&lt;0),(C74-(C84/(C84-B84))),0)</f>
        <v>0</v>
      </c>
      <c r="D89" s="180">
        <f t="shared" si="32"/>
        <v>0</v>
      </c>
      <c r="E89" s="180">
        <f t="shared" si="32"/>
        <v>0</v>
      </c>
      <c r="F89" s="180">
        <f t="shared" si="32"/>
        <v>0</v>
      </c>
      <c r="G89" s="180">
        <f t="shared" si="32"/>
        <v>0</v>
      </c>
      <c r="H89" s="180">
        <f>IF(AND(H84&gt;0,G84&lt;0),(H74-(H84/(H84-G84))),0)</f>
        <v>0</v>
      </c>
      <c r="I89" s="180">
        <f t="shared" si="32"/>
        <v>0</v>
      </c>
      <c r="J89" s="180">
        <f t="shared" si="32"/>
        <v>0</v>
      </c>
      <c r="K89" s="180">
        <f t="shared" si="32"/>
        <v>0</v>
      </c>
      <c r="L89" s="180">
        <f t="shared" si="32"/>
        <v>0</v>
      </c>
      <c r="M89" s="180">
        <f t="shared" si="32"/>
        <v>0</v>
      </c>
      <c r="N89" s="180">
        <f t="shared" si="32"/>
        <v>0</v>
      </c>
      <c r="O89" s="180">
        <f t="shared" si="32"/>
        <v>0</v>
      </c>
      <c r="P89" s="180">
        <f t="shared" si="32"/>
        <v>0</v>
      </c>
      <c r="Q89" s="180">
        <f t="shared" si="32"/>
        <v>0</v>
      </c>
      <c r="R89" s="180">
        <f t="shared" si="32"/>
        <v>0</v>
      </c>
      <c r="S89" s="180">
        <f t="shared" si="32"/>
        <v>0</v>
      </c>
      <c r="T89" s="180">
        <f t="shared" si="32"/>
        <v>0</v>
      </c>
      <c r="U89" s="180">
        <f t="shared" si="32"/>
        <v>0</v>
      </c>
      <c r="V89" s="180">
        <f t="shared" si="32"/>
        <v>0</v>
      </c>
      <c r="W89" s="180">
        <f t="shared" si="32"/>
        <v>0</v>
      </c>
      <c r="X89" s="180">
        <f t="shared" si="32"/>
        <v>0</v>
      </c>
      <c r="Y89" s="180">
        <f t="shared" si="32"/>
        <v>0</v>
      </c>
      <c r="Z89" s="180">
        <f t="shared" si="32"/>
        <v>0</v>
      </c>
      <c r="AA89" s="180">
        <f t="shared" si="32"/>
        <v>0</v>
      </c>
      <c r="AB89" s="180">
        <f t="shared" si="32"/>
        <v>0</v>
      </c>
      <c r="AC89" s="180">
        <f t="shared" si="32"/>
        <v>0</v>
      </c>
      <c r="AD89" s="180">
        <f t="shared" si="32"/>
        <v>0</v>
      </c>
      <c r="AE89" s="180">
        <f t="shared" si="32"/>
        <v>0</v>
      </c>
      <c r="AF89" s="180">
        <f t="shared" si="32"/>
        <v>0</v>
      </c>
      <c r="AG89" s="107"/>
    </row>
    <row r="90" spans="1:33" ht="15" thickBot="1" x14ac:dyDescent="0.25">
      <c r="A90" s="181" t="s">
        <v>425</v>
      </c>
      <c r="B90" s="182">
        <f t="shared" ref="B90:AF90" si="33">IF(AND(B87&gt;0,A87&lt;0),(B74-(B87/(B87-A87))),0)</f>
        <v>0</v>
      </c>
      <c r="C90" s="182">
        <f t="shared" si="33"/>
        <v>0</v>
      </c>
      <c r="D90" s="182">
        <f t="shared" si="33"/>
        <v>0</v>
      </c>
      <c r="E90" s="182">
        <f t="shared" si="33"/>
        <v>0</v>
      </c>
      <c r="F90" s="182">
        <f t="shared" si="33"/>
        <v>0</v>
      </c>
      <c r="G90" s="182">
        <f t="shared" si="33"/>
        <v>0</v>
      </c>
      <c r="H90" s="182">
        <f t="shared" si="33"/>
        <v>0</v>
      </c>
      <c r="I90" s="182">
        <f t="shared" si="33"/>
        <v>0</v>
      </c>
      <c r="J90" s="182">
        <f t="shared" si="33"/>
        <v>0</v>
      </c>
      <c r="K90" s="182">
        <f t="shared" si="33"/>
        <v>0</v>
      </c>
      <c r="L90" s="182">
        <f t="shared" si="33"/>
        <v>0</v>
      </c>
      <c r="M90" s="182">
        <f t="shared" si="33"/>
        <v>0</v>
      </c>
      <c r="N90" s="182">
        <f t="shared" si="33"/>
        <v>0</v>
      </c>
      <c r="O90" s="182">
        <f t="shared" si="33"/>
        <v>0</v>
      </c>
      <c r="P90" s="182">
        <f t="shared" si="33"/>
        <v>0</v>
      </c>
      <c r="Q90" s="182">
        <f t="shared" si="33"/>
        <v>0</v>
      </c>
      <c r="R90" s="182">
        <f t="shared" si="33"/>
        <v>0</v>
      </c>
      <c r="S90" s="182">
        <f t="shared" si="33"/>
        <v>0</v>
      </c>
      <c r="T90" s="182">
        <f t="shared" si="33"/>
        <v>0</v>
      </c>
      <c r="U90" s="182">
        <f t="shared" si="33"/>
        <v>0</v>
      </c>
      <c r="V90" s="182">
        <f t="shared" si="33"/>
        <v>0</v>
      </c>
      <c r="W90" s="182">
        <f t="shared" si="33"/>
        <v>0</v>
      </c>
      <c r="X90" s="182">
        <f t="shared" si="33"/>
        <v>0</v>
      </c>
      <c r="Y90" s="182">
        <f t="shared" si="33"/>
        <v>0</v>
      </c>
      <c r="Z90" s="182">
        <f t="shared" si="33"/>
        <v>0</v>
      </c>
      <c r="AA90" s="182">
        <f t="shared" si="33"/>
        <v>0</v>
      </c>
      <c r="AB90" s="182">
        <f t="shared" si="33"/>
        <v>0</v>
      </c>
      <c r="AC90" s="182">
        <f t="shared" si="33"/>
        <v>0</v>
      </c>
      <c r="AD90" s="182">
        <f t="shared" si="33"/>
        <v>0</v>
      </c>
      <c r="AE90" s="182">
        <f t="shared" si="33"/>
        <v>0</v>
      </c>
      <c r="AF90" s="182">
        <f t="shared" si="33"/>
        <v>0</v>
      </c>
      <c r="AG90" s="107"/>
    </row>
    <row r="91" spans="1:33" s="156" customFormat="1" x14ac:dyDescent="0.2">
      <c r="A91" s="142"/>
      <c r="B91" s="121">
        <v>2027</v>
      </c>
      <c r="C91" s="121">
        <f>B91+1</f>
        <v>2028</v>
      </c>
      <c r="D91" s="106">
        <f t="shared" ref="D91:AF91" si="34">C91+1</f>
        <v>2029</v>
      </c>
      <c r="E91" s="106">
        <f t="shared" si="34"/>
        <v>2030</v>
      </c>
      <c r="F91" s="106">
        <f t="shared" si="34"/>
        <v>2031</v>
      </c>
      <c r="G91" s="106">
        <f t="shared" si="34"/>
        <v>2032</v>
      </c>
      <c r="H91" s="106">
        <f t="shared" si="34"/>
        <v>2033</v>
      </c>
      <c r="I91" s="106">
        <f t="shared" si="34"/>
        <v>2034</v>
      </c>
      <c r="J91" s="106">
        <f t="shared" si="34"/>
        <v>2035</v>
      </c>
      <c r="K91" s="106">
        <f t="shared" si="34"/>
        <v>2036</v>
      </c>
      <c r="L91" s="106">
        <f t="shared" si="34"/>
        <v>2037</v>
      </c>
      <c r="M91" s="106">
        <f t="shared" si="34"/>
        <v>2038</v>
      </c>
      <c r="N91" s="106">
        <f t="shared" si="34"/>
        <v>2039</v>
      </c>
      <c r="O91" s="106">
        <f t="shared" si="34"/>
        <v>2040</v>
      </c>
      <c r="P91" s="106">
        <f t="shared" si="34"/>
        <v>2041</v>
      </c>
      <c r="Q91" s="106">
        <f t="shared" si="34"/>
        <v>2042</v>
      </c>
      <c r="R91" s="106">
        <f t="shared" si="34"/>
        <v>2043</v>
      </c>
      <c r="S91" s="106">
        <f t="shared" si="34"/>
        <v>2044</v>
      </c>
      <c r="T91" s="106">
        <f t="shared" si="34"/>
        <v>2045</v>
      </c>
      <c r="U91" s="106">
        <f t="shared" si="34"/>
        <v>2046</v>
      </c>
      <c r="V91" s="106">
        <f t="shared" si="34"/>
        <v>2047</v>
      </c>
      <c r="W91" s="106">
        <f t="shared" si="34"/>
        <v>2048</v>
      </c>
      <c r="X91" s="106">
        <f t="shared" si="34"/>
        <v>2049</v>
      </c>
      <c r="Y91" s="106">
        <f t="shared" si="34"/>
        <v>2050</v>
      </c>
      <c r="Z91" s="106">
        <f t="shared" si="34"/>
        <v>2051</v>
      </c>
      <c r="AA91" s="106">
        <f t="shared" si="34"/>
        <v>2052</v>
      </c>
      <c r="AB91" s="106">
        <f t="shared" si="34"/>
        <v>2053</v>
      </c>
      <c r="AC91" s="106">
        <f t="shared" si="34"/>
        <v>2054</v>
      </c>
      <c r="AD91" s="106">
        <f t="shared" si="34"/>
        <v>2055</v>
      </c>
      <c r="AE91" s="106">
        <f t="shared" si="34"/>
        <v>2056</v>
      </c>
      <c r="AF91" s="106">
        <f t="shared" si="34"/>
        <v>2057</v>
      </c>
    </row>
    <row r="92" spans="1:33" ht="15.6" customHeight="1" x14ac:dyDescent="0.2">
      <c r="A92" s="183" t="s">
        <v>426</v>
      </c>
      <c r="B92" s="184"/>
      <c r="C92" s="184"/>
      <c r="D92" s="184"/>
      <c r="E92" s="184"/>
      <c r="F92" s="184"/>
      <c r="G92" s="184"/>
      <c r="H92" s="184"/>
      <c r="I92" s="184"/>
      <c r="J92" s="184"/>
      <c r="K92" s="184"/>
      <c r="L92" s="184">
        <v>10</v>
      </c>
      <c r="M92" s="184"/>
      <c r="N92" s="184"/>
      <c r="O92" s="184"/>
      <c r="P92" s="184"/>
      <c r="Q92" s="184"/>
      <c r="R92" s="184"/>
      <c r="S92" s="184"/>
      <c r="T92" s="184"/>
      <c r="U92" s="184"/>
      <c r="V92" s="184"/>
      <c r="W92" s="184"/>
      <c r="X92" s="184"/>
      <c r="Y92" s="184"/>
      <c r="Z92" s="184"/>
      <c r="AA92" s="184">
        <v>25</v>
      </c>
      <c r="AB92" s="184"/>
      <c r="AC92" s="184"/>
      <c r="AD92" s="184"/>
      <c r="AE92" s="184"/>
      <c r="AF92" s="184">
        <v>30</v>
      </c>
      <c r="AG92" s="184"/>
    </row>
    <row r="93" spans="1:33" ht="12.75" x14ac:dyDescent="0.2">
      <c r="A93" s="185" t="s">
        <v>427</v>
      </c>
      <c r="B93" s="185"/>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row>
    <row r="94" spans="1:33" ht="12.75" x14ac:dyDescent="0.2">
      <c r="A94" s="185" t="s">
        <v>428</v>
      </c>
      <c r="B94" s="185"/>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row>
    <row r="95" spans="1:33" ht="12.75" x14ac:dyDescent="0.2">
      <c r="A95" s="185" t="s">
        <v>429</v>
      </c>
      <c r="B95" s="185"/>
      <c r="C95" s="185"/>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row>
    <row r="96" spans="1:33" ht="12.75" x14ac:dyDescent="0.2">
      <c r="A96" s="186" t="s">
        <v>430</v>
      </c>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row>
    <row r="97" spans="1:53" ht="33" customHeight="1" x14ac:dyDescent="0.2">
      <c r="A97" s="456" t="s">
        <v>431</v>
      </c>
      <c r="B97" s="456"/>
      <c r="C97" s="456"/>
      <c r="D97" s="456"/>
      <c r="E97" s="456"/>
      <c r="F97" s="456"/>
      <c r="G97" s="456"/>
      <c r="H97" s="456"/>
      <c r="I97" s="456"/>
      <c r="J97" s="456"/>
      <c r="K97" s="456"/>
      <c r="L97" s="456"/>
      <c r="M97" s="173"/>
      <c r="N97" s="173"/>
      <c r="O97" s="173"/>
      <c r="P97" s="173"/>
      <c r="Q97" s="173"/>
      <c r="R97" s="173"/>
      <c r="S97" s="173"/>
      <c r="T97" s="173"/>
      <c r="U97" s="173"/>
      <c r="V97" s="173"/>
      <c r="W97" s="173"/>
      <c r="X97" s="173"/>
      <c r="Y97" s="173"/>
      <c r="Z97" s="173"/>
      <c r="AA97" s="173"/>
      <c r="AB97" s="173"/>
      <c r="AC97" s="173"/>
      <c r="AD97" s="173"/>
      <c r="AE97" s="173"/>
      <c r="AF97" s="173"/>
      <c r="AG97" s="173"/>
    </row>
    <row r="98" spans="1:53" hidden="1" x14ac:dyDescent="0.2">
      <c r="C98" s="122"/>
    </row>
    <row r="99" spans="1:53" ht="12.75" hidden="1" x14ac:dyDescent="0.2">
      <c r="A99" s="190"/>
      <c r="B99" s="188"/>
      <c r="C99" s="188"/>
      <c r="D99" s="188"/>
      <c r="E99" s="188"/>
      <c r="F99" s="188"/>
      <c r="G99" s="188"/>
      <c r="H99" s="188"/>
      <c r="I99" s="188"/>
      <c r="J99" s="188"/>
      <c r="K99" s="188"/>
      <c r="L99" s="188"/>
      <c r="M99" s="188"/>
      <c r="N99" s="188"/>
      <c r="O99" s="188"/>
      <c r="P99" s="188"/>
      <c r="Q99" s="188"/>
      <c r="R99" s="188"/>
      <c r="S99" s="188"/>
      <c r="T99" s="188"/>
      <c r="U99" s="188"/>
      <c r="V99" s="188"/>
      <c r="W99" s="188"/>
      <c r="X99" s="188"/>
      <c r="Y99" s="188"/>
      <c r="Z99" s="188"/>
      <c r="AA99" s="188"/>
      <c r="AB99" s="188"/>
      <c r="AC99" s="188"/>
      <c r="AD99" s="188"/>
      <c r="AE99" s="188"/>
      <c r="AF99" s="188"/>
      <c r="AG99" s="188"/>
      <c r="AH99" s="188"/>
      <c r="AI99" s="188"/>
      <c r="AJ99" s="188"/>
      <c r="AK99" s="188"/>
      <c r="AL99" s="188"/>
      <c r="AM99" s="188"/>
      <c r="AN99" s="188"/>
      <c r="AO99" s="188"/>
      <c r="AP99" s="188"/>
      <c r="AQ99" s="188"/>
      <c r="AR99" s="188"/>
      <c r="AS99" s="188"/>
      <c r="AT99" s="188"/>
      <c r="AU99" s="188"/>
      <c r="AV99" s="188"/>
      <c r="AW99" s="188"/>
      <c r="AX99" s="188"/>
      <c r="AY99" s="188"/>
      <c r="AZ99" s="188"/>
      <c r="BA99" s="188"/>
    </row>
    <row r="100" spans="1:53" ht="12.75" hidden="1" x14ac:dyDescent="0.2">
      <c r="A100" s="191"/>
      <c r="B100" s="192">
        <v>2023</v>
      </c>
      <c r="C100" s="192">
        <f>B100+1</f>
        <v>2024</v>
      </c>
      <c r="D100" s="193">
        <f t="shared" ref="D100:AF100" si="35">C100+1</f>
        <v>2025</v>
      </c>
      <c r="E100" s="193">
        <f t="shared" si="35"/>
        <v>2026</v>
      </c>
      <c r="F100" s="364">
        <f t="shared" si="35"/>
        <v>2027</v>
      </c>
      <c r="G100" s="193">
        <f t="shared" si="35"/>
        <v>2028</v>
      </c>
      <c r="H100" s="193">
        <f t="shared" si="35"/>
        <v>2029</v>
      </c>
      <c r="I100" s="193">
        <f t="shared" si="35"/>
        <v>2030</v>
      </c>
      <c r="J100" s="193">
        <f t="shared" si="35"/>
        <v>2031</v>
      </c>
      <c r="K100" s="193">
        <f t="shared" si="35"/>
        <v>2032</v>
      </c>
      <c r="L100" s="193">
        <f t="shared" si="35"/>
        <v>2033</v>
      </c>
      <c r="M100" s="193">
        <f t="shared" si="35"/>
        <v>2034</v>
      </c>
      <c r="N100" s="193">
        <f t="shared" si="35"/>
        <v>2035</v>
      </c>
      <c r="O100" s="193">
        <f t="shared" si="35"/>
        <v>2036</v>
      </c>
      <c r="P100" s="193">
        <f t="shared" si="35"/>
        <v>2037</v>
      </c>
      <c r="Q100" s="193">
        <f t="shared" si="35"/>
        <v>2038</v>
      </c>
      <c r="R100" s="193">
        <f t="shared" si="35"/>
        <v>2039</v>
      </c>
      <c r="S100" s="193">
        <f t="shared" si="35"/>
        <v>2040</v>
      </c>
      <c r="T100" s="193">
        <f t="shared" si="35"/>
        <v>2041</v>
      </c>
      <c r="U100" s="193">
        <f t="shared" si="35"/>
        <v>2042</v>
      </c>
      <c r="V100" s="193">
        <f t="shared" si="35"/>
        <v>2043</v>
      </c>
      <c r="W100" s="193">
        <f t="shared" si="35"/>
        <v>2044</v>
      </c>
      <c r="X100" s="193">
        <f t="shared" si="35"/>
        <v>2045</v>
      </c>
      <c r="Y100" s="193">
        <f t="shared" si="35"/>
        <v>2046</v>
      </c>
      <c r="Z100" s="193">
        <f t="shared" si="35"/>
        <v>2047</v>
      </c>
      <c r="AA100" s="193">
        <f t="shared" si="35"/>
        <v>2048</v>
      </c>
      <c r="AB100" s="193">
        <f t="shared" si="35"/>
        <v>2049</v>
      </c>
      <c r="AC100" s="193">
        <f t="shared" si="35"/>
        <v>2050</v>
      </c>
      <c r="AD100" s="193">
        <f t="shared" si="35"/>
        <v>2051</v>
      </c>
      <c r="AE100" s="193">
        <f t="shared" si="35"/>
        <v>2052</v>
      </c>
      <c r="AF100" s="193">
        <f t="shared" si="35"/>
        <v>2053</v>
      </c>
      <c r="AG100" s="193">
        <f>AF100+1</f>
        <v>2054</v>
      </c>
      <c r="AH100" s="193">
        <f t="shared" ref="AH100:AJ100" si="36">AG100+1</f>
        <v>2055</v>
      </c>
      <c r="AI100" s="193">
        <f t="shared" si="36"/>
        <v>2056</v>
      </c>
      <c r="AJ100" s="193">
        <f t="shared" si="36"/>
        <v>2057</v>
      </c>
      <c r="AK100" s="187"/>
      <c r="AL100" s="187"/>
      <c r="AM100" s="187"/>
      <c r="AN100" s="187"/>
      <c r="AO100" s="187"/>
    </row>
    <row r="101" spans="1:53" ht="12.75" hidden="1" x14ac:dyDescent="0.2">
      <c r="A101" s="194" t="s">
        <v>570</v>
      </c>
      <c r="B101" s="195"/>
      <c r="C101" s="195">
        <f>C103*$B$105*$B$106*1000</f>
        <v>0</v>
      </c>
      <c r="D101" s="195">
        <f t="shared" ref="D101" si="37">D103*$B$105*$B$106*1000</f>
        <v>0</v>
      </c>
      <c r="E101" s="195">
        <f>E103*$B$105*$B$106*1000</f>
        <v>0</v>
      </c>
      <c r="F101" s="365">
        <f>$D$112*F106</f>
        <v>88203.445761277355</v>
      </c>
      <c r="G101" s="365">
        <f t="shared" ref="G101:AJ101" si="38">$D$112*G106</f>
        <v>99523.606028258408</v>
      </c>
      <c r="H101" s="365">
        <f t="shared" si="38"/>
        <v>107038.26942976985</v>
      </c>
      <c r="I101" s="365">
        <f t="shared" si="38"/>
        <v>111804.50011425369</v>
      </c>
      <c r="J101" s="365">
        <f t="shared" si="38"/>
        <v>111804.50011425369</v>
      </c>
      <c r="K101" s="365">
        <f t="shared" si="38"/>
        <v>111804.50011425369</v>
      </c>
      <c r="L101" s="365">
        <f t="shared" si="38"/>
        <v>111804.50011425369</v>
      </c>
      <c r="M101" s="365">
        <f t="shared" si="38"/>
        <v>111804.50011425369</v>
      </c>
      <c r="N101" s="365">
        <f t="shared" si="38"/>
        <v>111804.50011425369</v>
      </c>
      <c r="O101" s="365">
        <f t="shared" si="38"/>
        <v>111804.50011425369</v>
      </c>
      <c r="P101" s="365">
        <f t="shared" si="38"/>
        <v>111804.50011425369</v>
      </c>
      <c r="Q101" s="365">
        <f t="shared" si="38"/>
        <v>111804.50011425369</v>
      </c>
      <c r="R101" s="365">
        <f t="shared" si="38"/>
        <v>111804.50011425369</v>
      </c>
      <c r="S101" s="365">
        <f t="shared" si="38"/>
        <v>111804.50011425369</v>
      </c>
      <c r="T101" s="365">
        <f t="shared" si="38"/>
        <v>111804.50011425369</v>
      </c>
      <c r="U101" s="365">
        <f t="shared" si="38"/>
        <v>111804.50011425369</v>
      </c>
      <c r="V101" s="365">
        <f t="shared" si="38"/>
        <v>111804.50011425369</v>
      </c>
      <c r="W101" s="365">
        <f t="shared" si="38"/>
        <v>111804.50011425369</v>
      </c>
      <c r="X101" s="365">
        <f t="shared" si="38"/>
        <v>111804.50011425369</v>
      </c>
      <c r="Y101" s="365">
        <f t="shared" si="38"/>
        <v>111804.50011425369</v>
      </c>
      <c r="Z101" s="365">
        <f t="shared" si="38"/>
        <v>111804.50011425369</v>
      </c>
      <c r="AA101" s="365">
        <f t="shared" si="38"/>
        <v>111804.50011425369</v>
      </c>
      <c r="AB101" s="365">
        <f t="shared" si="38"/>
        <v>111804.50011425369</v>
      </c>
      <c r="AC101" s="365">
        <f t="shared" si="38"/>
        <v>111804.50011425369</v>
      </c>
      <c r="AD101" s="365">
        <f t="shared" si="38"/>
        <v>111804.50011425369</v>
      </c>
      <c r="AE101" s="365">
        <f t="shared" si="38"/>
        <v>111804.50011425369</v>
      </c>
      <c r="AF101" s="365">
        <f t="shared" si="38"/>
        <v>111804.50011425369</v>
      </c>
      <c r="AG101" s="365">
        <f t="shared" si="38"/>
        <v>111804.50011425369</v>
      </c>
      <c r="AH101" s="365">
        <f t="shared" si="38"/>
        <v>111804.50011425369</v>
      </c>
      <c r="AI101" s="365">
        <f t="shared" si="38"/>
        <v>111804.50011425369</v>
      </c>
      <c r="AJ101" s="365">
        <f t="shared" si="38"/>
        <v>111804.50011425369</v>
      </c>
      <c r="AK101" s="187"/>
      <c r="AL101" s="187"/>
      <c r="AM101" s="187"/>
      <c r="AN101" s="187"/>
      <c r="AO101" s="187"/>
    </row>
    <row r="102" spans="1:53" ht="25.5" hidden="1" x14ac:dyDescent="0.2">
      <c r="A102" s="194" t="s">
        <v>568</v>
      </c>
      <c r="B102" s="195"/>
      <c r="C102" s="195"/>
      <c r="D102" s="195"/>
      <c r="E102" s="195"/>
      <c r="F102" s="365">
        <f>0.142840673400004*1000000</f>
        <v>142840.67340000402</v>
      </c>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87"/>
      <c r="AL102" s="187"/>
      <c r="AM102" s="187"/>
      <c r="AN102" s="187"/>
      <c r="AO102" s="187"/>
    </row>
    <row r="103" spans="1:53" ht="12.75" hidden="1" x14ac:dyDescent="0.2">
      <c r="A103" s="194" t="s">
        <v>432</v>
      </c>
      <c r="B103" s="193"/>
      <c r="C103" s="193">
        <f>B103+$I$115*C107</f>
        <v>0</v>
      </c>
      <c r="D103" s="193">
        <f>C103+$I$115*D107</f>
        <v>0</v>
      </c>
      <c r="E103" s="193">
        <f t="shared" ref="E103:AF103" si="39">D103+$I$115*E107</f>
        <v>0</v>
      </c>
      <c r="F103" s="193">
        <f t="shared" si="39"/>
        <v>0</v>
      </c>
      <c r="G103" s="193">
        <f t="shared" si="39"/>
        <v>0</v>
      </c>
      <c r="H103" s="193">
        <f t="shared" si="39"/>
        <v>0</v>
      </c>
      <c r="I103" s="193">
        <f t="shared" si="39"/>
        <v>0</v>
      </c>
      <c r="J103" s="193">
        <f t="shared" si="39"/>
        <v>0</v>
      </c>
      <c r="K103" s="193">
        <f t="shared" si="39"/>
        <v>0</v>
      </c>
      <c r="L103" s="193">
        <f t="shared" si="39"/>
        <v>0</v>
      </c>
      <c r="M103" s="193">
        <f t="shared" si="39"/>
        <v>0</v>
      </c>
      <c r="N103" s="193">
        <f t="shared" si="39"/>
        <v>0</v>
      </c>
      <c r="O103" s="193">
        <f t="shared" si="39"/>
        <v>0</v>
      </c>
      <c r="P103" s="193">
        <f t="shared" si="39"/>
        <v>0</v>
      </c>
      <c r="Q103" s="193">
        <f t="shared" si="39"/>
        <v>0</v>
      </c>
      <c r="R103" s="193">
        <f t="shared" si="39"/>
        <v>0</v>
      </c>
      <c r="S103" s="193">
        <f t="shared" si="39"/>
        <v>0</v>
      </c>
      <c r="T103" s="193">
        <f t="shared" si="39"/>
        <v>0</v>
      </c>
      <c r="U103" s="193">
        <f t="shared" si="39"/>
        <v>0</v>
      </c>
      <c r="V103" s="193">
        <f t="shared" si="39"/>
        <v>0</v>
      </c>
      <c r="W103" s="193">
        <f t="shared" si="39"/>
        <v>0</v>
      </c>
      <c r="X103" s="193">
        <f t="shared" si="39"/>
        <v>0</v>
      </c>
      <c r="Y103" s="193">
        <f t="shared" si="39"/>
        <v>0</v>
      </c>
      <c r="Z103" s="193">
        <f t="shared" si="39"/>
        <v>0</v>
      </c>
      <c r="AA103" s="193">
        <f t="shared" si="39"/>
        <v>0</v>
      </c>
      <c r="AB103" s="193">
        <f t="shared" si="39"/>
        <v>0</v>
      </c>
      <c r="AC103" s="193">
        <f t="shared" si="39"/>
        <v>0</v>
      </c>
      <c r="AD103" s="193">
        <f t="shared" si="39"/>
        <v>0</v>
      </c>
      <c r="AE103" s="193">
        <f t="shared" si="39"/>
        <v>0</v>
      </c>
      <c r="AF103" s="193">
        <f t="shared" si="39"/>
        <v>0</v>
      </c>
      <c r="AG103" s="193">
        <f>AF103+$I$115*AG107</f>
        <v>0</v>
      </c>
      <c r="AH103" s="193">
        <f t="shared" ref="AH103:AJ103" si="40">AG103+$I$115*AH107</f>
        <v>0</v>
      </c>
      <c r="AI103" s="193">
        <f t="shared" si="40"/>
        <v>0</v>
      </c>
      <c r="AJ103" s="193">
        <f t="shared" si="40"/>
        <v>0</v>
      </c>
      <c r="AK103" s="187"/>
      <c r="AL103" s="187"/>
      <c r="AM103" s="187"/>
      <c r="AN103" s="187"/>
      <c r="AO103" s="187"/>
    </row>
    <row r="104" spans="1:53" ht="12.75" hidden="1" x14ac:dyDescent="0.2">
      <c r="A104" s="194" t="s">
        <v>433</v>
      </c>
      <c r="B104" s="196">
        <v>0.93</v>
      </c>
      <c r="C104" s="193"/>
      <c r="D104" s="193"/>
      <c r="E104" s="193"/>
      <c r="F104" s="193"/>
      <c r="G104" s="193"/>
      <c r="H104" s="193"/>
      <c r="I104" s="193"/>
      <c r="J104" s="193"/>
      <c r="K104" s="193"/>
      <c r="L104" s="193"/>
      <c r="M104" s="193"/>
      <c r="N104" s="193"/>
      <c r="O104" s="193"/>
      <c r="P104" s="193"/>
      <c r="Q104" s="193"/>
      <c r="R104" s="193"/>
      <c r="S104" s="193"/>
      <c r="T104" s="193"/>
      <c r="U104" s="193"/>
      <c r="V104" s="193"/>
      <c r="W104" s="193"/>
      <c r="X104" s="193"/>
      <c r="Y104" s="193"/>
      <c r="Z104" s="193"/>
      <c r="AA104" s="193"/>
      <c r="AB104" s="193"/>
      <c r="AC104" s="193"/>
      <c r="AD104" s="193"/>
      <c r="AE104" s="193"/>
      <c r="AF104" s="193"/>
      <c r="AG104" s="193"/>
      <c r="AH104" s="193"/>
      <c r="AI104" s="193"/>
      <c r="AJ104" s="193"/>
      <c r="AK104" s="187"/>
      <c r="AL104" s="187"/>
      <c r="AM104" s="187"/>
      <c r="AN104" s="187"/>
      <c r="AO104" s="187"/>
    </row>
    <row r="105" spans="1:53" ht="12.75" hidden="1" x14ac:dyDescent="0.2">
      <c r="A105" s="194" t="s">
        <v>434</v>
      </c>
      <c r="B105" s="196">
        <v>3500</v>
      </c>
      <c r="C105" s="193"/>
      <c r="D105" s="193"/>
      <c r="E105" s="193"/>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87"/>
      <c r="AL105" s="187"/>
      <c r="AM105" s="187"/>
      <c r="AN105" s="187"/>
      <c r="AO105" s="187"/>
    </row>
    <row r="106" spans="1:53" ht="12.75" hidden="1" x14ac:dyDescent="0.2">
      <c r="A106" s="194" t="s">
        <v>571</v>
      </c>
      <c r="B106" s="192"/>
      <c r="C106" s="370">
        <v>2449.0500000000002</v>
      </c>
      <c r="D106" s="371">
        <v>2769.1203235763874</v>
      </c>
      <c r="E106" s="371">
        <v>3093.1622627317265</v>
      </c>
      <c r="F106" s="371">
        <v>3737.7509009779374</v>
      </c>
      <c r="G106" s="371">
        <v>4217.4593621602853</v>
      </c>
      <c r="H106" s="371">
        <v>4535.9042897605668</v>
      </c>
      <c r="I106" s="371">
        <v>4737.8803336830961</v>
      </c>
      <c r="J106" s="371">
        <f t="shared" ref="J106:AN106" si="41">I106</f>
        <v>4737.8803336830961</v>
      </c>
      <c r="K106" s="371">
        <f t="shared" si="41"/>
        <v>4737.8803336830961</v>
      </c>
      <c r="L106" s="371">
        <f t="shared" si="41"/>
        <v>4737.8803336830961</v>
      </c>
      <c r="M106" s="363">
        <f t="shared" si="41"/>
        <v>4737.8803336830961</v>
      </c>
      <c r="N106" s="363">
        <f t="shared" si="41"/>
        <v>4737.8803336830961</v>
      </c>
      <c r="O106" s="363">
        <f t="shared" si="41"/>
        <v>4737.8803336830961</v>
      </c>
      <c r="P106" s="363">
        <f t="shared" si="41"/>
        <v>4737.8803336830961</v>
      </c>
      <c r="Q106" s="363">
        <f t="shared" si="41"/>
        <v>4737.8803336830961</v>
      </c>
      <c r="R106" s="363">
        <f t="shared" si="41"/>
        <v>4737.8803336830961</v>
      </c>
      <c r="S106" s="363">
        <f t="shared" si="41"/>
        <v>4737.8803336830961</v>
      </c>
      <c r="T106" s="363">
        <f t="shared" si="41"/>
        <v>4737.8803336830961</v>
      </c>
      <c r="U106" s="363">
        <f t="shared" si="41"/>
        <v>4737.8803336830961</v>
      </c>
      <c r="V106" s="363">
        <f t="shared" si="41"/>
        <v>4737.8803336830961</v>
      </c>
      <c r="W106" s="363">
        <f t="shared" si="41"/>
        <v>4737.8803336830961</v>
      </c>
      <c r="X106" s="363">
        <f t="shared" si="41"/>
        <v>4737.8803336830961</v>
      </c>
      <c r="Y106" s="363">
        <f t="shared" si="41"/>
        <v>4737.8803336830961</v>
      </c>
      <c r="Z106" s="363">
        <f t="shared" si="41"/>
        <v>4737.8803336830961</v>
      </c>
      <c r="AA106" s="363">
        <f t="shared" si="41"/>
        <v>4737.8803336830961</v>
      </c>
      <c r="AB106" s="363">
        <f t="shared" si="41"/>
        <v>4737.8803336830961</v>
      </c>
      <c r="AC106" s="363">
        <f t="shared" si="41"/>
        <v>4737.8803336830961</v>
      </c>
      <c r="AD106" s="363">
        <f t="shared" si="41"/>
        <v>4737.8803336830961</v>
      </c>
      <c r="AE106" s="363">
        <f t="shared" si="41"/>
        <v>4737.8803336830961</v>
      </c>
      <c r="AF106" s="363">
        <f t="shared" si="41"/>
        <v>4737.8803336830961</v>
      </c>
      <c r="AG106" s="363">
        <f t="shared" si="41"/>
        <v>4737.8803336830961</v>
      </c>
      <c r="AH106" s="363">
        <f t="shared" si="41"/>
        <v>4737.8803336830961</v>
      </c>
      <c r="AI106" s="363">
        <f t="shared" si="41"/>
        <v>4737.8803336830961</v>
      </c>
      <c r="AJ106" s="363">
        <f t="shared" si="41"/>
        <v>4737.8803336830961</v>
      </c>
      <c r="AK106" s="363">
        <f t="shared" si="41"/>
        <v>4737.8803336830961</v>
      </c>
      <c r="AL106" s="363">
        <f t="shared" si="41"/>
        <v>4737.8803336830961</v>
      </c>
      <c r="AM106" s="363">
        <f t="shared" si="41"/>
        <v>4737.8803336830961</v>
      </c>
      <c r="AN106" s="363">
        <f t="shared" si="41"/>
        <v>4737.8803336830961</v>
      </c>
      <c r="AO106" s="187"/>
    </row>
    <row r="107" spans="1:53" ht="15" hidden="1" x14ac:dyDescent="0.2">
      <c r="A107" s="197" t="s">
        <v>435</v>
      </c>
      <c r="B107" s="198">
        <v>0</v>
      </c>
      <c r="C107" s="199">
        <v>0.33</v>
      </c>
      <c r="D107" s="199">
        <v>0.33</v>
      </c>
      <c r="E107" s="199">
        <v>0.34</v>
      </c>
      <c r="F107" s="198">
        <v>0</v>
      </c>
      <c r="G107" s="198">
        <v>0</v>
      </c>
      <c r="H107" s="198">
        <v>0</v>
      </c>
      <c r="I107" s="198">
        <v>0</v>
      </c>
      <c r="J107" s="198">
        <v>0</v>
      </c>
      <c r="K107" s="198">
        <v>0</v>
      </c>
      <c r="L107" s="198">
        <v>0</v>
      </c>
      <c r="M107" s="198">
        <v>0</v>
      </c>
      <c r="N107" s="198">
        <v>0</v>
      </c>
      <c r="O107" s="198">
        <v>0</v>
      </c>
      <c r="P107" s="198">
        <v>0</v>
      </c>
      <c r="Q107" s="198">
        <v>0</v>
      </c>
      <c r="R107" s="198">
        <v>0</v>
      </c>
      <c r="S107" s="198">
        <v>0</v>
      </c>
      <c r="T107" s="198">
        <v>0</v>
      </c>
      <c r="U107" s="198">
        <v>0</v>
      </c>
      <c r="V107" s="198">
        <v>0</v>
      </c>
      <c r="W107" s="198">
        <v>0</v>
      </c>
      <c r="X107" s="198">
        <v>0</v>
      </c>
      <c r="Y107" s="198">
        <v>0</v>
      </c>
      <c r="Z107" s="198">
        <v>0</v>
      </c>
      <c r="AA107" s="198">
        <v>0</v>
      </c>
      <c r="AB107" s="198">
        <v>0</v>
      </c>
      <c r="AC107" s="198">
        <v>0</v>
      </c>
      <c r="AD107" s="198">
        <v>0</v>
      </c>
      <c r="AE107" s="198">
        <v>0</v>
      </c>
      <c r="AF107" s="198">
        <v>0</v>
      </c>
      <c r="AG107" s="198">
        <v>0</v>
      </c>
      <c r="AH107" s="198">
        <v>0</v>
      </c>
      <c r="AI107" s="198">
        <v>0</v>
      </c>
      <c r="AJ107" s="198">
        <v>0</v>
      </c>
      <c r="AK107" s="187"/>
      <c r="AL107" s="187"/>
      <c r="AM107" s="187"/>
      <c r="AN107" s="187"/>
      <c r="AO107" s="187"/>
    </row>
    <row r="108" spans="1:53" ht="12.75" hidden="1" x14ac:dyDescent="0.2">
      <c r="A108" s="190"/>
      <c r="B108" s="188"/>
      <c r="C108" s="188"/>
      <c r="D108" s="188"/>
      <c r="E108" s="188"/>
      <c r="F108" s="188"/>
      <c r="G108" s="188"/>
      <c r="H108" s="188"/>
      <c r="I108" s="188"/>
      <c r="J108" s="188"/>
      <c r="K108" s="188"/>
      <c r="L108" s="188"/>
      <c r="M108" s="188"/>
      <c r="N108" s="188"/>
      <c r="O108" s="188"/>
      <c r="P108" s="188"/>
      <c r="Q108" s="188"/>
      <c r="R108" s="188"/>
      <c r="S108" s="188"/>
      <c r="T108" s="188"/>
      <c r="U108" s="188"/>
      <c r="V108" s="188"/>
      <c r="W108" s="188"/>
      <c r="X108" s="188"/>
      <c r="Y108" s="188"/>
      <c r="Z108" s="188"/>
      <c r="AA108" s="188"/>
      <c r="AB108" s="188"/>
      <c r="AC108" s="188"/>
      <c r="AD108" s="188"/>
      <c r="AE108" s="188"/>
      <c r="AF108" s="188"/>
      <c r="AG108" s="188"/>
      <c r="AH108" s="188"/>
      <c r="AI108" s="188"/>
      <c r="AJ108" s="188"/>
      <c r="AK108" s="188"/>
      <c r="AL108" s="188"/>
      <c r="AM108" s="188"/>
      <c r="AN108" s="188"/>
      <c r="AO108" s="187"/>
      <c r="AP108" s="188"/>
      <c r="AQ108" s="188"/>
      <c r="AR108" s="188"/>
      <c r="AS108" s="188"/>
      <c r="AT108" s="188"/>
      <c r="AU108" s="188"/>
      <c r="AV108" s="188"/>
      <c r="AW108" s="188"/>
      <c r="AX108" s="188"/>
      <c r="AY108" s="188"/>
      <c r="AZ108" s="188"/>
      <c r="BA108" s="188"/>
    </row>
    <row r="109" spans="1:53" ht="12.75" hidden="1" x14ac:dyDescent="0.2">
      <c r="A109" s="190"/>
      <c r="B109" s="188"/>
      <c r="C109" s="188"/>
      <c r="D109" s="188"/>
      <c r="E109" s="188"/>
      <c r="F109" s="188"/>
      <c r="G109" s="188"/>
      <c r="H109" s="188"/>
      <c r="I109" s="188"/>
      <c r="J109" s="188"/>
      <c r="K109" s="188"/>
      <c r="L109" s="188"/>
      <c r="M109" s="188"/>
      <c r="N109" s="188"/>
      <c r="O109" s="188"/>
      <c r="P109" s="188"/>
      <c r="Q109" s="188"/>
      <c r="R109" s="188"/>
      <c r="S109" s="188"/>
      <c r="T109" s="188"/>
      <c r="U109" s="188"/>
      <c r="V109" s="188"/>
      <c r="W109" s="188"/>
      <c r="X109" s="188"/>
      <c r="Y109" s="188"/>
      <c r="Z109" s="188"/>
      <c r="AA109" s="188"/>
      <c r="AB109" s="188"/>
      <c r="AC109" s="188"/>
      <c r="AD109" s="188"/>
      <c r="AE109" s="188"/>
      <c r="AF109" s="188"/>
      <c r="AG109" s="188"/>
      <c r="AH109" s="188"/>
      <c r="AI109" s="188"/>
      <c r="AJ109" s="188"/>
      <c r="AK109" s="188"/>
      <c r="AL109" s="188"/>
      <c r="AM109" s="188"/>
      <c r="AN109" s="188"/>
      <c r="AO109" s="187"/>
      <c r="AP109" s="188"/>
      <c r="AQ109" s="188"/>
      <c r="AR109" s="188"/>
      <c r="AS109" s="188"/>
      <c r="AT109" s="188"/>
      <c r="AU109" s="188"/>
      <c r="AV109" s="188"/>
      <c r="AW109" s="188"/>
      <c r="AX109" s="188"/>
      <c r="AY109" s="188"/>
      <c r="AZ109" s="188"/>
      <c r="BA109" s="188"/>
    </row>
    <row r="110" spans="1:53" ht="12.75" hidden="1" x14ac:dyDescent="0.2">
      <c r="A110" s="191"/>
      <c r="B110" s="457" t="s">
        <v>436</v>
      </c>
      <c r="C110" s="458"/>
      <c r="D110" s="457" t="s">
        <v>437</v>
      </c>
      <c r="E110" s="458"/>
      <c r="F110" s="191"/>
      <c r="G110" s="191"/>
      <c r="H110" s="191"/>
      <c r="I110" s="191"/>
      <c r="J110" s="191"/>
      <c r="K110" s="188"/>
      <c r="L110" s="188"/>
      <c r="M110" s="188"/>
      <c r="N110" s="188"/>
      <c r="O110" s="188"/>
      <c r="P110" s="188"/>
      <c r="Q110" s="188"/>
      <c r="R110" s="188"/>
      <c r="S110" s="188"/>
      <c r="T110" s="188"/>
      <c r="U110" s="188"/>
      <c r="V110" s="188"/>
      <c r="W110" s="188"/>
      <c r="X110" s="188"/>
      <c r="Y110" s="188"/>
      <c r="Z110" s="188"/>
      <c r="AA110" s="188"/>
      <c r="AB110" s="188"/>
      <c r="AC110" s="188"/>
      <c r="AD110" s="188"/>
      <c r="AE110" s="188"/>
      <c r="AF110" s="188"/>
      <c r="AG110" s="188"/>
      <c r="AH110" s="188"/>
      <c r="AI110" s="188"/>
      <c r="AJ110" s="188"/>
      <c r="AK110" s="188"/>
      <c r="AL110" s="188"/>
      <c r="AM110" s="188"/>
      <c r="AN110" s="188"/>
      <c r="AO110" s="187"/>
      <c r="AP110" s="188"/>
      <c r="AQ110" s="188"/>
      <c r="AR110" s="188"/>
      <c r="AS110" s="188"/>
      <c r="AT110" s="188"/>
      <c r="AU110" s="188"/>
      <c r="AV110" s="188"/>
      <c r="AW110" s="188"/>
      <c r="AX110" s="188"/>
      <c r="AY110" s="188"/>
      <c r="AZ110" s="188"/>
      <c r="BA110" s="188"/>
    </row>
    <row r="111" spans="1:53" ht="12.75" hidden="1" x14ac:dyDescent="0.2">
      <c r="A111" s="194" t="s">
        <v>438</v>
      </c>
      <c r="B111" s="200"/>
      <c r="C111" s="191" t="s">
        <v>406</v>
      </c>
      <c r="D111" s="200"/>
      <c r="E111" s="191" t="s">
        <v>406</v>
      </c>
      <c r="F111" s="191"/>
      <c r="G111" s="191"/>
      <c r="H111" s="191"/>
      <c r="I111" s="191"/>
      <c r="J111" s="191"/>
      <c r="K111" s="188"/>
      <c r="L111" s="188"/>
      <c r="M111" s="188"/>
      <c r="N111" s="188"/>
      <c r="O111" s="188"/>
      <c r="P111" s="188"/>
      <c r="Q111" s="188"/>
      <c r="R111" s="188"/>
      <c r="S111" s="188"/>
      <c r="T111" s="188"/>
      <c r="U111" s="188"/>
      <c r="V111" s="188"/>
      <c r="W111" s="188"/>
      <c r="X111" s="188"/>
      <c r="Y111" s="188"/>
      <c r="Z111" s="188"/>
      <c r="AA111" s="188"/>
      <c r="AB111" s="188"/>
      <c r="AC111" s="188"/>
      <c r="AD111" s="188"/>
      <c r="AE111" s="188"/>
      <c r="AF111" s="188"/>
      <c r="AG111" s="188"/>
      <c r="AH111" s="188"/>
      <c r="AI111" s="188"/>
      <c r="AJ111" s="188"/>
      <c r="AK111" s="188"/>
      <c r="AL111" s="188"/>
      <c r="AM111" s="188"/>
      <c r="AN111" s="188"/>
      <c r="AO111" s="187"/>
      <c r="AP111" s="188"/>
      <c r="AQ111" s="188"/>
      <c r="AR111" s="188"/>
      <c r="AS111" s="188"/>
      <c r="AT111" s="188"/>
      <c r="AU111" s="188"/>
      <c r="AV111" s="188"/>
      <c r="AW111" s="188"/>
      <c r="AX111" s="188"/>
      <c r="AY111" s="188"/>
      <c r="AZ111" s="188"/>
      <c r="BA111" s="188"/>
    </row>
    <row r="112" spans="1:53" ht="12.75" hidden="1" x14ac:dyDescent="0.2">
      <c r="A112" s="194" t="s">
        <v>569</v>
      </c>
      <c r="B112" s="200"/>
      <c r="C112" s="191"/>
      <c r="D112" s="365">
        <v>23.597999999999999</v>
      </c>
      <c r="E112" s="191"/>
      <c r="F112" s="191"/>
      <c r="G112" s="191"/>
      <c r="H112" s="191"/>
      <c r="I112" s="191"/>
      <c r="J112" s="191"/>
      <c r="K112" s="188"/>
      <c r="L112" s="188"/>
      <c r="M112" s="188"/>
      <c r="N112" s="188"/>
      <c r="O112" s="188"/>
      <c r="P112" s="188"/>
      <c r="Q112" s="188"/>
      <c r="R112" s="188"/>
      <c r="S112" s="188"/>
      <c r="T112" s="188"/>
      <c r="U112" s="188"/>
      <c r="V112" s="188"/>
      <c r="W112" s="188"/>
      <c r="X112" s="188"/>
      <c r="Y112" s="188"/>
      <c r="Z112" s="188"/>
      <c r="AA112" s="188"/>
      <c r="AB112" s="188"/>
      <c r="AC112" s="188"/>
      <c r="AD112" s="188"/>
      <c r="AE112" s="188"/>
      <c r="AF112" s="188"/>
      <c r="AG112" s="188"/>
      <c r="AH112" s="188"/>
      <c r="AI112" s="188"/>
      <c r="AJ112" s="188"/>
      <c r="AK112" s="188"/>
      <c r="AL112" s="188"/>
      <c r="AM112" s="188"/>
      <c r="AN112" s="188"/>
      <c r="AO112" s="187"/>
      <c r="AP112" s="188"/>
      <c r="AQ112" s="188"/>
      <c r="AR112" s="188"/>
      <c r="AS112" s="188"/>
      <c r="AT112" s="188"/>
      <c r="AU112" s="188"/>
      <c r="AV112" s="188"/>
      <c r="AW112" s="188"/>
      <c r="AX112" s="188"/>
      <c r="AY112" s="188"/>
      <c r="AZ112" s="188"/>
      <c r="BA112" s="188"/>
    </row>
    <row r="113" spans="1:53" ht="25.5" hidden="1" x14ac:dyDescent="0.2">
      <c r="A113" s="194" t="s">
        <v>438</v>
      </c>
      <c r="B113" s="191">
        <f>$B$104*B111</f>
        <v>0</v>
      </c>
      <c r="C113" s="191" t="s">
        <v>124</v>
      </c>
      <c r="D113" s="191">
        <f>$B$104*D111</f>
        <v>0</v>
      </c>
      <c r="E113" s="191" t="s">
        <v>124</v>
      </c>
      <c r="F113" s="194" t="s">
        <v>439</v>
      </c>
      <c r="G113" s="191">
        <f>D111-B111</f>
        <v>0</v>
      </c>
      <c r="H113" s="191" t="s">
        <v>406</v>
      </c>
      <c r="I113" s="201">
        <f>$B$104*G113</f>
        <v>0</v>
      </c>
      <c r="J113" s="191" t="s">
        <v>124</v>
      </c>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row>
    <row r="114" spans="1:53" ht="25.5" hidden="1" x14ac:dyDescent="0.2">
      <c r="A114" s="191"/>
      <c r="B114" s="191"/>
      <c r="C114" s="191"/>
      <c r="D114" s="191"/>
      <c r="E114" s="191"/>
      <c r="F114" s="194" t="s">
        <v>440</v>
      </c>
      <c r="G114" s="191">
        <f>I114/$B$104</f>
        <v>0</v>
      </c>
      <c r="H114" s="191" t="s">
        <v>406</v>
      </c>
      <c r="I114" s="200"/>
      <c r="J114" s="191" t="s">
        <v>124</v>
      </c>
      <c r="K114" s="188"/>
      <c r="L114" s="188"/>
      <c r="M114" s="188"/>
      <c r="N114" s="188"/>
      <c r="O114" s="188"/>
      <c r="P114" s="188"/>
      <c r="Q114" s="188"/>
      <c r="R114" s="188"/>
      <c r="S114" s="188"/>
      <c r="T114" s="188"/>
      <c r="U114" s="188"/>
      <c r="V114" s="188"/>
      <c r="W114" s="188"/>
      <c r="X114" s="188"/>
      <c r="Y114" s="188"/>
      <c r="Z114" s="188"/>
      <c r="AA114" s="188"/>
      <c r="AB114" s="188"/>
      <c r="AC114" s="188"/>
      <c r="AD114" s="188"/>
      <c r="AE114" s="188"/>
      <c r="AF114" s="188"/>
      <c r="AG114" s="188"/>
      <c r="AH114" s="188"/>
      <c r="AI114" s="188"/>
      <c r="AJ114" s="188"/>
      <c r="AK114" s="188"/>
      <c r="AL114" s="188"/>
      <c r="AM114" s="188"/>
      <c r="AN114" s="188"/>
      <c r="AO114" s="188"/>
      <c r="AP114" s="188"/>
      <c r="AQ114" s="188"/>
      <c r="AR114" s="188"/>
      <c r="AS114" s="188"/>
      <c r="AT114" s="188"/>
      <c r="AU114" s="188"/>
      <c r="AV114" s="188"/>
      <c r="AW114" s="188"/>
      <c r="AX114" s="188"/>
      <c r="AY114" s="188"/>
      <c r="AZ114" s="188"/>
      <c r="BA114" s="188"/>
    </row>
    <row r="115" spans="1:53" ht="38.25" hidden="1" x14ac:dyDescent="0.2">
      <c r="A115" s="202"/>
      <c r="B115" s="203"/>
      <c r="C115" s="203"/>
      <c r="D115" s="203"/>
      <c r="E115" s="203"/>
      <c r="F115" s="204" t="s">
        <v>441</v>
      </c>
      <c r="G115" s="201">
        <f>G113</f>
        <v>0</v>
      </c>
      <c r="H115" s="191" t="s">
        <v>406</v>
      </c>
      <c r="I115" s="196">
        <f>I113</f>
        <v>0</v>
      </c>
      <c r="J115" s="191" t="s">
        <v>124</v>
      </c>
      <c r="K115" s="188"/>
      <c r="L115" s="188"/>
      <c r="M115" s="188"/>
      <c r="N115" s="188"/>
      <c r="O115" s="188"/>
      <c r="P115" s="188"/>
      <c r="Q115" s="188"/>
      <c r="R115" s="188"/>
      <c r="S115" s="188"/>
      <c r="T115" s="188"/>
      <c r="U115" s="188"/>
      <c r="V115" s="188"/>
      <c r="W115" s="188"/>
      <c r="X115" s="188"/>
      <c r="Y115" s="188"/>
      <c r="Z115" s="188"/>
      <c r="AA115" s="188"/>
      <c r="AB115" s="188"/>
      <c r="AC115" s="188"/>
      <c r="AD115" s="188"/>
      <c r="AE115" s="188"/>
      <c r="AF115" s="188"/>
      <c r="AG115" s="188"/>
      <c r="AH115" s="188"/>
      <c r="AI115" s="188"/>
      <c r="AJ115" s="188"/>
      <c r="AK115" s="188"/>
      <c r="AL115" s="188"/>
      <c r="AM115" s="188"/>
      <c r="AN115" s="188"/>
      <c r="AO115" s="188"/>
      <c r="AP115" s="188"/>
      <c r="AQ115" s="188"/>
      <c r="AR115" s="188"/>
      <c r="AS115" s="188"/>
      <c r="AT115" s="188"/>
      <c r="AU115" s="188"/>
      <c r="AV115" s="188"/>
      <c r="AW115" s="188"/>
      <c r="AX115" s="188"/>
      <c r="AY115" s="188"/>
      <c r="AZ115" s="188"/>
      <c r="BA115" s="188"/>
    </row>
    <row r="116" spans="1:53" ht="12.75" hidden="1" x14ac:dyDescent="0.2">
      <c r="A116" s="205"/>
      <c r="B116" s="189"/>
      <c r="C116" s="188"/>
      <c r="D116" s="188"/>
      <c r="E116" s="188"/>
      <c r="F116" s="188"/>
      <c r="G116" s="188"/>
      <c r="H116" s="188"/>
      <c r="I116" s="188"/>
      <c r="J116" s="188"/>
      <c r="K116" s="188"/>
      <c r="L116" s="188"/>
      <c r="M116" s="188"/>
      <c r="N116" s="188"/>
      <c r="O116" s="188"/>
      <c r="P116" s="188"/>
      <c r="Q116" s="188"/>
      <c r="R116" s="188"/>
      <c r="S116" s="188"/>
      <c r="T116" s="188"/>
      <c r="U116" s="188"/>
      <c r="V116" s="188"/>
      <c r="W116" s="188"/>
      <c r="X116" s="188"/>
      <c r="Y116" s="188"/>
      <c r="Z116" s="188"/>
      <c r="AA116" s="188"/>
      <c r="AB116" s="188"/>
      <c r="AC116" s="188"/>
      <c r="AD116" s="188"/>
      <c r="AE116" s="188"/>
      <c r="AF116" s="188"/>
      <c r="AG116" s="188"/>
      <c r="AH116" s="188"/>
      <c r="AI116" s="188"/>
      <c r="AJ116" s="188"/>
      <c r="AK116" s="188"/>
      <c r="AL116" s="188"/>
      <c r="AM116" s="188"/>
      <c r="AN116" s="188"/>
      <c r="AO116" s="188"/>
      <c r="AP116" s="188"/>
      <c r="AQ116" s="188"/>
      <c r="AR116" s="188"/>
      <c r="AS116" s="188"/>
      <c r="AT116" s="188"/>
      <c r="AU116" s="188"/>
      <c r="AV116" s="188"/>
      <c r="AW116" s="188"/>
      <c r="AX116" s="188"/>
      <c r="AY116" s="188"/>
      <c r="AZ116" s="188"/>
      <c r="BA116" s="188"/>
    </row>
    <row r="117" spans="1:53" hidden="1" x14ac:dyDescent="0.2">
      <c r="A117" s="206" t="s">
        <v>442</v>
      </c>
      <c r="B117" s="207"/>
      <c r="C117" s="189"/>
      <c r="D117" s="449" t="s">
        <v>258</v>
      </c>
      <c r="E117" s="264" t="s">
        <v>504</v>
      </c>
      <c r="F117" s="265">
        <v>35</v>
      </c>
      <c r="G117" s="450" t="s">
        <v>505</v>
      </c>
      <c r="H117" s="189"/>
      <c r="I117" s="189"/>
      <c r="J117" s="189"/>
      <c r="K117" s="189"/>
      <c r="L117" s="189"/>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row>
    <row r="118" spans="1:53" hidden="1" x14ac:dyDescent="0.2">
      <c r="A118" s="206" t="s">
        <v>258</v>
      </c>
      <c r="B118" s="208"/>
      <c r="C118" s="189"/>
      <c r="D118" s="449"/>
      <c r="E118" s="264" t="s">
        <v>506</v>
      </c>
      <c r="F118" s="265">
        <v>30</v>
      </c>
      <c r="G118" s="450"/>
      <c r="H118" s="189"/>
      <c r="I118" s="189"/>
      <c r="J118" s="189"/>
      <c r="K118" s="189"/>
      <c r="L118" s="189"/>
      <c r="M118" s="189"/>
      <c r="N118" s="189"/>
      <c r="O118" s="189"/>
      <c r="P118" s="189"/>
      <c r="Q118" s="189"/>
      <c r="R118" s="189"/>
      <c r="S118" s="189"/>
      <c r="T118" s="189"/>
      <c r="U118" s="189"/>
      <c r="V118" s="189"/>
      <c r="W118" s="189"/>
      <c r="X118" s="189"/>
      <c r="Y118" s="189"/>
      <c r="Z118" s="189"/>
      <c r="AA118" s="189"/>
      <c r="AB118" s="189"/>
      <c r="AC118" s="189"/>
      <c r="AD118" s="189"/>
      <c r="AE118" s="189"/>
      <c r="AF118" s="189"/>
      <c r="AG118" s="189"/>
      <c r="AH118" s="189"/>
      <c r="AI118" s="189"/>
      <c r="AJ118" s="189"/>
      <c r="AK118" s="189"/>
      <c r="AL118" s="189"/>
      <c r="AM118" s="189"/>
      <c r="AN118" s="189"/>
      <c r="AO118" s="189"/>
      <c r="AP118" s="189"/>
      <c r="AQ118" s="189"/>
      <c r="AR118" s="189"/>
      <c r="AS118" s="189"/>
      <c r="AT118" s="189"/>
      <c r="AU118" s="189"/>
      <c r="AV118" s="189"/>
      <c r="AW118" s="189"/>
      <c r="AX118" s="189"/>
      <c r="AY118" s="189"/>
      <c r="AZ118" s="189"/>
      <c r="BA118" s="189"/>
    </row>
    <row r="119" spans="1:53" hidden="1" x14ac:dyDescent="0.2">
      <c r="A119" s="206" t="s">
        <v>443</v>
      </c>
      <c r="B119" s="208"/>
      <c r="C119" s="209"/>
      <c r="D119" s="449"/>
      <c r="E119" s="264" t="s">
        <v>507</v>
      </c>
      <c r="F119" s="265">
        <v>30</v>
      </c>
      <c r="G119" s="450"/>
      <c r="H119" s="189"/>
      <c r="I119" s="189"/>
      <c r="J119" s="189"/>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Q119" s="189"/>
      <c r="AR119" s="189"/>
      <c r="AS119" s="189"/>
      <c r="AT119" s="189"/>
      <c r="AU119" s="189"/>
      <c r="AV119" s="189"/>
      <c r="AW119" s="189"/>
      <c r="AX119" s="189"/>
      <c r="AY119" s="189"/>
      <c r="AZ119" s="189"/>
      <c r="BA119" s="189"/>
    </row>
    <row r="120" spans="1:53" s="156" customFormat="1" hidden="1" x14ac:dyDescent="0.2">
      <c r="A120" s="210"/>
      <c r="B120" s="211"/>
      <c r="C120" s="212"/>
      <c r="D120" s="449"/>
      <c r="E120" s="264" t="s">
        <v>508</v>
      </c>
      <c r="F120" s="265">
        <v>30</v>
      </c>
      <c r="G120" s="450"/>
      <c r="H120" s="213"/>
      <c r="I120" s="213"/>
      <c r="J120" s="213"/>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row>
    <row r="121" spans="1:53" ht="12.75" hidden="1" x14ac:dyDescent="0.2">
      <c r="A121" s="206" t="s">
        <v>444</v>
      </c>
      <c r="B121" s="214"/>
      <c r="C121" s="189"/>
      <c r="D121" s="189"/>
      <c r="E121" s="189"/>
      <c r="F121" s="189"/>
      <c r="G121" s="189"/>
      <c r="H121" s="189"/>
      <c r="I121" s="189"/>
      <c r="J121" s="189"/>
      <c r="K121" s="189"/>
      <c r="L121" s="189"/>
      <c r="M121" s="189"/>
      <c r="N121" s="189"/>
      <c r="O121" s="189"/>
      <c r="P121" s="189"/>
      <c r="Q121" s="189"/>
      <c r="R121" s="189"/>
      <c r="S121" s="189"/>
      <c r="T121" s="189"/>
      <c r="U121" s="189"/>
      <c r="V121" s="189"/>
      <c r="W121" s="189"/>
      <c r="X121" s="189"/>
      <c r="Y121" s="189"/>
      <c r="Z121" s="189"/>
      <c r="AA121" s="189"/>
      <c r="AB121" s="189"/>
      <c r="AC121" s="189"/>
      <c r="AD121" s="189"/>
      <c r="AE121" s="189"/>
      <c r="AF121" s="189"/>
      <c r="AG121" s="189"/>
      <c r="AH121" s="189"/>
      <c r="AI121" s="189"/>
      <c r="AJ121" s="189"/>
      <c r="AK121" s="189"/>
      <c r="AL121" s="189"/>
      <c r="AM121" s="189"/>
      <c r="AN121" s="189"/>
      <c r="AO121" s="189"/>
      <c r="AP121" s="189"/>
      <c r="AQ121" s="189"/>
      <c r="AR121" s="189"/>
      <c r="AS121" s="189"/>
      <c r="AT121" s="189"/>
      <c r="AU121" s="189"/>
      <c r="AV121" s="189"/>
      <c r="AW121" s="189"/>
      <c r="AX121" s="189"/>
      <c r="AY121" s="189"/>
      <c r="AZ121" s="189"/>
      <c r="BA121" s="189"/>
    </row>
    <row r="122" spans="1:53" ht="12.75" hidden="1" x14ac:dyDescent="0.2">
      <c r="A122" s="206" t="s">
        <v>445</v>
      </c>
      <c r="B122" s="215"/>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Q122" s="189"/>
      <c r="AR122" s="189"/>
      <c r="AS122" s="189"/>
      <c r="AT122" s="189"/>
      <c r="AU122" s="189"/>
      <c r="AV122" s="189"/>
      <c r="AW122" s="189"/>
      <c r="AX122" s="189"/>
      <c r="AY122" s="189"/>
      <c r="AZ122" s="189"/>
      <c r="BA122" s="189"/>
    </row>
    <row r="123" spans="1:53" ht="12.75" hidden="1" x14ac:dyDescent="0.2">
      <c r="A123" s="205"/>
      <c r="B123" s="216"/>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Q123" s="189"/>
      <c r="AR123" s="189"/>
      <c r="AS123" s="189"/>
      <c r="AT123" s="189"/>
      <c r="AU123" s="189"/>
      <c r="AV123" s="189"/>
      <c r="AW123" s="189"/>
      <c r="AX123" s="189"/>
      <c r="AY123" s="189"/>
      <c r="AZ123" s="189"/>
      <c r="BA123" s="189"/>
    </row>
    <row r="124" spans="1:53" ht="12.75" hidden="1" x14ac:dyDescent="0.2">
      <c r="A124" s="206" t="s">
        <v>446</v>
      </c>
      <c r="B124" s="217">
        <v>0.13170000000000001</v>
      </c>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row>
    <row r="125" spans="1:53" ht="15" hidden="1" x14ac:dyDescent="0.2">
      <c r="A125" s="367"/>
      <c r="B125" s="368">
        <v>2024</v>
      </c>
      <c r="C125" s="369">
        <v>2025</v>
      </c>
      <c r="D125" s="369">
        <v>2026</v>
      </c>
      <c r="E125" s="369">
        <v>2027</v>
      </c>
      <c r="F125" s="369">
        <v>2028</v>
      </c>
      <c r="G125" s="369">
        <v>2029</v>
      </c>
      <c r="H125" s="369">
        <v>2030</v>
      </c>
      <c r="I125" s="189"/>
      <c r="J125" s="189"/>
      <c r="K125" s="189"/>
      <c r="L125" s="189"/>
      <c r="M125" s="189"/>
      <c r="N125" s="189"/>
      <c r="O125" s="189"/>
      <c r="P125" s="189"/>
      <c r="Q125" s="189"/>
      <c r="R125" s="189"/>
      <c r="S125" s="189"/>
      <c r="T125" s="189"/>
      <c r="U125" s="189"/>
      <c r="V125" s="189"/>
      <c r="W125" s="189"/>
      <c r="X125" s="189"/>
      <c r="Y125" s="189"/>
      <c r="Z125" s="189"/>
      <c r="AA125" s="189"/>
      <c r="AB125" s="189"/>
      <c r="AC125" s="189"/>
      <c r="AD125" s="189"/>
      <c r="AE125" s="189"/>
      <c r="AF125" s="189"/>
      <c r="AG125" s="189"/>
      <c r="AH125" s="189"/>
      <c r="AI125" s="189"/>
      <c r="AJ125" s="189"/>
      <c r="AK125" s="189"/>
      <c r="AL125" s="189"/>
      <c r="AM125" s="189"/>
      <c r="AN125" s="189"/>
      <c r="AO125" s="189"/>
      <c r="AP125" s="189"/>
      <c r="AQ125" s="189"/>
      <c r="AR125" s="189"/>
      <c r="AS125" s="189"/>
      <c r="AT125" s="189"/>
      <c r="AU125" s="189"/>
      <c r="AV125" s="189"/>
      <c r="AW125" s="189"/>
      <c r="AX125" s="189"/>
      <c r="AY125" s="189"/>
      <c r="AZ125" s="189"/>
      <c r="BA125" s="189"/>
    </row>
    <row r="126" spans="1:53" ht="12.75" hidden="1" x14ac:dyDescent="0.2">
      <c r="A126" s="366" t="s">
        <v>567</v>
      </c>
      <c r="B126" s="370">
        <v>2449.0500000000002</v>
      </c>
      <c r="C126" s="371">
        <v>2769.1203235763874</v>
      </c>
      <c r="D126" s="371">
        <v>3093.1622627317265</v>
      </c>
      <c r="E126" s="371">
        <v>3737.7509009779374</v>
      </c>
      <c r="F126" s="371">
        <v>4217.4593621602853</v>
      </c>
      <c r="G126" s="371">
        <v>4535.9042897605668</v>
      </c>
      <c r="H126" s="371">
        <v>4737.8803336830961</v>
      </c>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row>
    <row r="127" spans="1:53" ht="12.75" hidden="1" x14ac:dyDescent="0.2">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c r="AP127" s="189"/>
      <c r="AQ127" s="189"/>
      <c r="AR127" s="189"/>
      <c r="AS127" s="189"/>
      <c r="AT127" s="189"/>
      <c r="AU127" s="189"/>
      <c r="AV127" s="189"/>
      <c r="AW127" s="189"/>
      <c r="AX127" s="189"/>
      <c r="AY127" s="189"/>
      <c r="AZ127" s="189"/>
      <c r="BA127" s="189"/>
    </row>
    <row r="128" spans="1:53" ht="12.75" hidden="1" x14ac:dyDescent="0.2">
      <c r="A128" s="205"/>
      <c r="B128" s="189"/>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P128" s="189"/>
      <c r="AQ128" s="189"/>
      <c r="AR128" s="189"/>
      <c r="AS128" s="189"/>
      <c r="AT128" s="189"/>
      <c r="AU128" s="189"/>
      <c r="AV128" s="189"/>
      <c r="AW128" s="189"/>
      <c r="AX128" s="189"/>
      <c r="AY128" s="189"/>
      <c r="AZ128" s="189"/>
      <c r="BA128" s="189"/>
    </row>
    <row r="129" spans="1:53" hidden="1" x14ac:dyDescent="0.2">
      <c r="A129" s="206" t="s">
        <v>447</v>
      </c>
      <c r="C129" s="213"/>
      <c r="D129" s="213"/>
      <c r="E129" s="213"/>
      <c r="F129" s="213"/>
      <c r="G129" s="213"/>
      <c r="H129" s="213"/>
      <c r="I129" s="213"/>
      <c r="J129" s="213"/>
      <c r="K129" s="213"/>
      <c r="L129" s="213"/>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P129" s="213"/>
      <c r="AQ129" s="213"/>
      <c r="AR129" s="213"/>
      <c r="AS129" s="213"/>
      <c r="AT129" s="213"/>
      <c r="AU129" s="213"/>
      <c r="AV129" s="213"/>
      <c r="AW129" s="213"/>
      <c r="AX129" s="213"/>
      <c r="AY129" s="213"/>
      <c r="AZ129" s="213"/>
      <c r="BA129" s="213"/>
    </row>
    <row r="130" spans="1:53" ht="12.75" hidden="1" x14ac:dyDescent="0.2">
      <c r="A130" s="206"/>
      <c r="B130" s="218">
        <v>2023</v>
      </c>
      <c r="C130" s="218">
        <f>B130+1</f>
        <v>2024</v>
      </c>
      <c r="D130" s="218">
        <f t="shared" ref="D130:AF130" si="42">C130+1</f>
        <v>2025</v>
      </c>
      <c r="E130" s="218">
        <f t="shared" si="42"/>
        <v>2026</v>
      </c>
      <c r="F130" s="218">
        <f t="shared" si="42"/>
        <v>2027</v>
      </c>
      <c r="G130" s="218">
        <f t="shared" si="42"/>
        <v>2028</v>
      </c>
      <c r="H130" s="218">
        <f t="shared" si="42"/>
        <v>2029</v>
      </c>
      <c r="I130" s="218">
        <f t="shared" si="42"/>
        <v>2030</v>
      </c>
      <c r="J130" s="218">
        <f t="shared" si="42"/>
        <v>2031</v>
      </c>
      <c r="K130" s="218">
        <f t="shared" si="42"/>
        <v>2032</v>
      </c>
      <c r="L130" s="218">
        <f t="shared" si="42"/>
        <v>2033</v>
      </c>
      <c r="M130" s="218">
        <f t="shared" si="42"/>
        <v>2034</v>
      </c>
      <c r="N130" s="218">
        <f t="shared" si="42"/>
        <v>2035</v>
      </c>
      <c r="O130" s="218">
        <f t="shared" si="42"/>
        <v>2036</v>
      </c>
      <c r="P130" s="218">
        <f t="shared" si="42"/>
        <v>2037</v>
      </c>
      <c r="Q130" s="218">
        <f t="shared" si="42"/>
        <v>2038</v>
      </c>
      <c r="R130" s="218">
        <f t="shared" si="42"/>
        <v>2039</v>
      </c>
      <c r="S130" s="218">
        <f t="shared" si="42"/>
        <v>2040</v>
      </c>
      <c r="T130" s="218">
        <f t="shared" si="42"/>
        <v>2041</v>
      </c>
      <c r="U130" s="218">
        <f t="shared" si="42"/>
        <v>2042</v>
      </c>
      <c r="V130" s="218">
        <f t="shared" si="42"/>
        <v>2043</v>
      </c>
      <c r="W130" s="218">
        <f t="shared" si="42"/>
        <v>2044</v>
      </c>
      <c r="X130" s="218">
        <f t="shared" si="42"/>
        <v>2045</v>
      </c>
      <c r="Y130" s="218">
        <f t="shared" si="42"/>
        <v>2046</v>
      </c>
      <c r="Z130" s="218">
        <f t="shared" si="42"/>
        <v>2047</v>
      </c>
      <c r="AA130" s="218">
        <f t="shared" si="42"/>
        <v>2048</v>
      </c>
      <c r="AB130" s="218">
        <f t="shared" si="42"/>
        <v>2049</v>
      </c>
      <c r="AC130" s="218">
        <f t="shared" si="42"/>
        <v>2050</v>
      </c>
      <c r="AD130" s="218">
        <f t="shared" si="42"/>
        <v>2051</v>
      </c>
      <c r="AE130" s="218">
        <f t="shared" si="42"/>
        <v>2052</v>
      </c>
      <c r="AF130" s="218">
        <f t="shared" si="42"/>
        <v>2053</v>
      </c>
      <c r="AG130" s="218">
        <f>AF130+1</f>
        <v>2054</v>
      </c>
      <c r="AH130" s="218">
        <f t="shared" ref="AH130:AJ130" si="43">AG130+1</f>
        <v>2055</v>
      </c>
      <c r="AI130" s="218">
        <f t="shared" si="43"/>
        <v>2056</v>
      </c>
      <c r="AJ130" s="218">
        <f t="shared" si="43"/>
        <v>2057</v>
      </c>
    </row>
    <row r="131" spans="1:53" ht="12.75" hidden="1" x14ac:dyDescent="0.2">
      <c r="A131" s="206" t="s">
        <v>448</v>
      </c>
      <c r="B131" s="372">
        <v>9.0964662608273128E-2</v>
      </c>
      <c r="C131" s="372">
        <v>8.1000000000000003E-2</v>
      </c>
      <c r="D131" s="372">
        <v>7.3999999999999996E-2</v>
      </c>
      <c r="E131" s="372">
        <v>5.5E-2</v>
      </c>
      <c r="F131" s="372">
        <v>4.1000000000000002E-2</v>
      </c>
      <c r="G131" s="372">
        <v>4.1000000000000002E-2</v>
      </c>
      <c r="H131" s="372">
        <v>4.1000000000000002E-2</v>
      </c>
      <c r="I131" s="372">
        <v>4.1000000000000002E-2</v>
      </c>
      <c r="J131" s="372">
        <v>4.1000000000000002E-2</v>
      </c>
      <c r="K131" s="372">
        <v>4.1000000000000002E-2</v>
      </c>
      <c r="L131" s="267">
        <f t="shared" ref="L131:AF131" si="44">K131</f>
        <v>4.1000000000000002E-2</v>
      </c>
      <c r="M131" s="267">
        <f t="shared" si="44"/>
        <v>4.1000000000000002E-2</v>
      </c>
      <c r="N131" s="267">
        <f t="shared" si="44"/>
        <v>4.1000000000000002E-2</v>
      </c>
      <c r="O131" s="267">
        <f t="shared" si="44"/>
        <v>4.1000000000000002E-2</v>
      </c>
      <c r="P131" s="267">
        <f t="shared" si="44"/>
        <v>4.1000000000000002E-2</v>
      </c>
      <c r="Q131" s="267">
        <f t="shared" si="44"/>
        <v>4.1000000000000002E-2</v>
      </c>
      <c r="R131" s="267">
        <f t="shared" si="44"/>
        <v>4.1000000000000002E-2</v>
      </c>
      <c r="S131" s="267">
        <f t="shared" si="44"/>
        <v>4.1000000000000002E-2</v>
      </c>
      <c r="T131" s="267">
        <f t="shared" si="44"/>
        <v>4.1000000000000002E-2</v>
      </c>
      <c r="U131" s="267">
        <f t="shared" si="44"/>
        <v>4.1000000000000002E-2</v>
      </c>
      <c r="V131" s="267">
        <f t="shared" si="44"/>
        <v>4.1000000000000002E-2</v>
      </c>
      <c r="W131" s="267">
        <f t="shared" si="44"/>
        <v>4.1000000000000002E-2</v>
      </c>
      <c r="X131" s="267">
        <f t="shared" si="44"/>
        <v>4.1000000000000002E-2</v>
      </c>
      <c r="Y131" s="267">
        <f t="shared" si="44"/>
        <v>4.1000000000000002E-2</v>
      </c>
      <c r="Z131" s="267">
        <f t="shared" si="44"/>
        <v>4.1000000000000002E-2</v>
      </c>
      <c r="AA131" s="267">
        <f t="shared" si="44"/>
        <v>4.1000000000000002E-2</v>
      </c>
      <c r="AB131" s="267">
        <f t="shared" si="44"/>
        <v>4.1000000000000002E-2</v>
      </c>
      <c r="AC131" s="267">
        <f t="shared" si="44"/>
        <v>4.1000000000000002E-2</v>
      </c>
      <c r="AD131" s="267">
        <f t="shared" si="44"/>
        <v>4.1000000000000002E-2</v>
      </c>
      <c r="AE131" s="267">
        <f t="shared" si="44"/>
        <v>4.1000000000000002E-2</v>
      </c>
      <c r="AF131" s="267">
        <f t="shared" si="44"/>
        <v>4.1000000000000002E-2</v>
      </c>
      <c r="AG131" s="267">
        <f>AF131</f>
        <v>4.1000000000000002E-2</v>
      </c>
      <c r="AH131" s="267">
        <f t="shared" ref="AH131:AJ131" si="45">AG131</f>
        <v>4.1000000000000002E-2</v>
      </c>
      <c r="AI131" s="267">
        <f t="shared" si="45"/>
        <v>4.1000000000000002E-2</v>
      </c>
      <c r="AJ131" s="267">
        <f t="shared" si="45"/>
        <v>4.1000000000000002E-2</v>
      </c>
    </row>
    <row r="132" spans="1:53" s="156" customFormat="1" ht="15" hidden="1" x14ac:dyDescent="0.2">
      <c r="A132" s="206" t="s">
        <v>449</v>
      </c>
      <c r="B132" s="268"/>
      <c r="C132" s="268"/>
      <c r="D132" s="268"/>
      <c r="E132" s="268"/>
      <c r="F132" s="268">
        <f t="shared" ref="F132:AF132" si="46">(1+E132)*(1+F131)-1</f>
        <v>4.0999999999999925E-2</v>
      </c>
      <c r="G132" s="268">
        <f>(1+F132)*(1+G131)-1</f>
        <v>8.3680999999999894E-2</v>
      </c>
      <c r="H132" s="268">
        <f t="shared" si="46"/>
        <v>0.12811192099999991</v>
      </c>
      <c r="I132" s="268">
        <f t="shared" si="46"/>
        <v>0.17436450976099982</v>
      </c>
      <c r="J132" s="268">
        <f t="shared" si="46"/>
        <v>0.22251345466120065</v>
      </c>
      <c r="K132" s="268">
        <f t="shared" si="46"/>
        <v>0.27263650630230973</v>
      </c>
      <c r="L132" s="268">
        <f t="shared" si="46"/>
        <v>0.32481460306070442</v>
      </c>
      <c r="M132" s="268">
        <f t="shared" si="46"/>
        <v>0.37913200178619322</v>
      </c>
      <c r="N132" s="268">
        <f t="shared" si="46"/>
        <v>0.43567641385942713</v>
      </c>
      <c r="O132" s="268">
        <f t="shared" si="46"/>
        <v>0.49453914682766342</v>
      </c>
      <c r="P132" s="268">
        <f t="shared" si="46"/>
        <v>0.55581525184759761</v>
      </c>
      <c r="Q132" s="268">
        <f t="shared" si="46"/>
        <v>0.61960367717334908</v>
      </c>
      <c r="R132" s="268">
        <f t="shared" si="46"/>
        <v>0.68600742793745617</v>
      </c>
      <c r="S132" s="268">
        <f t="shared" si="46"/>
        <v>0.75513373248289173</v>
      </c>
      <c r="T132" s="268">
        <f t="shared" si="46"/>
        <v>0.82709421551469009</v>
      </c>
      <c r="U132" s="268">
        <f t="shared" si="46"/>
        <v>0.90200507835079224</v>
      </c>
      <c r="V132" s="268">
        <f t="shared" si="46"/>
        <v>0.97998728656317469</v>
      </c>
      <c r="W132" s="268">
        <f t="shared" si="46"/>
        <v>1.0611667653122647</v>
      </c>
      <c r="X132" s="268">
        <f t="shared" si="46"/>
        <v>1.1456746026900673</v>
      </c>
      <c r="Y132" s="268">
        <f t="shared" si="46"/>
        <v>1.23364726140036</v>
      </c>
      <c r="Z132" s="268">
        <f t="shared" si="46"/>
        <v>1.3252267991177744</v>
      </c>
      <c r="AA132" s="268">
        <f t="shared" si="46"/>
        <v>1.420561097881603</v>
      </c>
      <c r="AB132" s="268">
        <f t="shared" si="46"/>
        <v>1.5198041028947484</v>
      </c>
      <c r="AC132" s="268">
        <f t="shared" si="46"/>
        <v>1.6231160711134329</v>
      </c>
      <c r="AD132" s="268">
        <f t="shared" si="46"/>
        <v>1.7306638300290835</v>
      </c>
      <c r="AE132" s="268">
        <f t="shared" si="46"/>
        <v>1.842621047060276</v>
      </c>
      <c r="AF132" s="268">
        <f t="shared" si="46"/>
        <v>1.9591685099897469</v>
      </c>
      <c r="AG132" s="268">
        <f>(1+AF132)*(1+AG131)-1</f>
        <v>2.0804944188993262</v>
      </c>
      <c r="AH132" s="268">
        <f t="shared" ref="AH132:AJ132" si="47">(1+AG132)*(1+AH131)-1</f>
        <v>2.2067946900741982</v>
      </c>
      <c r="AI132" s="268">
        <f t="shared" si="47"/>
        <v>2.3382732723672399</v>
      </c>
      <c r="AJ132" s="268">
        <f t="shared" si="47"/>
        <v>2.4751424765342964</v>
      </c>
    </row>
    <row r="133" spans="1:53" s="156" customFormat="1" hidden="1" x14ac:dyDescent="0.2">
      <c r="A133" s="220"/>
      <c r="B133" s="219"/>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row>
    <row r="134" spans="1:53" ht="12.75" hidden="1" x14ac:dyDescent="0.2">
      <c r="A134" s="205"/>
      <c r="B134" s="266">
        <v>2023</v>
      </c>
      <c r="C134" s="266">
        <f>B134+1</f>
        <v>2024</v>
      </c>
      <c r="D134" s="266">
        <f t="shared" ref="D134:S135" si="48">C134+1</f>
        <v>2025</v>
      </c>
      <c r="E134" s="266">
        <f t="shared" si="48"/>
        <v>2026</v>
      </c>
      <c r="F134" s="266">
        <f t="shared" si="48"/>
        <v>2027</v>
      </c>
      <c r="G134" s="266">
        <f t="shared" si="48"/>
        <v>2028</v>
      </c>
      <c r="H134" s="266">
        <f t="shared" si="48"/>
        <v>2029</v>
      </c>
      <c r="I134" s="266">
        <f t="shared" si="48"/>
        <v>2030</v>
      </c>
      <c r="J134" s="266">
        <f t="shared" si="48"/>
        <v>2031</v>
      </c>
      <c r="K134" s="266">
        <f t="shared" si="48"/>
        <v>2032</v>
      </c>
      <c r="L134" s="266">
        <f t="shared" si="48"/>
        <v>2033</v>
      </c>
      <c r="M134" s="266">
        <f t="shared" si="48"/>
        <v>2034</v>
      </c>
      <c r="N134" s="266">
        <f t="shared" si="48"/>
        <v>2035</v>
      </c>
      <c r="O134" s="266">
        <f t="shared" si="48"/>
        <v>2036</v>
      </c>
      <c r="P134" s="266">
        <f t="shared" si="48"/>
        <v>2037</v>
      </c>
      <c r="Q134" s="266">
        <f t="shared" si="48"/>
        <v>2038</v>
      </c>
      <c r="R134" s="266">
        <f t="shared" si="48"/>
        <v>2039</v>
      </c>
      <c r="S134" s="266">
        <f t="shared" si="48"/>
        <v>2040</v>
      </c>
      <c r="T134" s="266">
        <f t="shared" ref="T134:AF135" si="49">S134+1</f>
        <v>2041</v>
      </c>
      <c r="U134" s="266">
        <f t="shared" si="49"/>
        <v>2042</v>
      </c>
      <c r="V134" s="266">
        <f t="shared" si="49"/>
        <v>2043</v>
      </c>
      <c r="W134" s="266">
        <f t="shared" si="49"/>
        <v>2044</v>
      </c>
      <c r="X134" s="266">
        <f t="shared" si="49"/>
        <v>2045</v>
      </c>
      <c r="Y134" s="266">
        <f t="shared" si="49"/>
        <v>2046</v>
      </c>
      <c r="Z134" s="266">
        <f t="shared" si="49"/>
        <v>2047</v>
      </c>
      <c r="AA134" s="266">
        <f t="shared" si="49"/>
        <v>2048</v>
      </c>
      <c r="AB134" s="266">
        <f t="shared" si="49"/>
        <v>2049</v>
      </c>
      <c r="AC134" s="266">
        <f t="shared" si="49"/>
        <v>2050</v>
      </c>
      <c r="AD134" s="266">
        <f t="shared" si="49"/>
        <v>2051</v>
      </c>
      <c r="AE134" s="266">
        <f t="shared" si="49"/>
        <v>2052</v>
      </c>
      <c r="AF134" s="266">
        <f t="shared" si="49"/>
        <v>2053</v>
      </c>
      <c r="AG134" s="266">
        <f>AF134+1</f>
        <v>2054</v>
      </c>
      <c r="AH134" s="266">
        <f t="shared" ref="AH134:AJ134" si="50">AG134+1</f>
        <v>2055</v>
      </c>
      <c r="AI134" s="266">
        <f t="shared" si="50"/>
        <v>2056</v>
      </c>
      <c r="AJ134" s="266">
        <f t="shared" si="50"/>
        <v>2057</v>
      </c>
      <c r="AK134" s="189"/>
      <c r="AL134" s="189"/>
      <c r="AM134" s="189"/>
      <c r="AN134" s="189"/>
      <c r="AO134" s="189"/>
      <c r="AP134" s="189"/>
      <c r="AQ134" s="189"/>
      <c r="AR134" s="189"/>
      <c r="AS134" s="189"/>
      <c r="AT134" s="189"/>
      <c r="AU134" s="189"/>
      <c r="AV134" s="189"/>
      <c r="AW134" s="189"/>
      <c r="AX134" s="189"/>
      <c r="AY134" s="189"/>
      <c r="AZ134" s="189"/>
      <c r="BA134" s="189"/>
    </row>
    <row r="135" spans="1:53" hidden="1" x14ac:dyDescent="0.2">
      <c r="A135" s="205"/>
      <c r="B135" s="269">
        <v>0</v>
      </c>
      <c r="C135" s="269">
        <v>0</v>
      </c>
      <c r="D135" s="269">
        <v>0</v>
      </c>
      <c r="E135" s="269">
        <v>0</v>
      </c>
      <c r="F135" s="269">
        <v>1</v>
      </c>
      <c r="G135" s="269">
        <f t="shared" si="48"/>
        <v>2</v>
      </c>
      <c r="H135" s="269">
        <f t="shared" si="48"/>
        <v>3</v>
      </c>
      <c r="I135" s="269">
        <f t="shared" si="48"/>
        <v>4</v>
      </c>
      <c r="J135" s="269">
        <f t="shared" si="48"/>
        <v>5</v>
      </c>
      <c r="K135" s="269">
        <f t="shared" si="48"/>
        <v>6</v>
      </c>
      <c r="L135" s="269">
        <f t="shared" si="48"/>
        <v>7</v>
      </c>
      <c r="M135" s="269">
        <f t="shared" si="48"/>
        <v>8</v>
      </c>
      <c r="N135" s="269">
        <f t="shared" si="48"/>
        <v>9</v>
      </c>
      <c r="O135" s="269">
        <f t="shared" si="48"/>
        <v>10</v>
      </c>
      <c r="P135" s="269">
        <f t="shared" si="48"/>
        <v>11</v>
      </c>
      <c r="Q135" s="269">
        <f t="shared" si="48"/>
        <v>12</v>
      </c>
      <c r="R135" s="269">
        <f t="shared" si="48"/>
        <v>13</v>
      </c>
      <c r="S135" s="269">
        <f t="shared" si="48"/>
        <v>14</v>
      </c>
      <c r="T135" s="269">
        <f t="shared" si="49"/>
        <v>15</v>
      </c>
      <c r="U135" s="269">
        <f t="shared" si="49"/>
        <v>16</v>
      </c>
      <c r="V135" s="269">
        <f t="shared" si="49"/>
        <v>17</v>
      </c>
      <c r="W135" s="269">
        <f t="shared" si="49"/>
        <v>18</v>
      </c>
      <c r="X135" s="269">
        <f t="shared" si="49"/>
        <v>19</v>
      </c>
      <c r="Y135" s="269">
        <f t="shared" si="49"/>
        <v>20</v>
      </c>
      <c r="Z135" s="269">
        <f t="shared" si="49"/>
        <v>21</v>
      </c>
      <c r="AA135" s="269">
        <f t="shared" si="49"/>
        <v>22</v>
      </c>
      <c r="AB135" s="269">
        <f t="shared" si="49"/>
        <v>23</v>
      </c>
      <c r="AC135" s="269">
        <f t="shared" si="49"/>
        <v>24</v>
      </c>
      <c r="AD135" s="269">
        <f t="shared" si="49"/>
        <v>25</v>
      </c>
      <c r="AE135" s="269">
        <f t="shared" si="49"/>
        <v>26</v>
      </c>
      <c r="AF135" s="269">
        <f t="shared" si="49"/>
        <v>27</v>
      </c>
      <c r="AG135" s="269">
        <f>AF135+1</f>
        <v>28</v>
      </c>
      <c r="AH135" s="269">
        <f t="shared" ref="AH135:AJ135" si="51">AG135+1</f>
        <v>29</v>
      </c>
      <c r="AI135" s="269">
        <f t="shared" si="51"/>
        <v>30</v>
      </c>
      <c r="AJ135" s="269">
        <f t="shared" si="51"/>
        <v>31</v>
      </c>
      <c r="AK135" s="189"/>
      <c r="AL135" s="189"/>
      <c r="AM135" s="189"/>
      <c r="AN135" s="189"/>
      <c r="AO135" s="189"/>
      <c r="AP135" s="189"/>
      <c r="AQ135" s="189"/>
      <c r="AR135" s="189"/>
      <c r="AS135" s="189"/>
      <c r="AT135" s="189"/>
      <c r="AU135" s="189"/>
      <c r="AV135" s="189"/>
      <c r="AW135" s="189"/>
      <c r="AX135" s="189"/>
      <c r="AY135" s="189"/>
      <c r="AZ135" s="189"/>
      <c r="BA135" s="189"/>
    </row>
    <row r="136" spans="1:53" ht="15" hidden="1" x14ac:dyDescent="0.2">
      <c r="A136" s="205"/>
      <c r="B136" s="270">
        <v>0.5</v>
      </c>
      <c r="C136" s="270">
        <f>AVERAGE(B135:C135)</f>
        <v>0</v>
      </c>
      <c r="D136" s="270">
        <f>AVERAGE(C135:D135)</f>
        <v>0</v>
      </c>
      <c r="E136" s="270">
        <f>AVERAGE(D135:E135)</f>
        <v>0</v>
      </c>
      <c r="F136" s="270">
        <f t="shared" ref="F136:AF136" si="52">AVERAGE(E135:F135)</f>
        <v>0.5</v>
      </c>
      <c r="G136" s="270">
        <f t="shared" si="52"/>
        <v>1.5</v>
      </c>
      <c r="H136" s="270">
        <f t="shared" si="52"/>
        <v>2.5</v>
      </c>
      <c r="I136" s="270">
        <f t="shared" si="52"/>
        <v>3.5</v>
      </c>
      <c r="J136" s="270">
        <f t="shared" si="52"/>
        <v>4.5</v>
      </c>
      <c r="K136" s="270">
        <f t="shared" si="52"/>
        <v>5.5</v>
      </c>
      <c r="L136" s="270">
        <f t="shared" si="52"/>
        <v>6.5</v>
      </c>
      <c r="M136" s="270">
        <f t="shared" si="52"/>
        <v>7.5</v>
      </c>
      <c r="N136" s="270">
        <f t="shared" si="52"/>
        <v>8.5</v>
      </c>
      <c r="O136" s="270">
        <f t="shared" si="52"/>
        <v>9.5</v>
      </c>
      <c r="P136" s="270">
        <f t="shared" si="52"/>
        <v>10.5</v>
      </c>
      <c r="Q136" s="270">
        <f t="shared" si="52"/>
        <v>11.5</v>
      </c>
      <c r="R136" s="270">
        <f t="shared" si="52"/>
        <v>12.5</v>
      </c>
      <c r="S136" s="270">
        <f t="shared" si="52"/>
        <v>13.5</v>
      </c>
      <c r="T136" s="270">
        <f t="shared" si="52"/>
        <v>14.5</v>
      </c>
      <c r="U136" s="270">
        <f t="shared" si="52"/>
        <v>15.5</v>
      </c>
      <c r="V136" s="270">
        <f t="shared" si="52"/>
        <v>16.5</v>
      </c>
      <c r="W136" s="270">
        <f t="shared" si="52"/>
        <v>17.5</v>
      </c>
      <c r="X136" s="270">
        <f t="shared" si="52"/>
        <v>18.5</v>
      </c>
      <c r="Y136" s="270">
        <f t="shared" si="52"/>
        <v>19.5</v>
      </c>
      <c r="Z136" s="270">
        <f t="shared" si="52"/>
        <v>20.5</v>
      </c>
      <c r="AA136" s="270">
        <f t="shared" si="52"/>
        <v>21.5</v>
      </c>
      <c r="AB136" s="270">
        <f t="shared" si="52"/>
        <v>22.5</v>
      </c>
      <c r="AC136" s="270">
        <f t="shared" si="52"/>
        <v>23.5</v>
      </c>
      <c r="AD136" s="270">
        <f t="shared" si="52"/>
        <v>24.5</v>
      </c>
      <c r="AE136" s="270">
        <f t="shared" si="52"/>
        <v>25.5</v>
      </c>
      <c r="AF136" s="270">
        <f t="shared" si="52"/>
        <v>26.5</v>
      </c>
      <c r="AG136" s="270">
        <f>AVERAGE(AF135:AG135)</f>
        <v>27.5</v>
      </c>
      <c r="AH136" s="270">
        <f t="shared" ref="AH136:AJ136" si="53">AVERAGE(AG135:AH135)</f>
        <v>28.5</v>
      </c>
      <c r="AI136" s="270">
        <f t="shared" si="53"/>
        <v>29.5</v>
      </c>
      <c r="AJ136" s="270">
        <f t="shared" si="53"/>
        <v>30.5</v>
      </c>
      <c r="AK136" s="189"/>
      <c r="AL136" s="189"/>
      <c r="AM136" s="189"/>
      <c r="AN136" s="189"/>
      <c r="AO136" s="189"/>
      <c r="AP136" s="189"/>
      <c r="AQ136" s="189"/>
      <c r="AR136" s="189"/>
      <c r="AS136" s="189"/>
      <c r="AT136" s="189"/>
      <c r="AU136" s="189"/>
      <c r="AV136" s="189"/>
      <c r="AW136" s="189"/>
      <c r="AX136" s="189"/>
      <c r="AY136" s="189"/>
      <c r="AZ136" s="189"/>
      <c r="BA136" s="189"/>
    </row>
    <row r="137" spans="1:53" ht="12.75" hidden="1" x14ac:dyDescent="0.2">
      <c r="A137" s="205"/>
      <c r="B137" s="189"/>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89"/>
      <c r="AD137" s="189"/>
      <c r="AE137" s="189"/>
      <c r="AF137" s="189"/>
      <c r="AG137" s="189"/>
      <c r="AH137" s="189"/>
      <c r="AI137" s="189"/>
      <c r="AJ137" s="189"/>
      <c r="AK137" s="189"/>
      <c r="AL137" s="189"/>
      <c r="AM137" s="189"/>
      <c r="AN137" s="189"/>
      <c r="AO137" s="189"/>
      <c r="AP137" s="189"/>
      <c r="AQ137" s="189"/>
      <c r="AR137" s="189"/>
      <c r="AS137" s="189"/>
      <c r="AT137" s="189"/>
      <c r="AU137" s="189"/>
      <c r="AV137" s="189"/>
      <c r="AW137" s="189"/>
      <c r="AX137" s="189"/>
      <c r="AY137" s="189"/>
      <c r="AZ137" s="189"/>
      <c r="BA137" s="189"/>
    </row>
    <row r="138" spans="1:53" ht="12.75" hidden="1" x14ac:dyDescent="0.2">
      <c r="A138" s="205"/>
      <c r="B138" s="189"/>
      <c r="C138" s="189"/>
      <c r="D138" s="189"/>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89"/>
      <c r="AD138" s="189"/>
      <c r="AE138" s="189"/>
      <c r="AF138" s="189"/>
      <c r="AG138" s="189"/>
      <c r="AH138" s="189"/>
      <c r="AI138" s="189"/>
      <c r="AJ138" s="189"/>
      <c r="AK138" s="189"/>
      <c r="AL138" s="189"/>
      <c r="AM138" s="189"/>
      <c r="AN138" s="189"/>
      <c r="AO138" s="189"/>
      <c r="AP138" s="189"/>
      <c r="AQ138" s="189"/>
      <c r="AR138" s="189"/>
      <c r="AS138" s="189"/>
      <c r="AT138" s="189"/>
      <c r="AU138" s="189"/>
      <c r="AV138" s="189"/>
      <c r="AW138" s="189"/>
      <c r="AX138" s="189"/>
      <c r="AY138" s="189"/>
      <c r="AZ138" s="189"/>
      <c r="BA138" s="189"/>
    </row>
    <row r="139" spans="1:53" ht="12.75" hidden="1" x14ac:dyDescent="0.2">
      <c r="A139" s="205"/>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c r="AA139" s="189"/>
      <c r="AB139" s="189"/>
      <c r="AC139" s="189"/>
      <c r="AD139" s="189"/>
      <c r="AE139" s="189"/>
      <c r="AF139" s="189"/>
      <c r="AG139" s="189"/>
      <c r="AH139" s="189"/>
      <c r="AI139" s="189"/>
      <c r="AJ139" s="189"/>
      <c r="AK139" s="189"/>
      <c r="AL139" s="189"/>
      <c r="AM139" s="189"/>
      <c r="AN139" s="189"/>
      <c r="AO139" s="189"/>
      <c r="AP139" s="189"/>
      <c r="AQ139" s="189"/>
      <c r="AR139" s="189"/>
      <c r="AS139" s="189"/>
      <c r="AT139" s="189"/>
      <c r="AU139" s="189"/>
      <c r="AV139" s="189"/>
      <c r="AW139" s="189"/>
      <c r="AX139" s="189"/>
      <c r="AY139" s="189"/>
      <c r="AZ139" s="189"/>
      <c r="BA139" s="189"/>
    </row>
    <row r="140" spans="1:53" ht="12.75" hidden="1" x14ac:dyDescent="0.2">
      <c r="A140" s="205"/>
      <c r="B140" s="189"/>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c r="AA140" s="189"/>
      <c r="AB140" s="189"/>
      <c r="AC140" s="189"/>
      <c r="AD140" s="189"/>
      <c r="AE140" s="189"/>
      <c r="AF140" s="189"/>
      <c r="AG140" s="189"/>
      <c r="AH140" s="189"/>
      <c r="AI140" s="189"/>
      <c r="AJ140" s="189"/>
      <c r="AK140" s="189"/>
      <c r="AL140" s="189"/>
      <c r="AM140" s="189"/>
      <c r="AN140" s="189"/>
      <c r="AO140" s="189"/>
      <c r="AP140" s="189"/>
      <c r="AQ140" s="189"/>
      <c r="AR140" s="189"/>
      <c r="AS140" s="189"/>
      <c r="AT140" s="189"/>
      <c r="AU140" s="189"/>
      <c r="AV140" s="189"/>
      <c r="AW140" s="189"/>
      <c r="AX140" s="189"/>
      <c r="AY140" s="189"/>
      <c r="AZ140" s="189"/>
      <c r="BA140" s="189"/>
    </row>
    <row r="141" spans="1:53" ht="12.75" hidden="1" x14ac:dyDescent="0.2">
      <c r="A141" s="205"/>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c r="AA141" s="189"/>
      <c r="AB141" s="189"/>
      <c r="AC141" s="189"/>
      <c r="AD141" s="189"/>
      <c r="AE141" s="189"/>
      <c r="AF141" s="189"/>
      <c r="AG141" s="189"/>
      <c r="AH141" s="189"/>
      <c r="AI141" s="189"/>
      <c r="AJ141" s="189"/>
      <c r="AK141" s="189"/>
      <c r="AL141" s="189"/>
      <c r="AM141" s="189"/>
      <c r="AN141" s="189"/>
      <c r="AO141" s="189"/>
      <c r="AP141" s="189"/>
      <c r="AQ141" s="189"/>
      <c r="AR141" s="189"/>
      <c r="AS141" s="189"/>
      <c r="AT141" s="189"/>
      <c r="AU141" s="189"/>
      <c r="AV141" s="189"/>
      <c r="AW141" s="189"/>
      <c r="AX141" s="189"/>
      <c r="AY141" s="189"/>
      <c r="AZ141" s="189"/>
      <c r="BA141" s="189"/>
    </row>
    <row r="142" spans="1:53" ht="12.75" hidden="1" x14ac:dyDescent="0.2">
      <c r="A142" s="205"/>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c r="AO142" s="189"/>
      <c r="AP142" s="189"/>
      <c r="AQ142" s="189"/>
      <c r="AR142" s="189"/>
      <c r="AS142" s="189"/>
      <c r="AT142" s="189"/>
      <c r="AU142" s="189"/>
      <c r="AV142" s="189"/>
      <c r="AW142" s="189"/>
      <c r="AX142" s="189"/>
      <c r="AY142" s="189"/>
      <c r="AZ142" s="189"/>
      <c r="BA142" s="189"/>
    </row>
    <row r="143" spans="1:53" ht="12.75" hidden="1" x14ac:dyDescent="0.2">
      <c r="A143" s="205"/>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c r="AO143" s="189"/>
      <c r="AP143" s="189"/>
      <c r="AQ143" s="189"/>
      <c r="AR143" s="189"/>
      <c r="AS143" s="189"/>
      <c r="AT143" s="189"/>
      <c r="AU143" s="189"/>
      <c r="AV143" s="189"/>
      <c r="AW143" s="189"/>
      <c r="AX143" s="189"/>
      <c r="AY143" s="189"/>
      <c r="AZ143" s="189"/>
      <c r="BA143" s="189"/>
    </row>
    <row r="144" spans="1:53" ht="12.75" hidden="1" x14ac:dyDescent="0.2">
      <c r="A144" s="205"/>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row>
    <row r="145" spans="1:53" ht="12.75" hidden="1" x14ac:dyDescent="0.2">
      <c r="A145" s="205"/>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row>
    <row r="146" spans="1:53" ht="12.75" hidden="1" x14ac:dyDescent="0.2">
      <c r="A146" s="205"/>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row>
    <row r="147" spans="1:53" ht="12.75" hidden="1" x14ac:dyDescent="0.2">
      <c r="A147" s="205"/>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row>
    <row r="148" spans="1:53" ht="12.75" hidden="1" x14ac:dyDescent="0.2">
      <c r="A148" s="205"/>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row>
    <row r="149" spans="1:53" ht="12.75" hidden="1" x14ac:dyDescent="0.2">
      <c r="A149" s="205"/>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row>
    <row r="150" spans="1:53" ht="12.75" hidden="1" x14ac:dyDescent="0.2">
      <c r="A150" s="205"/>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row>
    <row r="151" spans="1:53" ht="12.75" hidden="1"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row>
    <row r="152" spans="1:53" ht="12.75" hidden="1"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row>
    <row r="153" spans="1:53" ht="12.75" hidden="1"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row>
    <row r="154" spans="1:53" ht="12.75" hidden="1"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row>
    <row r="155" spans="1:53" ht="12.75" hidden="1"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row>
    <row r="156" spans="1:53" ht="12.75" hidden="1"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row>
    <row r="157" spans="1:53" ht="12.75" hidden="1"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row>
    <row r="158" spans="1:53" ht="12.75" hidden="1"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row>
    <row r="159" spans="1:53" ht="12.75" hidden="1" x14ac:dyDescent="0.2">
      <c r="A159" s="190"/>
      <c r="B159" s="188"/>
      <c r="C159" s="188"/>
      <c r="D159" s="188"/>
      <c r="E159" s="188"/>
      <c r="F159" s="188"/>
      <c r="G159" s="188"/>
      <c r="H159" s="188"/>
      <c r="I159" s="188"/>
      <c r="J159" s="188"/>
      <c r="K159" s="188"/>
      <c r="L159" s="188"/>
      <c r="M159" s="188"/>
      <c r="N159" s="188"/>
      <c r="O159" s="188"/>
      <c r="P159" s="188"/>
      <c r="Q159" s="188"/>
      <c r="R159" s="188"/>
      <c r="S159" s="188"/>
      <c r="T159" s="188"/>
      <c r="U159" s="188"/>
      <c r="V159" s="188"/>
      <c r="W159" s="188"/>
      <c r="X159" s="188"/>
      <c r="Y159" s="188"/>
      <c r="Z159" s="188"/>
      <c r="AA159" s="188"/>
      <c r="AB159" s="188"/>
      <c r="AC159" s="188"/>
      <c r="AD159" s="188"/>
      <c r="AE159" s="188"/>
      <c r="AF159" s="188"/>
      <c r="AG159" s="188"/>
      <c r="AH159" s="188"/>
      <c r="AI159" s="188"/>
      <c r="AJ159" s="188"/>
      <c r="AK159" s="188"/>
      <c r="AL159" s="188"/>
      <c r="AM159" s="188"/>
      <c r="AN159" s="188"/>
      <c r="AO159" s="188"/>
      <c r="AP159" s="188"/>
      <c r="AQ159" s="188"/>
      <c r="AR159" s="188"/>
      <c r="AS159" s="188"/>
      <c r="AT159" s="188"/>
      <c r="AU159" s="188"/>
      <c r="AV159" s="188"/>
      <c r="AW159" s="188"/>
      <c r="AX159" s="188"/>
      <c r="AY159" s="188"/>
      <c r="AZ159" s="188"/>
      <c r="BA159" s="188"/>
    </row>
    <row r="160" spans="1:53" ht="12.75" hidden="1" x14ac:dyDescent="0.2">
      <c r="A160" s="190"/>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c r="AD160" s="188"/>
      <c r="AE160" s="188"/>
      <c r="AF160" s="188"/>
      <c r="AG160" s="188"/>
      <c r="AH160" s="188"/>
      <c r="AI160" s="188"/>
      <c r="AJ160" s="188"/>
      <c r="AK160" s="188"/>
      <c r="AL160" s="188"/>
      <c r="AM160" s="188"/>
      <c r="AN160" s="188"/>
      <c r="AO160" s="188"/>
      <c r="AP160" s="188"/>
      <c r="AQ160" s="188"/>
      <c r="AR160" s="188"/>
      <c r="AS160" s="188"/>
      <c r="AT160" s="188"/>
      <c r="AU160" s="188"/>
      <c r="AV160" s="188"/>
      <c r="AW160" s="188"/>
      <c r="AX160" s="188"/>
      <c r="AY160" s="188"/>
      <c r="AZ160" s="188"/>
      <c r="BA160" s="188"/>
    </row>
    <row r="161" spans="1:53" ht="12.75" hidden="1" x14ac:dyDescent="0.2">
      <c r="A161" s="190"/>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c r="AA161" s="188"/>
      <c r="AB161" s="188"/>
      <c r="AC161" s="188"/>
      <c r="AD161" s="188"/>
      <c r="AE161" s="188"/>
      <c r="AF161" s="188"/>
      <c r="AG161" s="188"/>
      <c r="AH161" s="188"/>
      <c r="AI161" s="188"/>
      <c r="AJ161" s="188"/>
      <c r="AK161" s="188"/>
      <c r="AL161" s="188"/>
      <c r="AM161" s="188"/>
      <c r="AN161" s="188"/>
      <c r="AO161" s="188"/>
      <c r="AP161" s="188"/>
      <c r="AQ161" s="188"/>
      <c r="AR161" s="188"/>
      <c r="AS161" s="188"/>
      <c r="AT161" s="188"/>
      <c r="AU161" s="188"/>
      <c r="AV161" s="188"/>
      <c r="AW161" s="188"/>
      <c r="AX161" s="188"/>
      <c r="AY161" s="188"/>
      <c r="AZ161" s="188"/>
      <c r="BA161" s="188"/>
    </row>
    <row r="162" spans="1:53" ht="12.75" hidden="1" x14ac:dyDescent="0.2">
      <c r="A162" s="190"/>
      <c r="B162" s="188"/>
      <c r="C162" s="188"/>
      <c r="D162" s="188"/>
      <c r="E162" s="188"/>
      <c r="F162" s="188"/>
      <c r="G162" s="188"/>
      <c r="H162" s="188"/>
      <c r="I162" s="188"/>
      <c r="J162" s="188"/>
      <c r="K162" s="188"/>
      <c r="L162" s="188"/>
      <c r="M162" s="188"/>
      <c r="N162" s="188"/>
      <c r="O162" s="188"/>
      <c r="P162" s="188"/>
      <c r="Q162" s="188"/>
      <c r="R162" s="188"/>
      <c r="S162" s="188"/>
      <c r="T162" s="188"/>
      <c r="U162" s="188"/>
      <c r="V162" s="188"/>
      <c r="W162" s="188"/>
      <c r="X162" s="188"/>
      <c r="Y162" s="188"/>
      <c r="Z162" s="188"/>
      <c r="AA162" s="188"/>
      <c r="AB162" s="188"/>
      <c r="AC162" s="188"/>
      <c r="AD162" s="188"/>
      <c r="AE162" s="188"/>
      <c r="AF162" s="188"/>
      <c r="AG162" s="188"/>
      <c r="AH162" s="188"/>
      <c r="AI162" s="188"/>
      <c r="AJ162" s="188"/>
      <c r="AK162" s="188"/>
      <c r="AL162" s="188"/>
      <c r="AM162" s="188"/>
      <c r="AN162" s="188"/>
      <c r="AO162" s="188"/>
      <c r="AP162" s="188"/>
      <c r="AQ162" s="188"/>
      <c r="AR162" s="188"/>
      <c r="AS162" s="188"/>
      <c r="AT162" s="188"/>
      <c r="AU162" s="188"/>
      <c r="AV162" s="188"/>
      <c r="AW162" s="188"/>
      <c r="AX162" s="188"/>
      <c r="AY162" s="188"/>
      <c r="AZ162" s="188"/>
      <c r="BA162" s="188"/>
    </row>
    <row r="163" spans="1:53" ht="12.75" hidden="1" x14ac:dyDescent="0.2">
      <c r="A163" s="190"/>
      <c r="B163" s="188"/>
      <c r="C163" s="188"/>
      <c r="D163" s="188"/>
      <c r="E163" s="188"/>
      <c r="F163" s="188"/>
      <c r="G163" s="188"/>
      <c r="H163" s="188"/>
      <c r="I163" s="188"/>
      <c r="J163" s="188"/>
      <c r="K163" s="188"/>
      <c r="L163" s="188"/>
      <c r="M163" s="188"/>
      <c r="N163" s="188"/>
      <c r="O163" s="188"/>
      <c r="P163" s="188"/>
      <c r="Q163" s="188"/>
      <c r="R163" s="188"/>
      <c r="S163" s="188"/>
      <c r="T163" s="188"/>
      <c r="U163" s="188"/>
      <c r="V163" s="188"/>
      <c r="W163" s="188"/>
      <c r="X163" s="188"/>
      <c r="Y163" s="188"/>
      <c r="Z163" s="188"/>
      <c r="AA163" s="188"/>
      <c r="AB163" s="188"/>
      <c r="AC163" s="188"/>
      <c r="AD163" s="188"/>
      <c r="AE163" s="188"/>
      <c r="AF163" s="188"/>
      <c r="AG163" s="188"/>
      <c r="AH163" s="188"/>
      <c r="AI163" s="188"/>
      <c r="AJ163" s="188"/>
      <c r="AK163" s="188"/>
      <c r="AL163" s="188"/>
      <c r="AM163" s="188"/>
      <c r="AN163" s="188"/>
      <c r="AO163" s="188"/>
      <c r="AP163" s="188"/>
      <c r="AQ163" s="188"/>
      <c r="AR163" s="188"/>
      <c r="AS163" s="188"/>
      <c r="AT163" s="188"/>
      <c r="AU163" s="188"/>
      <c r="AV163" s="188"/>
      <c r="AW163" s="188"/>
      <c r="AX163" s="188"/>
      <c r="AY163" s="188"/>
      <c r="AZ163" s="188"/>
      <c r="BA163" s="188"/>
    </row>
    <row r="164" spans="1:53" ht="12.75" hidden="1" x14ac:dyDescent="0.2">
      <c r="A164" s="190"/>
      <c r="B164" s="188"/>
      <c r="C164" s="188"/>
      <c r="D164" s="188"/>
      <c r="E164" s="188"/>
      <c r="F164" s="188"/>
      <c r="G164" s="188"/>
      <c r="H164" s="188"/>
      <c r="I164" s="188"/>
      <c r="J164" s="188"/>
      <c r="K164" s="188"/>
      <c r="L164" s="188"/>
      <c r="M164" s="188"/>
      <c r="N164" s="188"/>
      <c r="O164" s="188"/>
      <c r="P164" s="188"/>
      <c r="Q164" s="188"/>
      <c r="R164" s="188"/>
      <c r="S164" s="188"/>
      <c r="T164" s="188"/>
      <c r="U164" s="188"/>
      <c r="V164" s="188"/>
      <c r="W164" s="188"/>
      <c r="X164" s="188"/>
      <c r="Y164" s="188"/>
      <c r="Z164" s="188"/>
      <c r="AA164" s="188"/>
      <c r="AB164" s="188"/>
      <c r="AC164" s="188"/>
      <c r="AD164" s="188"/>
      <c r="AE164" s="188"/>
      <c r="AF164" s="188"/>
      <c r="AG164" s="188"/>
      <c r="AH164" s="188"/>
      <c r="AI164" s="188"/>
      <c r="AJ164" s="188"/>
      <c r="AK164" s="188"/>
      <c r="AL164" s="188"/>
      <c r="AM164" s="188"/>
      <c r="AN164" s="188"/>
      <c r="AO164" s="188"/>
      <c r="AP164" s="188"/>
      <c r="AQ164" s="188"/>
      <c r="AR164" s="188"/>
      <c r="AS164" s="188"/>
      <c r="AT164" s="188"/>
      <c r="AU164" s="188"/>
      <c r="AV164" s="188"/>
      <c r="AW164" s="188"/>
      <c r="AX164" s="188"/>
      <c r="AY164" s="188"/>
      <c r="AZ164" s="188"/>
      <c r="BA164" s="188"/>
    </row>
    <row r="165" spans="1:53" ht="12.75" hidden="1" x14ac:dyDescent="0.2">
      <c r="A165" s="190"/>
      <c r="B165" s="188"/>
      <c r="C165" s="188"/>
      <c r="D165" s="188"/>
      <c r="E165" s="188"/>
      <c r="F165" s="188"/>
      <c r="G165" s="188"/>
      <c r="H165" s="188"/>
      <c r="I165" s="188"/>
      <c r="J165" s="188"/>
      <c r="K165" s="188"/>
      <c r="L165" s="188"/>
      <c r="M165" s="188"/>
      <c r="N165" s="188"/>
      <c r="O165" s="188"/>
      <c r="P165" s="188"/>
      <c r="Q165" s="188"/>
      <c r="R165" s="188"/>
      <c r="S165" s="188"/>
      <c r="T165" s="188"/>
      <c r="U165" s="188"/>
      <c r="V165" s="188"/>
      <c r="W165" s="188"/>
      <c r="X165" s="188"/>
      <c r="Y165" s="188"/>
      <c r="Z165" s="188"/>
      <c r="AA165" s="188"/>
      <c r="AB165" s="188"/>
      <c r="AC165" s="188"/>
      <c r="AD165" s="188"/>
      <c r="AE165" s="188"/>
      <c r="AF165" s="188"/>
      <c r="AG165" s="188"/>
      <c r="AH165" s="188"/>
      <c r="AI165" s="188"/>
      <c r="AJ165" s="188"/>
      <c r="AK165" s="188"/>
      <c r="AL165" s="188"/>
      <c r="AM165" s="188"/>
      <c r="AN165" s="188"/>
      <c r="AO165" s="188"/>
      <c r="AP165" s="188"/>
      <c r="AQ165" s="188"/>
      <c r="AR165" s="188"/>
      <c r="AS165" s="188"/>
      <c r="AT165" s="188"/>
      <c r="AU165" s="188"/>
      <c r="AV165" s="188"/>
      <c r="AW165" s="188"/>
      <c r="AX165" s="188"/>
      <c r="AY165" s="188"/>
      <c r="AZ165" s="188"/>
      <c r="BA165" s="188"/>
    </row>
    <row r="166" spans="1:53" ht="12.75" hidden="1" x14ac:dyDescent="0.2">
      <c r="A166" s="190"/>
      <c r="B166" s="188"/>
      <c r="C166" s="188"/>
      <c r="D166" s="188"/>
      <c r="E166" s="188"/>
      <c r="F166" s="188"/>
      <c r="G166" s="188"/>
      <c r="H166" s="188"/>
      <c r="I166" s="188"/>
      <c r="J166" s="188"/>
      <c r="K166" s="188"/>
      <c r="L166" s="188"/>
      <c r="M166" s="188"/>
      <c r="N166" s="188"/>
      <c r="O166" s="188"/>
      <c r="P166" s="188"/>
      <c r="Q166" s="188"/>
      <c r="R166" s="188"/>
      <c r="S166" s="188"/>
      <c r="T166" s="188"/>
      <c r="U166" s="188"/>
      <c r="V166" s="188"/>
      <c r="W166" s="188"/>
      <c r="X166" s="188"/>
      <c r="Y166" s="188"/>
      <c r="Z166" s="188"/>
      <c r="AA166" s="188"/>
      <c r="AB166" s="188"/>
      <c r="AC166" s="188"/>
      <c r="AD166" s="188"/>
      <c r="AE166" s="188"/>
      <c r="AF166" s="188"/>
      <c r="AG166" s="188"/>
      <c r="AH166" s="188"/>
      <c r="AI166" s="188"/>
      <c r="AJ166" s="188"/>
      <c r="AK166" s="188"/>
      <c r="AL166" s="188"/>
      <c r="AM166" s="188"/>
      <c r="AN166" s="188"/>
      <c r="AO166" s="188"/>
      <c r="AP166" s="188"/>
      <c r="AQ166" s="188"/>
      <c r="AR166" s="188"/>
      <c r="AS166" s="188"/>
      <c r="AT166" s="188"/>
      <c r="AU166" s="188"/>
      <c r="AV166" s="188"/>
      <c r="AW166" s="188"/>
      <c r="AX166" s="188"/>
      <c r="AY166" s="188"/>
      <c r="AZ166" s="188"/>
      <c r="BA166" s="188"/>
    </row>
    <row r="167" spans="1:53" ht="12.75" x14ac:dyDescent="0.2">
      <c r="A167" s="190"/>
      <c r="B167" s="188"/>
      <c r="C167" s="188"/>
      <c r="D167" s="188"/>
      <c r="E167" s="188"/>
      <c r="F167" s="188"/>
      <c r="G167" s="188"/>
      <c r="H167" s="188"/>
      <c r="I167" s="188"/>
      <c r="J167" s="188"/>
      <c r="K167" s="188"/>
      <c r="L167" s="188"/>
      <c r="M167" s="188"/>
      <c r="N167" s="188"/>
      <c r="O167" s="188"/>
      <c r="P167" s="188"/>
      <c r="Q167" s="188"/>
      <c r="R167" s="188"/>
      <c r="S167" s="188"/>
      <c r="T167" s="188"/>
      <c r="U167" s="188"/>
      <c r="V167" s="188"/>
      <c r="W167" s="188"/>
      <c r="X167" s="188"/>
      <c r="Y167" s="188"/>
      <c r="Z167" s="188"/>
      <c r="AA167" s="188"/>
      <c r="AB167" s="188"/>
      <c r="AC167" s="188"/>
      <c r="AD167" s="188"/>
      <c r="AE167" s="188"/>
      <c r="AF167" s="188"/>
      <c r="AG167" s="188"/>
      <c r="AH167" s="188"/>
      <c r="AI167" s="188"/>
      <c r="AJ167" s="188"/>
      <c r="AK167" s="188"/>
      <c r="AL167" s="188"/>
      <c r="AM167" s="188"/>
      <c r="AN167" s="188"/>
      <c r="AO167" s="188"/>
      <c r="AP167" s="188"/>
      <c r="AQ167" s="188"/>
      <c r="AR167" s="188"/>
      <c r="AS167" s="188"/>
      <c r="AT167" s="188"/>
      <c r="AU167" s="188"/>
      <c r="AV167" s="188"/>
      <c r="AW167" s="188"/>
      <c r="AX167" s="188"/>
      <c r="AY167" s="188"/>
      <c r="AZ167" s="188"/>
      <c r="BA167" s="188"/>
    </row>
    <row r="168" spans="1:53" ht="12.75" x14ac:dyDescent="0.2">
      <c r="A168" s="190"/>
      <c r="B168" s="188"/>
      <c r="C168" s="188"/>
      <c r="D168" s="188"/>
      <c r="E168" s="188"/>
      <c r="F168" s="188"/>
      <c r="G168" s="188"/>
      <c r="H168" s="188"/>
      <c r="I168" s="188"/>
      <c r="J168" s="188"/>
      <c r="K168" s="188"/>
      <c r="L168" s="188"/>
      <c r="M168" s="188"/>
      <c r="N168" s="188"/>
      <c r="O168" s="188"/>
      <c r="P168" s="188"/>
      <c r="Q168" s="188"/>
      <c r="R168" s="188"/>
      <c r="S168" s="188"/>
      <c r="T168" s="188"/>
      <c r="U168" s="188"/>
      <c r="V168" s="188"/>
      <c r="W168" s="188"/>
      <c r="X168" s="188"/>
      <c r="Y168" s="188"/>
      <c r="Z168" s="188"/>
      <c r="AA168" s="188"/>
      <c r="AB168" s="188"/>
      <c r="AC168" s="188"/>
      <c r="AD168" s="188"/>
      <c r="AE168" s="188"/>
      <c r="AF168" s="188"/>
      <c r="AG168" s="188"/>
      <c r="AH168" s="188"/>
      <c r="AI168" s="188"/>
      <c r="AJ168" s="188"/>
      <c r="AK168" s="188"/>
      <c r="AL168" s="188"/>
      <c r="AM168" s="188"/>
      <c r="AN168" s="188"/>
      <c r="AO168" s="188"/>
      <c r="AP168" s="188"/>
      <c r="AQ168" s="188"/>
      <c r="AR168" s="188"/>
      <c r="AS168" s="188"/>
      <c r="AT168" s="188"/>
      <c r="AU168" s="188"/>
      <c r="AV168" s="188"/>
      <c r="AW168" s="188"/>
      <c r="AX168" s="188"/>
      <c r="AY168" s="188"/>
      <c r="AZ168" s="188"/>
      <c r="BA168" s="188"/>
    </row>
    <row r="169" spans="1:53" ht="12.75" x14ac:dyDescent="0.2">
      <c r="A169" s="190"/>
      <c r="B169" s="188"/>
      <c r="C169" s="188"/>
      <c r="D169" s="188"/>
      <c r="E169" s="188"/>
      <c r="F169" s="188"/>
      <c r="G169" s="188"/>
      <c r="H169" s="188"/>
      <c r="I169" s="188"/>
      <c r="J169" s="188"/>
      <c r="K169" s="188"/>
      <c r="L169" s="188"/>
      <c r="M169" s="188"/>
      <c r="N169" s="188"/>
      <c r="O169" s="188"/>
      <c r="P169" s="188"/>
      <c r="Q169" s="188"/>
      <c r="R169" s="188"/>
      <c r="S169" s="188"/>
      <c r="T169" s="188"/>
      <c r="U169" s="188"/>
      <c r="V169" s="188"/>
      <c r="W169" s="188"/>
      <c r="X169" s="188"/>
      <c r="Y169" s="188"/>
      <c r="Z169" s="188"/>
      <c r="AA169" s="188"/>
      <c r="AB169" s="188"/>
      <c r="AC169" s="188"/>
      <c r="AD169" s="188"/>
      <c r="AE169" s="188"/>
      <c r="AF169" s="188"/>
      <c r="AG169" s="188"/>
      <c r="AH169" s="188"/>
      <c r="AI169" s="188"/>
      <c r="AJ169" s="188"/>
      <c r="AK169" s="188"/>
      <c r="AL169" s="188"/>
      <c r="AM169" s="188"/>
      <c r="AN169" s="188"/>
      <c r="AO169" s="188"/>
      <c r="AP169" s="188"/>
      <c r="AQ169" s="188"/>
      <c r="AR169" s="188"/>
      <c r="AS169" s="188"/>
      <c r="AT169" s="188"/>
      <c r="AU169" s="188"/>
      <c r="AV169" s="188"/>
      <c r="AW169" s="188"/>
      <c r="AX169" s="188"/>
      <c r="AY169" s="188"/>
      <c r="AZ169" s="188"/>
      <c r="BA169" s="188"/>
    </row>
    <row r="170" spans="1:53" ht="12.75" x14ac:dyDescent="0.2">
      <c r="A170" s="190"/>
      <c r="B170" s="188"/>
      <c r="C170" s="188"/>
      <c r="D170" s="188"/>
      <c r="E170" s="188"/>
      <c r="F170" s="188"/>
      <c r="G170" s="188"/>
      <c r="H170" s="188"/>
      <c r="I170" s="188"/>
      <c r="J170" s="188"/>
      <c r="K170" s="188"/>
      <c r="L170" s="188"/>
      <c r="M170" s="188"/>
      <c r="N170" s="188"/>
      <c r="O170" s="188"/>
      <c r="P170" s="188"/>
      <c r="Q170" s="188"/>
      <c r="R170" s="188"/>
      <c r="S170" s="188"/>
      <c r="T170" s="188"/>
      <c r="U170" s="188"/>
      <c r="V170" s="188"/>
      <c r="W170" s="188"/>
      <c r="X170" s="188"/>
      <c r="Y170" s="188"/>
      <c r="Z170" s="188"/>
      <c r="AA170" s="188"/>
      <c r="AB170" s="188"/>
      <c r="AC170" s="188"/>
      <c r="AD170" s="188"/>
      <c r="AE170" s="188"/>
      <c r="AF170" s="188"/>
      <c r="AG170" s="188"/>
      <c r="AH170" s="188"/>
      <c r="AI170" s="188"/>
      <c r="AJ170" s="188"/>
      <c r="AK170" s="188"/>
      <c r="AL170" s="188"/>
      <c r="AM170" s="188"/>
      <c r="AN170" s="188"/>
      <c r="AO170" s="188"/>
      <c r="AP170" s="188"/>
      <c r="AQ170" s="188"/>
      <c r="AR170" s="188"/>
      <c r="AS170" s="188"/>
      <c r="AT170" s="188"/>
      <c r="AU170" s="188"/>
      <c r="AV170" s="188"/>
      <c r="AW170" s="188"/>
      <c r="AX170" s="188"/>
      <c r="AY170" s="188"/>
      <c r="AZ170" s="188"/>
      <c r="BA170" s="188"/>
    </row>
    <row r="171" spans="1:53" ht="12.75" x14ac:dyDescent="0.2">
      <c r="A171" s="190"/>
      <c r="B171" s="188"/>
      <c r="C171" s="188"/>
      <c r="D171" s="188"/>
      <c r="E171" s="188"/>
      <c r="F171" s="188"/>
      <c r="G171" s="188"/>
      <c r="H171" s="188"/>
      <c r="I171" s="188"/>
      <c r="J171" s="188"/>
      <c r="K171" s="188"/>
      <c r="L171" s="188"/>
      <c r="M171" s="188"/>
      <c r="N171" s="188"/>
      <c r="O171" s="188"/>
      <c r="P171" s="188"/>
      <c r="Q171" s="188"/>
      <c r="R171" s="188"/>
      <c r="S171" s="188"/>
      <c r="T171" s="188"/>
      <c r="U171" s="188"/>
      <c r="V171" s="188"/>
      <c r="W171" s="188"/>
      <c r="X171" s="188"/>
      <c r="Y171" s="188"/>
      <c r="Z171" s="188"/>
      <c r="AA171" s="188"/>
      <c r="AB171" s="188"/>
      <c r="AC171" s="188"/>
      <c r="AD171" s="188"/>
      <c r="AE171" s="188"/>
      <c r="AF171" s="188"/>
      <c r="AG171" s="188"/>
      <c r="AH171" s="188"/>
      <c r="AI171" s="188"/>
      <c r="AJ171" s="188"/>
      <c r="AK171" s="188"/>
      <c r="AL171" s="188"/>
      <c r="AM171" s="188"/>
      <c r="AN171" s="188"/>
      <c r="AO171" s="188"/>
      <c r="AP171" s="188"/>
      <c r="AQ171" s="188"/>
      <c r="AR171" s="188"/>
      <c r="AS171" s="188"/>
      <c r="AT171" s="188"/>
      <c r="AU171" s="188"/>
      <c r="AV171" s="188"/>
      <c r="AW171" s="188"/>
      <c r="AX171" s="188"/>
      <c r="AY171" s="188"/>
      <c r="AZ171" s="188"/>
      <c r="BA171" s="188"/>
    </row>
    <row r="172" spans="1:53" ht="12.75" x14ac:dyDescent="0.2">
      <c r="A172" s="190"/>
      <c r="B172" s="188"/>
      <c r="C172" s="188"/>
      <c r="D172" s="188"/>
      <c r="E172" s="188"/>
      <c r="F172" s="188"/>
      <c r="G172" s="188"/>
      <c r="H172" s="188"/>
      <c r="I172" s="188"/>
      <c r="J172" s="188"/>
      <c r="K172" s="188"/>
      <c r="L172" s="188"/>
      <c r="M172" s="188"/>
      <c r="N172" s="188"/>
      <c r="O172" s="188"/>
      <c r="P172" s="188"/>
      <c r="Q172" s="188"/>
      <c r="R172" s="188"/>
      <c r="S172" s="188"/>
      <c r="T172" s="188"/>
      <c r="U172" s="188"/>
      <c r="V172" s="188"/>
      <c r="W172" s="188"/>
      <c r="X172" s="188"/>
      <c r="Y172" s="188"/>
      <c r="Z172" s="188"/>
      <c r="AA172" s="188"/>
      <c r="AB172" s="188"/>
      <c r="AC172" s="188"/>
      <c r="AD172" s="188"/>
      <c r="AE172" s="188"/>
      <c r="AF172" s="188"/>
      <c r="AG172" s="188"/>
      <c r="AH172" s="188"/>
      <c r="AI172" s="188"/>
      <c r="AJ172" s="188"/>
      <c r="AK172" s="188"/>
      <c r="AL172" s="188"/>
      <c r="AM172" s="188"/>
      <c r="AN172" s="188"/>
      <c r="AO172" s="188"/>
      <c r="AP172" s="188"/>
      <c r="AQ172" s="188"/>
      <c r="AR172" s="188"/>
      <c r="AS172" s="188"/>
      <c r="AT172" s="188"/>
      <c r="AU172" s="188"/>
      <c r="AV172" s="188"/>
      <c r="AW172" s="188"/>
      <c r="AX172" s="188"/>
      <c r="AY172" s="188"/>
      <c r="AZ172" s="188"/>
      <c r="BA172" s="188"/>
    </row>
    <row r="173" spans="1:53" ht="12.75" x14ac:dyDescent="0.2">
      <c r="A173" s="190"/>
      <c r="B173" s="188"/>
      <c r="C173" s="188"/>
      <c r="D173" s="188"/>
      <c r="E173" s="188"/>
      <c r="F173" s="188"/>
      <c r="G173" s="188"/>
      <c r="H173" s="188"/>
      <c r="I173" s="188"/>
      <c r="J173" s="188"/>
      <c r="K173" s="188"/>
      <c r="L173" s="188"/>
      <c r="M173" s="188"/>
      <c r="N173" s="188"/>
      <c r="O173" s="188"/>
      <c r="P173" s="188"/>
      <c r="Q173" s="188"/>
      <c r="R173" s="188"/>
      <c r="S173" s="188"/>
      <c r="T173" s="188"/>
      <c r="U173" s="188"/>
      <c r="V173" s="188"/>
      <c r="W173" s="188"/>
      <c r="X173" s="188"/>
      <c r="Y173" s="188"/>
      <c r="Z173" s="188"/>
      <c r="AA173" s="188"/>
      <c r="AB173" s="188"/>
      <c r="AC173" s="188"/>
      <c r="AD173" s="188"/>
      <c r="AE173" s="188"/>
      <c r="AF173" s="188"/>
      <c r="AG173" s="188"/>
      <c r="AH173" s="188"/>
      <c r="AI173" s="188"/>
      <c r="AJ173" s="188"/>
      <c r="AK173" s="188"/>
      <c r="AL173" s="188"/>
      <c r="AM173" s="188"/>
      <c r="AN173" s="188"/>
      <c r="AO173" s="188"/>
      <c r="AP173" s="188"/>
      <c r="AQ173" s="188"/>
      <c r="AR173" s="188"/>
      <c r="AS173" s="188"/>
      <c r="AT173" s="188"/>
      <c r="AU173" s="188"/>
      <c r="AV173" s="188"/>
      <c r="AW173" s="188"/>
      <c r="AX173" s="188"/>
      <c r="AY173" s="188"/>
      <c r="AZ173" s="188"/>
      <c r="BA173" s="188"/>
    </row>
    <row r="174" spans="1:53" ht="12.75" x14ac:dyDescent="0.2">
      <c r="A174" s="190"/>
      <c r="B174" s="188"/>
      <c r="C174" s="188"/>
      <c r="D174" s="188"/>
      <c r="E174" s="188"/>
      <c r="F174" s="188"/>
      <c r="G174" s="188"/>
      <c r="H174" s="188"/>
      <c r="I174" s="188"/>
      <c r="J174" s="188"/>
      <c r="K174" s="188"/>
      <c r="L174" s="188"/>
      <c r="M174" s="188"/>
      <c r="N174" s="188"/>
      <c r="O174" s="188"/>
      <c r="P174" s="188"/>
      <c r="Q174" s="188"/>
      <c r="R174" s="188"/>
      <c r="S174" s="188"/>
      <c r="T174" s="188"/>
      <c r="U174" s="188"/>
      <c r="V174" s="188"/>
      <c r="W174" s="188"/>
      <c r="X174" s="188"/>
      <c r="Y174" s="188"/>
      <c r="Z174" s="188"/>
      <c r="AA174" s="188"/>
      <c r="AB174" s="188"/>
      <c r="AC174" s="188"/>
      <c r="AD174" s="188"/>
      <c r="AE174" s="188"/>
      <c r="AF174" s="188"/>
      <c r="AG174" s="188"/>
      <c r="AH174" s="188"/>
      <c r="AI174" s="188"/>
      <c r="AJ174" s="188"/>
      <c r="AK174" s="188"/>
      <c r="AL174" s="188"/>
      <c r="AM174" s="188"/>
      <c r="AN174" s="188"/>
      <c r="AO174" s="188"/>
      <c r="AP174" s="188"/>
      <c r="AQ174" s="188"/>
      <c r="AR174" s="188"/>
      <c r="AS174" s="188"/>
      <c r="AT174" s="188"/>
      <c r="AU174" s="188"/>
      <c r="AV174" s="188"/>
      <c r="AW174" s="188"/>
      <c r="AX174" s="188"/>
      <c r="AY174" s="188"/>
      <c r="AZ174" s="188"/>
      <c r="BA174" s="188"/>
    </row>
    <row r="175" spans="1:53" ht="12.75" x14ac:dyDescent="0.2">
      <c r="A175" s="190"/>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row>
    <row r="176" spans="1:53" ht="12.75" x14ac:dyDescent="0.2">
      <c r="A176" s="190"/>
      <c r="B176" s="188"/>
      <c r="C176" s="188"/>
      <c r="D176" s="188"/>
      <c r="E176" s="188"/>
      <c r="F176" s="188"/>
      <c r="G176" s="188"/>
      <c r="H176" s="188"/>
      <c r="I176" s="188"/>
      <c r="J176" s="188"/>
      <c r="K176" s="188"/>
      <c r="L176" s="188"/>
      <c r="M176" s="188"/>
      <c r="N176" s="188"/>
      <c r="O176" s="188"/>
      <c r="P176" s="188"/>
      <c r="Q176" s="188"/>
      <c r="R176" s="188"/>
      <c r="S176" s="188"/>
      <c r="T176" s="188"/>
      <c r="U176" s="188"/>
      <c r="V176" s="188"/>
      <c r="W176" s="188"/>
      <c r="X176" s="188"/>
      <c r="Y176" s="188"/>
      <c r="Z176" s="188"/>
      <c r="AA176" s="188"/>
      <c r="AB176" s="188"/>
      <c r="AC176" s="188"/>
      <c r="AD176" s="188"/>
      <c r="AE176" s="188"/>
      <c r="AF176" s="188"/>
      <c r="AG176" s="188"/>
      <c r="AH176" s="188"/>
      <c r="AI176" s="188"/>
      <c r="AJ176" s="188"/>
      <c r="AK176" s="188"/>
      <c r="AL176" s="188"/>
      <c r="AM176" s="188"/>
      <c r="AN176" s="188"/>
      <c r="AO176" s="188"/>
      <c r="AP176" s="188"/>
      <c r="AQ176" s="188"/>
      <c r="AR176" s="188"/>
      <c r="AS176" s="188"/>
      <c r="AT176" s="188"/>
      <c r="AU176" s="188"/>
      <c r="AV176" s="188"/>
      <c r="AW176" s="188"/>
      <c r="AX176" s="188"/>
      <c r="AY176" s="188"/>
      <c r="AZ176" s="188"/>
      <c r="BA176" s="188"/>
    </row>
    <row r="177" spans="1:53" ht="12.75" x14ac:dyDescent="0.2">
      <c r="A177" s="190"/>
      <c r="B177" s="188"/>
      <c r="C177" s="188"/>
      <c r="D177" s="188"/>
      <c r="E177" s="188"/>
      <c r="F177" s="188"/>
      <c r="G177" s="188"/>
      <c r="H177" s="188"/>
      <c r="I177" s="188"/>
      <c r="J177" s="188"/>
      <c r="K177" s="188"/>
      <c r="L177" s="188"/>
      <c r="M177" s="188"/>
      <c r="N177" s="188"/>
      <c r="O177" s="188"/>
      <c r="P177" s="188"/>
      <c r="Q177" s="188"/>
      <c r="R177" s="188"/>
      <c r="S177" s="188"/>
      <c r="T177" s="188"/>
      <c r="U177" s="188"/>
      <c r="V177" s="188"/>
      <c r="W177" s="188"/>
      <c r="X177" s="188"/>
      <c r="Y177" s="188"/>
      <c r="Z177" s="188"/>
      <c r="AA177" s="188"/>
      <c r="AB177" s="188"/>
      <c r="AC177" s="188"/>
      <c r="AD177" s="188"/>
      <c r="AE177" s="188"/>
      <c r="AF177" s="188"/>
      <c r="AG177" s="188"/>
      <c r="AH177" s="188"/>
      <c r="AI177" s="188"/>
      <c r="AJ177" s="188"/>
      <c r="AK177" s="188"/>
      <c r="AL177" s="188"/>
      <c r="AM177" s="188"/>
      <c r="AN177" s="188"/>
      <c r="AO177" s="188"/>
      <c r="AP177" s="188"/>
      <c r="AQ177" s="188"/>
      <c r="AR177" s="188"/>
      <c r="AS177" s="188"/>
      <c r="AT177" s="188"/>
      <c r="AU177" s="188"/>
      <c r="AV177" s="188"/>
      <c r="AW177" s="188"/>
      <c r="AX177" s="188"/>
      <c r="AY177" s="188"/>
      <c r="AZ177" s="188"/>
      <c r="BA177" s="188"/>
    </row>
    <row r="178" spans="1:53" ht="12.75" x14ac:dyDescent="0.2">
      <c r="A178" s="190"/>
      <c r="B178" s="188"/>
      <c r="C178" s="188"/>
      <c r="D178" s="188"/>
      <c r="E178" s="188"/>
      <c r="F178" s="188"/>
      <c r="G178" s="188"/>
      <c r="H178" s="188"/>
      <c r="I178" s="188"/>
      <c r="J178" s="188"/>
      <c r="K178" s="188"/>
      <c r="L178" s="188"/>
      <c r="M178" s="188"/>
      <c r="N178" s="188"/>
      <c r="O178" s="188"/>
      <c r="P178" s="188"/>
      <c r="Q178" s="188"/>
      <c r="R178" s="188"/>
      <c r="S178" s="188"/>
      <c r="T178" s="188"/>
      <c r="U178" s="188"/>
      <c r="V178" s="188"/>
      <c r="W178" s="188"/>
      <c r="X178" s="188"/>
      <c r="Y178" s="188"/>
      <c r="Z178" s="188"/>
      <c r="AA178" s="188"/>
      <c r="AB178" s="188"/>
      <c r="AC178" s="188"/>
      <c r="AD178" s="188"/>
      <c r="AE178" s="188"/>
      <c r="AF178" s="188"/>
      <c r="AG178" s="188"/>
      <c r="AH178" s="188"/>
      <c r="AI178" s="188"/>
      <c r="AJ178" s="188"/>
      <c r="AK178" s="188"/>
      <c r="AL178" s="188"/>
      <c r="AM178" s="188"/>
      <c r="AN178" s="188"/>
      <c r="AO178" s="188"/>
      <c r="AP178" s="188"/>
      <c r="AQ178" s="188"/>
      <c r="AR178" s="188"/>
      <c r="AS178" s="188"/>
      <c r="AT178" s="188"/>
      <c r="AU178" s="188"/>
      <c r="AV178" s="188"/>
      <c r="AW178" s="188"/>
      <c r="AX178" s="188"/>
      <c r="AY178" s="188"/>
      <c r="AZ178" s="188"/>
      <c r="BA178" s="188"/>
    </row>
    <row r="179" spans="1:53" ht="12.75" x14ac:dyDescent="0.2">
      <c r="A179" s="190"/>
      <c r="B179" s="188"/>
      <c r="C179" s="188"/>
      <c r="D179" s="188"/>
      <c r="E179" s="188"/>
      <c r="F179" s="188"/>
      <c r="G179" s="188"/>
      <c r="H179" s="188"/>
      <c r="I179" s="188"/>
      <c r="J179" s="188"/>
      <c r="K179" s="188"/>
      <c r="L179" s="188"/>
      <c r="M179" s="188"/>
      <c r="N179" s="188"/>
      <c r="O179" s="188"/>
      <c r="P179" s="188"/>
      <c r="Q179" s="188"/>
      <c r="R179" s="188"/>
      <c r="S179" s="188"/>
      <c r="T179" s="188"/>
      <c r="U179" s="188"/>
      <c r="V179" s="188"/>
      <c r="W179" s="188"/>
      <c r="X179" s="188"/>
      <c r="Y179" s="188"/>
      <c r="Z179" s="188"/>
      <c r="AA179" s="188"/>
      <c r="AB179" s="188"/>
      <c r="AC179" s="188"/>
      <c r="AD179" s="188"/>
      <c r="AE179" s="188"/>
      <c r="AF179" s="188"/>
      <c r="AG179" s="188"/>
      <c r="AH179" s="188"/>
      <c r="AI179" s="188"/>
      <c r="AJ179" s="188"/>
      <c r="AK179" s="188"/>
      <c r="AL179" s="188"/>
      <c r="AM179" s="188"/>
      <c r="AN179" s="188"/>
      <c r="AO179" s="188"/>
      <c r="AP179" s="188"/>
      <c r="AQ179" s="188"/>
      <c r="AR179" s="188"/>
      <c r="AS179" s="188"/>
      <c r="AT179" s="188"/>
      <c r="AU179" s="188"/>
      <c r="AV179" s="188"/>
      <c r="AW179" s="188"/>
      <c r="AX179" s="188"/>
      <c r="AY179" s="188"/>
      <c r="AZ179" s="188"/>
      <c r="BA179" s="188"/>
    </row>
    <row r="180" spans="1:53" ht="12.75" x14ac:dyDescent="0.2">
      <c r="A180" s="190"/>
      <c r="B180" s="188"/>
      <c r="C180" s="188"/>
      <c r="D180" s="188"/>
      <c r="E180" s="188"/>
      <c r="F180" s="188"/>
      <c r="G180" s="188"/>
      <c r="H180" s="188"/>
      <c r="I180" s="188"/>
      <c r="J180" s="188"/>
      <c r="K180" s="188"/>
      <c r="L180" s="188"/>
      <c r="M180" s="188"/>
      <c r="N180" s="188"/>
      <c r="O180" s="188"/>
      <c r="P180" s="188"/>
      <c r="Q180" s="188"/>
      <c r="R180" s="188"/>
      <c r="S180" s="188"/>
      <c r="T180" s="188"/>
      <c r="U180" s="188"/>
      <c r="V180" s="188"/>
      <c r="W180" s="188"/>
      <c r="X180" s="188"/>
      <c r="Y180" s="188"/>
      <c r="Z180" s="188"/>
      <c r="AA180" s="188"/>
      <c r="AB180" s="188"/>
      <c r="AC180" s="188"/>
      <c r="AD180" s="188"/>
      <c r="AE180" s="188"/>
      <c r="AF180" s="188"/>
      <c r="AG180" s="188"/>
      <c r="AH180" s="188"/>
      <c r="AI180" s="188"/>
      <c r="AJ180" s="188"/>
      <c r="AK180" s="188"/>
      <c r="AL180" s="188"/>
      <c r="AM180" s="188"/>
      <c r="AN180" s="188"/>
      <c r="AO180" s="188"/>
      <c r="AP180" s="188"/>
      <c r="AQ180" s="188"/>
      <c r="AR180" s="188"/>
      <c r="AS180" s="188"/>
      <c r="AT180" s="188"/>
      <c r="AU180" s="188"/>
      <c r="AV180" s="188"/>
      <c r="AW180" s="188"/>
      <c r="AX180" s="188"/>
      <c r="AY180" s="188"/>
      <c r="AZ180" s="188"/>
      <c r="BA180" s="188"/>
    </row>
    <row r="181" spans="1:53" ht="12.75" x14ac:dyDescent="0.2">
      <c r="A181" s="190"/>
      <c r="B181" s="188"/>
      <c r="C181" s="188"/>
      <c r="D181" s="188"/>
      <c r="E181" s="188"/>
      <c r="F181" s="188"/>
      <c r="G181" s="188"/>
      <c r="H181" s="188"/>
      <c r="I181" s="188"/>
      <c r="J181" s="188"/>
      <c r="K181" s="188"/>
      <c r="L181" s="188"/>
      <c r="M181" s="188"/>
      <c r="N181" s="188"/>
      <c r="O181" s="188"/>
      <c r="P181" s="188"/>
      <c r="Q181" s="188"/>
      <c r="R181" s="188"/>
      <c r="S181" s="188"/>
      <c r="T181" s="188"/>
      <c r="U181" s="188"/>
      <c r="V181" s="188"/>
      <c r="W181" s="188"/>
      <c r="X181" s="188"/>
      <c r="Y181" s="188"/>
      <c r="Z181" s="188"/>
      <c r="AA181" s="188"/>
      <c r="AB181" s="188"/>
      <c r="AC181" s="188"/>
      <c r="AD181" s="188"/>
      <c r="AE181" s="188"/>
      <c r="AF181" s="188"/>
      <c r="AG181" s="188"/>
      <c r="AH181" s="188"/>
      <c r="AI181" s="188"/>
      <c r="AJ181" s="188"/>
      <c r="AK181" s="188"/>
      <c r="AL181" s="188"/>
      <c r="AM181" s="188"/>
      <c r="AN181" s="188"/>
      <c r="AO181" s="188"/>
      <c r="AP181" s="188"/>
      <c r="AQ181" s="188"/>
      <c r="AR181" s="188"/>
      <c r="AS181" s="188"/>
      <c r="AT181" s="188"/>
      <c r="AU181" s="188"/>
      <c r="AV181" s="188"/>
      <c r="AW181" s="188"/>
      <c r="AX181" s="188"/>
      <c r="AY181" s="188"/>
      <c r="AZ181" s="188"/>
      <c r="BA181" s="188"/>
    </row>
    <row r="182" spans="1:53" ht="12.75" x14ac:dyDescent="0.2">
      <c r="A182" s="190"/>
      <c r="B182" s="188"/>
      <c r="C182" s="188"/>
      <c r="D182" s="188"/>
      <c r="E182" s="188"/>
      <c r="F182" s="188"/>
      <c r="G182" s="188"/>
      <c r="H182" s="188"/>
      <c r="I182" s="188"/>
      <c r="J182" s="188"/>
      <c r="K182" s="188"/>
      <c r="L182" s="188"/>
      <c r="M182" s="188"/>
      <c r="N182" s="188"/>
      <c r="O182" s="188"/>
      <c r="P182" s="188"/>
      <c r="Q182" s="188"/>
      <c r="R182" s="188"/>
      <c r="S182" s="188"/>
      <c r="T182" s="188"/>
      <c r="U182" s="188"/>
      <c r="V182" s="188"/>
      <c r="W182" s="188"/>
      <c r="X182" s="188"/>
      <c r="Y182" s="188"/>
      <c r="Z182" s="188"/>
      <c r="AA182" s="188"/>
      <c r="AB182" s="188"/>
      <c r="AC182" s="188"/>
      <c r="AD182" s="188"/>
      <c r="AE182" s="188"/>
      <c r="AF182" s="188"/>
      <c r="AG182" s="188"/>
      <c r="AH182" s="188"/>
      <c r="AI182" s="188"/>
      <c r="AJ182" s="188"/>
      <c r="AK182" s="188"/>
      <c r="AL182" s="188"/>
      <c r="AM182" s="188"/>
      <c r="AN182" s="188"/>
      <c r="AO182" s="188"/>
      <c r="AP182" s="188"/>
      <c r="AQ182" s="188"/>
      <c r="AR182" s="188"/>
      <c r="AS182" s="188"/>
      <c r="AT182" s="188"/>
      <c r="AU182" s="188"/>
      <c r="AV182" s="188"/>
      <c r="AW182" s="188"/>
      <c r="AX182" s="188"/>
      <c r="AY182" s="188"/>
      <c r="AZ182" s="188"/>
      <c r="BA182" s="188"/>
    </row>
    <row r="183" spans="1:53" ht="12.75" x14ac:dyDescent="0.2">
      <c r="A183" s="190"/>
      <c r="B183" s="188"/>
      <c r="C183" s="188"/>
      <c r="D183" s="188"/>
      <c r="E183" s="188"/>
      <c r="F183" s="188"/>
      <c r="G183" s="188"/>
      <c r="H183" s="188"/>
      <c r="I183" s="188"/>
      <c r="J183" s="188"/>
      <c r="K183" s="188"/>
      <c r="L183" s="188"/>
      <c r="M183" s="188"/>
      <c r="N183" s="188"/>
      <c r="O183" s="188"/>
      <c r="P183" s="188"/>
      <c r="Q183" s="188"/>
      <c r="R183" s="188"/>
      <c r="S183" s="188"/>
      <c r="T183" s="188"/>
      <c r="U183" s="188"/>
      <c r="V183" s="188"/>
      <c r="W183" s="188"/>
      <c r="X183" s="188"/>
      <c r="Y183" s="188"/>
      <c r="Z183" s="188"/>
      <c r="AA183" s="188"/>
      <c r="AB183" s="188"/>
      <c r="AC183" s="188"/>
      <c r="AD183" s="188"/>
      <c r="AE183" s="188"/>
      <c r="AF183" s="188"/>
      <c r="AG183" s="188"/>
      <c r="AH183" s="188"/>
      <c r="AI183" s="188"/>
      <c r="AJ183" s="188"/>
      <c r="AK183" s="188"/>
      <c r="AL183" s="188"/>
      <c r="AM183" s="188"/>
      <c r="AN183" s="188"/>
      <c r="AO183" s="188"/>
      <c r="AP183" s="188"/>
      <c r="AQ183" s="188"/>
      <c r="AR183" s="188"/>
      <c r="AS183" s="188"/>
      <c r="AT183" s="188"/>
      <c r="AU183" s="188"/>
      <c r="AV183" s="188"/>
      <c r="AW183" s="188"/>
      <c r="AX183" s="188"/>
      <c r="AY183" s="188"/>
      <c r="AZ183" s="188"/>
      <c r="BA183" s="188"/>
    </row>
    <row r="184" spans="1:53" ht="12.75" x14ac:dyDescent="0.2">
      <c r="A184" s="190"/>
      <c r="B184" s="188"/>
      <c r="C184" s="188"/>
      <c r="D184" s="188"/>
      <c r="E184" s="188"/>
      <c r="F184" s="188"/>
      <c r="G184" s="188"/>
      <c r="H184" s="188"/>
      <c r="I184" s="188"/>
      <c r="J184" s="188"/>
      <c r="K184" s="188"/>
      <c r="L184" s="188"/>
      <c r="M184" s="188"/>
      <c r="N184" s="188"/>
      <c r="O184" s="188"/>
      <c r="P184" s="188"/>
      <c r="Q184" s="188"/>
      <c r="R184" s="188"/>
      <c r="S184" s="188"/>
      <c r="T184" s="188"/>
      <c r="U184" s="188"/>
      <c r="V184" s="188"/>
      <c r="W184" s="188"/>
      <c r="X184" s="188"/>
      <c r="Y184" s="188"/>
      <c r="Z184" s="188"/>
      <c r="AA184" s="188"/>
      <c r="AB184" s="188"/>
      <c r="AC184" s="188"/>
      <c r="AD184" s="188"/>
      <c r="AE184" s="188"/>
      <c r="AF184" s="188"/>
      <c r="AG184" s="188"/>
      <c r="AH184" s="188"/>
      <c r="AI184" s="188"/>
      <c r="AJ184" s="188"/>
      <c r="AK184" s="188"/>
      <c r="AL184" s="188"/>
      <c r="AM184" s="188"/>
      <c r="AN184" s="188"/>
      <c r="AO184" s="188"/>
      <c r="AP184" s="188"/>
      <c r="AQ184" s="188"/>
      <c r="AR184" s="188"/>
      <c r="AS184" s="188"/>
      <c r="AT184" s="188"/>
      <c r="AU184" s="188"/>
      <c r="AV184" s="188"/>
      <c r="AW184" s="188"/>
      <c r="AX184" s="188"/>
      <c r="AY184" s="188"/>
      <c r="AZ184" s="188"/>
      <c r="BA184" s="188"/>
    </row>
    <row r="185" spans="1:53" ht="12.75" x14ac:dyDescent="0.2">
      <c r="A185" s="190"/>
      <c r="B185" s="188"/>
      <c r="C185" s="188"/>
      <c r="D185" s="188"/>
      <c r="E185" s="188"/>
      <c r="F185" s="188"/>
      <c r="G185" s="188"/>
      <c r="H185" s="188"/>
      <c r="I185" s="188"/>
      <c r="J185" s="188"/>
      <c r="K185" s="188"/>
      <c r="L185" s="188"/>
      <c r="M185" s="188"/>
      <c r="N185" s="188"/>
      <c r="O185" s="188"/>
      <c r="P185" s="188"/>
      <c r="Q185" s="188"/>
      <c r="R185" s="188"/>
      <c r="S185" s="188"/>
      <c r="T185" s="188"/>
      <c r="U185" s="188"/>
      <c r="V185" s="188"/>
      <c r="W185" s="188"/>
      <c r="X185" s="188"/>
      <c r="Y185" s="188"/>
      <c r="Z185" s="188"/>
      <c r="AA185" s="188"/>
      <c r="AB185" s="188"/>
      <c r="AC185" s="188"/>
      <c r="AD185" s="188"/>
      <c r="AE185" s="188"/>
      <c r="AF185" s="188"/>
      <c r="AG185" s="188"/>
      <c r="AH185" s="188"/>
      <c r="AI185" s="188"/>
      <c r="AJ185" s="188"/>
      <c r="AK185" s="188"/>
      <c r="AL185" s="188"/>
      <c r="AM185" s="188"/>
      <c r="AN185" s="188"/>
      <c r="AO185" s="188"/>
      <c r="AP185" s="188"/>
      <c r="AQ185" s="188"/>
      <c r="AR185" s="188"/>
      <c r="AS185" s="188"/>
      <c r="AT185" s="188"/>
      <c r="AU185" s="188"/>
      <c r="AV185" s="188"/>
      <c r="AW185" s="188"/>
      <c r="AX185" s="188"/>
      <c r="AY185" s="188"/>
      <c r="AZ185" s="188"/>
      <c r="BA185" s="188"/>
    </row>
    <row r="186" spans="1:53" ht="12.75" x14ac:dyDescent="0.2">
      <c r="A186" s="190"/>
      <c r="B186" s="188"/>
      <c r="C186" s="188"/>
      <c r="D186" s="188"/>
      <c r="E186" s="188"/>
      <c r="F186" s="188"/>
      <c r="G186" s="188"/>
      <c r="H186" s="188"/>
      <c r="I186" s="188"/>
      <c r="J186" s="188"/>
      <c r="K186" s="188"/>
      <c r="L186" s="188"/>
      <c r="M186" s="188"/>
      <c r="N186" s="188"/>
      <c r="O186" s="188"/>
      <c r="P186" s="188"/>
      <c r="Q186" s="188"/>
      <c r="R186" s="188"/>
      <c r="S186" s="188"/>
      <c r="T186" s="188"/>
      <c r="U186" s="188"/>
      <c r="V186" s="188"/>
      <c r="W186" s="188"/>
      <c r="X186" s="188"/>
      <c r="Y186" s="188"/>
      <c r="Z186" s="188"/>
      <c r="AA186" s="188"/>
      <c r="AB186" s="188"/>
      <c r="AC186" s="188"/>
      <c r="AD186" s="188"/>
      <c r="AE186" s="188"/>
      <c r="AF186" s="188"/>
      <c r="AG186" s="188"/>
      <c r="AH186" s="188"/>
      <c r="AI186" s="188"/>
      <c r="AJ186" s="188"/>
      <c r="AK186" s="188"/>
      <c r="AL186" s="188"/>
      <c r="AM186" s="188"/>
      <c r="AN186" s="188"/>
      <c r="AO186" s="188"/>
      <c r="AP186" s="188"/>
      <c r="AQ186" s="188"/>
      <c r="AR186" s="188"/>
      <c r="AS186" s="188"/>
      <c r="AT186" s="188"/>
      <c r="AU186" s="188"/>
      <c r="AV186" s="188"/>
      <c r="AW186" s="188"/>
      <c r="AX186" s="188"/>
      <c r="AY186" s="188"/>
      <c r="AZ186" s="188"/>
      <c r="BA186" s="188"/>
    </row>
    <row r="187" spans="1:53" ht="12.75" x14ac:dyDescent="0.2">
      <c r="A187" s="190"/>
      <c r="B187" s="188"/>
      <c r="C187" s="188"/>
      <c r="D187" s="188"/>
      <c r="E187" s="188"/>
      <c r="F187" s="188"/>
      <c r="G187" s="188"/>
      <c r="H187" s="188"/>
      <c r="I187" s="188"/>
      <c r="J187" s="188"/>
      <c r="K187" s="188"/>
      <c r="L187" s="188"/>
      <c r="M187" s="188"/>
      <c r="N187" s="188"/>
      <c r="O187" s="188"/>
      <c r="P187" s="188"/>
      <c r="Q187" s="188"/>
      <c r="R187" s="188"/>
      <c r="S187" s="188"/>
      <c r="T187" s="188"/>
      <c r="U187" s="188"/>
      <c r="V187" s="188"/>
      <c r="W187" s="188"/>
      <c r="X187" s="188"/>
      <c r="Y187" s="188"/>
      <c r="Z187" s="188"/>
      <c r="AA187" s="188"/>
      <c r="AB187" s="188"/>
      <c r="AC187" s="188"/>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188"/>
      <c r="AY187" s="188"/>
      <c r="AZ187" s="188"/>
      <c r="BA187" s="188"/>
    </row>
    <row r="188" spans="1:53" ht="12.75" x14ac:dyDescent="0.2">
      <c r="A188" s="190"/>
      <c r="B188" s="188"/>
      <c r="C188" s="188"/>
      <c r="D188" s="188"/>
      <c r="E188" s="188"/>
      <c r="F188" s="188"/>
      <c r="G188" s="188"/>
      <c r="H188" s="188"/>
      <c r="I188" s="188"/>
      <c r="J188" s="188"/>
      <c r="K188" s="188"/>
      <c r="L188" s="188"/>
      <c r="M188" s="188"/>
      <c r="N188" s="188"/>
      <c r="O188" s="188"/>
      <c r="P188" s="188"/>
      <c r="Q188" s="188"/>
      <c r="R188" s="188"/>
      <c r="S188" s="188"/>
      <c r="T188" s="188"/>
      <c r="U188" s="188"/>
      <c r="V188" s="188"/>
      <c r="W188" s="188"/>
      <c r="X188" s="188"/>
      <c r="Y188" s="188"/>
      <c r="Z188" s="188"/>
      <c r="AA188" s="188"/>
      <c r="AB188" s="188"/>
      <c r="AC188" s="188"/>
      <c r="AD188" s="188"/>
      <c r="AE188" s="188"/>
      <c r="AF188" s="188"/>
      <c r="AG188" s="188"/>
      <c r="AH188" s="188"/>
      <c r="AI188" s="188"/>
      <c r="AJ188" s="188"/>
      <c r="AK188" s="188"/>
      <c r="AL188" s="188"/>
      <c r="AM188" s="188"/>
      <c r="AN188" s="188"/>
      <c r="AO188" s="188"/>
      <c r="AP188" s="188"/>
      <c r="AQ188" s="188"/>
      <c r="AR188" s="188"/>
      <c r="AS188" s="188"/>
      <c r="AT188" s="188"/>
      <c r="AU188" s="188"/>
      <c r="AV188" s="188"/>
      <c r="AW188" s="188"/>
      <c r="AX188" s="188"/>
      <c r="AY188" s="188"/>
      <c r="AZ188" s="188"/>
      <c r="BA188" s="188"/>
    </row>
    <row r="189" spans="1:53" ht="12.75" x14ac:dyDescent="0.2">
      <c r="A189" s="190"/>
      <c r="B189" s="188"/>
      <c r="C189" s="188"/>
      <c r="D189" s="188"/>
      <c r="E189" s="188"/>
      <c r="F189" s="188"/>
      <c r="G189" s="188"/>
      <c r="H189" s="188"/>
      <c r="I189" s="188"/>
      <c r="J189" s="188"/>
      <c r="K189" s="188"/>
      <c r="L189" s="188"/>
      <c r="M189" s="188"/>
      <c r="N189" s="188"/>
      <c r="O189" s="188"/>
      <c r="P189" s="188"/>
      <c r="Q189" s="188"/>
      <c r="R189" s="188"/>
      <c r="S189" s="188"/>
      <c r="T189" s="188"/>
      <c r="U189" s="188"/>
      <c r="V189" s="188"/>
      <c r="W189" s="188"/>
      <c r="X189" s="188"/>
      <c r="Y189" s="188"/>
      <c r="Z189" s="188"/>
      <c r="AA189" s="188"/>
      <c r="AB189" s="188"/>
      <c r="AC189" s="188"/>
      <c r="AD189" s="188"/>
      <c r="AE189" s="188"/>
      <c r="AF189" s="188"/>
      <c r="AG189" s="188"/>
      <c r="AH189" s="188"/>
      <c r="AI189" s="188"/>
      <c r="AJ189" s="188"/>
      <c r="AK189" s="188"/>
      <c r="AL189" s="188"/>
      <c r="AM189" s="188"/>
      <c r="AN189" s="188"/>
      <c r="AO189" s="188"/>
      <c r="AP189" s="188"/>
      <c r="AQ189" s="188"/>
      <c r="AR189" s="188"/>
      <c r="AS189" s="188"/>
      <c r="AT189" s="188"/>
      <c r="AU189" s="188"/>
      <c r="AV189" s="188"/>
      <c r="AW189" s="188"/>
      <c r="AX189" s="188"/>
      <c r="AY189" s="188"/>
      <c r="AZ189" s="188"/>
      <c r="BA189" s="188"/>
    </row>
    <row r="190" spans="1:53" ht="12.75" x14ac:dyDescent="0.2">
      <c r="A190" s="190"/>
      <c r="B190" s="188"/>
      <c r="C190" s="188"/>
      <c r="D190" s="188"/>
      <c r="E190" s="188"/>
      <c r="F190" s="188"/>
      <c r="G190" s="188"/>
      <c r="H190" s="188"/>
      <c r="I190" s="188"/>
      <c r="J190" s="188"/>
      <c r="K190" s="188"/>
      <c r="L190" s="188"/>
      <c r="M190" s="188"/>
      <c r="N190" s="188"/>
      <c r="O190" s="188"/>
      <c r="P190" s="188"/>
      <c r="Q190" s="188"/>
      <c r="R190" s="188"/>
      <c r="S190" s="188"/>
      <c r="T190" s="188"/>
      <c r="U190" s="188"/>
      <c r="V190" s="188"/>
      <c r="W190" s="188"/>
      <c r="X190" s="188"/>
      <c r="Y190" s="188"/>
      <c r="Z190" s="188"/>
      <c r="AA190" s="188"/>
      <c r="AB190" s="188"/>
      <c r="AC190" s="188"/>
      <c r="AD190" s="188"/>
      <c r="AE190" s="188"/>
      <c r="AF190" s="188"/>
      <c r="AG190" s="188"/>
      <c r="AH190" s="188"/>
      <c r="AI190" s="188"/>
      <c r="AJ190" s="188"/>
      <c r="AK190" s="188"/>
      <c r="AL190" s="188"/>
      <c r="AM190" s="188"/>
      <c r="AN190" s="188"/>
      <c r="AO190" s="188"/>
      <c r="AP190" s="188"/>
      <c r="AQ190" s="188"/>
      <c r="AR190" s="188"/>
      <c r="AS190" s="188"/>
      <c r="AT190" s="188"/>
      <c r="AU190" s="188"/>
      <c r="AV190" s="188"/>
      <c r="AW190" s="188"/>
      <c r="AX190" s="188"/>
      <c r="AY190" s="188"/>
      <c r="AZ190" s="188"/>
      <c r="BA190" s="188"/>
    </row>
    <row r="191" spans="1:53" ht="12.75" x14ac:dyDescent="0.2">
      <c r="A191" s="190"/>
      <c r="B191" s="188"/>
      <c r="C191" s="188"/>
      <c r="D191" s="188"/>
      <c r="E191" s="188"/>
      <c r="F191" s="188"/>
      <c r="G191" s="188"/>
      <c r="H191" s="188"/>
      <c r="I191" s="188"/>
      <c r="J191" s="188"/>
      <c r="K191" s="188"/>
      <c r="L191" s="188"/>
      <c r="M191" s="188"/>
      <c r="N191" s="188"/>
      <c r="O191" s="188"/>
      <c r="P191" s="188"/>
      <c r="Q191" s="188"/>
      <c r="R191" s="188"/>
      <c r="S191" s="188"/>
      <c r="T191" s="188"/>
      <c r="U191" s="188"/>
      <c r="V191" s="188"/>
      <c r="W191" s="188"/>
      <c r="X191" s="188"/>
      <c r="Y191" s="188"/>
      <c r="Z191" s="188"/>
      <c r="AA191" s="188"/>
      <c r="AB191" s="188"/>
      <c r="AC191" s="188"/>
      <c r="AD191" s="188"/>
      <c r="AE191" s="188"/>
      <c r="AF191" s="188"/>
      <c r="AG191" s="188"/>
      <c r="AH191" s="188"/>
      <c r="AI191" s="188"/>
      <c r="AJ191" s="188"/>
      <c r="AK191" s="188"/>
      <c r="AL191" s="188"/>
      <c r="AM191" s="188"/>
      <c r="AN191" s="188"/>
      <c r="AO191" s="188"/>
      <c r="AP191" s="188"/>
      <c r="AQ191" s="188"/>
      <c r="AR191" s="188"/>
      <c r="AS191" s="188"/>
      <c r="AT191" s="188"/>
      <c r="AU191" s="188"/>
      <c r="AV191" s="188"/>
      <c r="AW191" s="188"/>
      <c r="AX191" s="188"/>
      <c r="AY191" s="188"/>
      <c r="AZ191" s="188"/>
      <c r="BA191" s="188"/>
    </row>
    <row r="192" spans="1:53" ht="12.75" x14ac:dyDescent="0.2">
      <c r="A192" s="190"/>
      <c r="B192" s="188"/>
      <c r="C192" s="188"/>
      <c r="D192" s="188"/>
      <c r="E192" s="188"/>
      <c r="F192" s="188"/>
      <c r="G192" s="188"/>
      <c r="H192" s="188"/>
      <c r="I192" s="188"/>
      <c r="J192" s="188"/>
      <c r="K192" s="188"/>
      <c r="L192" s="188"/>
      <c r="M192" s="188"/>
      <c r="N192" s="188"/>
      <c r="O192" s="188"/>
      <c r="P192" s="188"/>
      <c r="Q192" s="188"/>
      <c r="R192" s="188"/>
      <c r="S192" s="188"/>
      <c r="T192" s="188"/>
      <c r="U192" s="188"/>
      <c r="V192" s="188"/>
      <c r="W192" s="188"/>
      <c r="X192" s="188"/>
      <c r="Y192" s="188"/>
      <c r="Z192" s="188"/>
      <c r="AA192" s="188"/>
      <c r="AB192" s="188"/>
      <c r="AC192" s="188"/>
      <c r="AD192" s="188"/>
      <c r="AE192" s="188"/>
      <c r="AF192" s="188"/>
      <c r="AG192" s="188"/>
      <c r="AH192" s="188"/>
      <c r="AI192" s="188"/>
      <c r="AJ192" s="188"/>
      <c r="AK192" s="188"/>
      <c r="AL192" s="188"/>
      <c r="AM192" s="188"/>
      <c r="AN192" s="188"/>
      <c r="AO192" s="188"/>
      <c r="AP192" s="188"/>
      <c r="AQ192" s="188"/>
      <c r="AR192" s="188"/>
      <c r="AS192" s="188"/>
      <c r="AT192" s="188"/>
      <c r="AU192" s="188"/>
      <c r="AV192" s="188"/>
      <c r="AW192" s="188"/>
      <c r="AX192" s="188"/>
      <c r="AY192" s="188"/>
      <c r="AZ192" s="188"/>
      <c r="BA192" s="188"/>
    </row>
    <row r="193" spans="1:53" ht="12.75" x14ac:dyDescent="0.2">
      <c r="A193" s="190"/>
      <c r="B193" s="188"/>
      <c r="C193" s="188"/>
      <c r="D193" s="188"/>
      <c r="E193" s="188"/>
      <c r="F193" s="188"/>
      <c r="G193" s="188"/>
      <c r="H193" s="188"/>
      <c r="I193" s="188"/>
      <c r="J193" s="188"/>
      <c r="K193" s="188"/>
      <c r="L193" s="188"/>
      <c r="M193" s="188"/>
      <c r="N193" s="188"/>
      <c r="O193" s="188"/>
      <c r="P193" s="188"/>
      <c r="Q193" s="188"/>
      <c r="R193" s="188"/>
      <c r="S193" s="188"/>
      <c r="T193" s="188"/>
      <c r="U193" s="188"/>
      <c r="V193" s="188"/>
      <c r="W193" s="188"/>
      <c r="X193" s="188"/>
      <c r="Y193" s="188"/>
      <c r="Z193" s="188"/>
      <c r="AA193" s="188"/>
      <c r="AB193" s="188"/>
      <c r="AC193" s="188"/>
      <c r="AD193" s="188"/>
      <c r="AE193" s="188"/>
      <c r="AF193" s="188"/>
      <c r="AG193" s="188"/>
      <c r="AH193" s="188"/>
      <c r="AI193" s="188"/>
      <c r="AJ193" s="188"/>
      <c r="AK193" s="188"/>
      <c r="AL193" s="188"/>
      <c r="AM193" s="188"/>
      <c r="AN193" s="188"/>
      <c r="AO193" s="188"/>
      <c r="AP193" s="188"/>
      <c r="AQ193" s="188"/>
      <c r="AR193" s="188"/>
      <c r="AS193" s="188"/>
      <c r="AT193" s="188"/>
      <c r="AU193" s="188"/>
      <c r="AV193" s="188"/>
      <c r="AW193" s="188"/>
      <c r="AX193" s="188"/>
      <c r="AY193" s="188"/>
      <c r="AZ193" s="188"/>
      <c r="BA193" s="188"/>
    </row>
    <row r="194" spans="1:53" ht="12.75" x14ac:dyDescent="0.2">
      <c r="A194" s="190"/>
      <c r="B194" s="188"/>
      <c r="C194" s="188"/>
      <c r="D194" s="188"/>
      <c r="E194" s="188"/>
      <c r="F194" s="188"/>
      <c r="G194" s="188"/>
      <c r="H194" s="188"/>
      <c r="I194" s="188"/>
      <c r="J194" s="188"/>
      <c r="K194" s="188"/>
      <c r="L194" s="188"/>
      <c r="M194" s="188"/>
      <c r="N194" s="188"/>
      <c r="O194" s="188"/>
      <c r="P194" s="188"/>
      <c r="Q194" s="188"/>
      <c r="R194" s="188"/>
      <c r="S194" s="188"/>
      <c r="T194" s="188"/>
      <c r="U194" s="188"/>
      <c r="V194" s="188"/>
      <c r="W194" s="188"/>
      <c r="X194" s="188"/>
      <c r="Y194" s="188"/>
      <c r="Z194" s="188"/>
      <c r="AA194" s="188"/>
      <c r="AB194" s="188"/>
      <c r="AC194" s="188"/>
      <c r="AD194" s="188"/>
      <c r="AE194" s="188"/>
      <c r="AF194" s="188"/>
      <c r="AG194" s="188"/>
      <c r="AH194" s="188"/>
      <c r="AI194" s="188"/>
      <c r="AJ194" s="188"/>
      <c r="AK194" s="188"/>
      <c r="AL194" s="188"/>
      <c r="AM194" s="188"/>
      <c r="AN194" s="188"/>
      <c r="AO194" s="188"/>
      <c r="AP194" s="188"/>
      <c r="AQ194" s="188"/>
      <c r="AR194" s="188"/>
      <c r="AS194" s="188"/>
      <c r="AT194" s="188"/>
      <c r="AU194" s="188"/>
      <c r="AV194" s="188"/>
      <c r="AW194" s="188"/>
      <c r="AX194" s="188"/>
      <c r="AY194" s="188"/>
      <c r="AZ194" s="188"/>
      <c r="BA194" s="188"/>
    </row>
    <row r="195" spans="1:53" ht="12.75" x14ac:dyDescent="0.2">
      <c r="A195" s="190"/>
      <c r="B195" s="188"/>
      <c r="C195" s="188"/>
      <c r="D195" s="188"/>
      <c r="E195" s="188"/>
      <c r="F195" s="188"/>
      <c r="G195" s="188"/>
      <c r="H195" s="188"/>
      <c r="I195" s="188"/>
      <c r="J195" s="188"/>
      <c r="K195" s="188"/>
      <c r="L195" s="188"/>
      <c r="M195" s="188"/>
      <c r="N195" s="188"/>
      <c r="O195" s="188"/>
      <c r="P195" s="188"/>
      <c r="Q195" s="188"/>
      <c r="R195" s="188"/>
      <c r="S195" s="188"/>
      <c r="T195" s="188"/>
      <c r="U195" s="188"/>
      <c r="V195" s="188"/>
      <c r="W195" s="188"/>
      <c r="X195" s="188"/>
      <c r="Y195" s="188"/>
      <c r="Z195" s="188"/>
      <c r="AA195" s="188"/>
      <c r="AB195" s="188"/>
      <c r="AC195" s="188"/>
      <c r="AD195" s="188"/>
      <c r="AE195" s="188"/>
      <c r="AF195" s="188"/>
      <c r="AG195" s="188"/>
      <c r="AH195" s="188"/>
      <c r="AI195" s="188"/>
      <c r="AJ195" s="188"/>
      <c r="AK195" s="188"/>
      <c r="AL195" s="188"/>
      <c r="AM195" s="188"/>
      <c r="AN195" s="188"/>
      <c r="AO195" s="188"/>
      <c r="AP195" s="188"/>
      <c r="AQ195" s="188"/>
      <c r="AR195" s="188"/>
      <c r="AS195" s="188"/>
      <c r="AT195" s="188"/>
      <c r="AU195" s="188"/>
      <c r="AV195" s="188"/>
      <c r="AW195" s="188"/>
      <c r="AX195" s="188"/>
      <c r="AY195" s="188"/>
      <c r="AZ195" s="188"/>
      <c r="BA195" s="188"/>
    </row>
    <row r="196" spans="1:53" ht="12.75" x14ac:dyDescent="0.2">
      <c r="A196" s="190"/>
      <c r="B196" s="188"/>
      <c r="C196" s="188"/>
      <c r="D196" s="188"/>
      <c r="E196" s="188"/>
      <c r="F196" s="188"/>
      <c r="G196" s="188"/>
      <c r="H196" s="188"/>
      <c r="I196" s="188"/>
      <c r="J196" s="188"/>
      <c r="K196" s="188"/>
      <c r="L196" s="188"/>
      <c r="M196" s="188"/>
      <c r="N196" s="188"/>
      <c r="O196" s="188"/>
      <c r="P196" s="188"/>
      <c r="Q196" s="188"/>
      <c r="R196" s="188"/>
      <c r="S196" s="188"/>
      <c r="T196" s="188"/>
      <c r="U196" s="188"/>
      <c r="V196" s="188"/>
      <c r="W196" s="188"/>
      <c r="X196" s="188"/>
      <c r="Y196" s="188"/>
      <c r="Z196" s="188"/>
      <c r="AA196" s="188"/>
      <c r="AB196" s="188"/>
      <c r="AC196" s="188"/>
      <c r="AD196" s="188"/>
      <c r="AE196" s="188"/>
      <c r="AF196" s="188"/>
      <c r="AG196" s="188"/>
      <c r="AH196" s="188"/>
      <c r="AI196" s="188"/>
      <c r="AJ196" s="188"/>
      <c r="AK196" s="188"/>
      <c r="AL196" s="188"/>
      <c r="AM196" s="188"/>
      <c r="AN196" s="188"/>
      <c r="AO196" s="188"/>
      <c r="AP196" s="188"/>
      <c r="AQ196" s="188"/>
      <c r="AR196" s="188"/>
      <c r="AS196" s="188"/>
      <c r="AT196" s="188"/>
      <c r="AU196" s="188"/>
      <c r="AV196" s="188"/>
      <c r="AW196" s="188"/>
      <c r="AX196" s="188"/>
      <c r="AY196" s="188"/>
      <c r="AZ196" s="188"/>
      <c r="BA196" s="188"/>
    </row>
    <row r="197" spans="1:53" ht="12.75" x14ac:dyDescent="0.2">
      <c r="A197" s="190"/>
      <c r="B197" s="188"/>
      <c r="C197" s="188"/>
      <c r="D197" s="188"/>
      <c r="E197" s="188"/>
      <c r="F197" s="188"/>
      <c r="G197" s="188"/>
      <c r="H197" s="188"/>
      <c r="I197" s="188"/>
      <c r="J197" s="188"/>
      <c r="K197" s="188"/>
      <c r="L197" s="188"/>
      <c r="M197" s="188"/>
      <c r="N197" s="188"/>
      <c r="O197" s="188"/>
      <c r="P197" s="188"/>
      <c r="Q197" s="188"/>
      <c r="R197" s="188"/>
      <c r="S197" s="188"/>
      <c r="T197" s="188"/>
      <c r="U197" s="188"/>
      <c r="V197" s="188"/>
      <c r="W197" s="188"/>
      <c r="X197" s="188"/>
      <c r="Y197" s="188"/>
      <c r="Z197" s="188"/>
      <c r="AA197" s="188"/>
      <c r="AB197" s="188"/>
      <c r="AC197" s="188"/>
      <c r="AD197" s="188"/>
      <c r="AE197" s="188"/>
      <c r="AF197" s="188"/>
      <c r="AG197" s="188"/>
      <c r="AH197" s="188"/>
      <c r="AI197" s="188"/>
      <c r="AJ197" s="188"/>
      <c r="AK197" s="188"/>
      <c r="AL197" s="188"/>
      <c r="AM197" s="188"/>
      <c r="AN197" s="188"/>
      <c r="AO197" s="188"/>
      <c r="AP197" s="188"/>
      <c r="AQ197" s="188"/>
      <c r="AR197" s="188"/>
      <c r="AS197" s="188"/>
      <c r="AT197" s="188"/>
      <c r="AU197" s="188"/>
      <c r="AV197" s="188"/>
      <c r="AW197" s="188"/>
      <c r="AX197" s="188"/>
      <c r="AY197" s="188"/>
      <c r="AZ197" s="188"/>
      <c r="BA197" s="188"/>
    </row>
    <row r="198" spans="1:53" ht="12.75" x14ac:dyDescent="0.2">
      <c r="A198" s="190"/>
      <c r="B198" s="188"/>
      <c r="C198" s="188"/>
      <c r="D198" s="188"/>
      <c r="E198" s="188"/>
      <c r="F198" s="188"/>
      <c r="G198" s="188"/>
      <c r="H198" s="188"/>
      <c r="I198" s="188"/>
      <c r="J198" s="188"/>
      <c r="K198" s="188"/>
      <c r="L198" s="188"/>
      <c r="M198" s="188"/>
      <c r="N198" s="188"/>
      <c r="O198" s="188"/>
      <c r="P198" s="188"/>
      <c r="Q198" s="188"/>
      <c r="R198" s="188"/>
      <c r="S198" s="188"/>
      <c r="T198" s="188"/>
      <c r="U198" s="188"/>
      <c r="V198" s="188"/>
      <c r="W198" s="188"/>
      <c r="X198" s="188"/>
      <c r="Y198" s="188"/>
      <c r="Z198" s="188"/>
      <c r="AA198" s="188"/>
      <c r="AB198" s="188"/>
      <c r="AC198" s="188"/>
      <c r="AD198" s="188"/>
      <c r="AE198" s="188"/>
      <c r="AF198" s="188"/>
      <c r="AG198" s="188"/>
      <c r="AH198" s="188"/>
      <c r="AI198" s="188"/>
      <c r="AJ198" s="188"/>
      <c r="AK198" s="188"/>
      <c r="AL198" s="188"/>
      <c r="AM198" s="188"/>
      <c r="AN198" s="188"/>
      <c r="AO198" s="188"/>
      <c r="AP198" s="188"/>
      <c r="AQ198" s="188"/>
      <c r="AR198" s="188"/>
      <c r="AS198" s="188"/>
      <c r="AT198" s="188"/>
      <c r="AU198" s="188"/>
      <c r="AV198" s="188"/>
      <c r="AW198" s="188"/>
      <c r="AX198" s="188"/>
      <c r="AY198" s="188"/>
      <c r="AZ198" s="188"/>
      <c r="BA198" s="188"/>
    </row>
    <row r="199" spans="1:53" ht="12.75" x14ac:dyDescent="0.2">
      <c r="A199" s="190"/>
      <c r="B199" s="188"/>
      <c r="C199" s="188"/>
      <c r="D199" s="188"/>
      <c r="E199" s="188"/>
      <c r="F199" s="188"/>
      <c r="G199" s="188"/>
      <c r="H199" s="188"/>
      <c r="I199" s="188"/>
      <c r="J199" s="188"/>
      <c r="K199" s="188"/>
      <c r="L199" s="188"/>
      <c r="M199" s="188"/>
      <c r="N199" s="188"/>
      <c r="O199" s="188"/>
      <c r="P199" s="188"/>
      <c r="Q199" s="188"/>
      <c r="R199" s="188"/>
      <c r="S199" s="188"/>
      <c r="T199" s="188"/>
      <c r="U199" s="188"/>
      <c r="V199" s="188"/>
      <c r="W199" s="188"/>
      <c r="X199" s="188"/>
      <c r="Y199" s="188"/>
      <c r="Z199" s="188"/>
      <c r="AA199" s="188"/>
      <c r="AB199" s="188"/>
      <c r="AC199" s="188"/>
      <c r="AD199" s="188"/>
      <c r="AE199" s="188"/>
      <c r="AF199" s="188"/>
      <c r="AG199" s="188"/>
      <c r="AH199" s="188"/>
      <c r="AI199" s="188"/>
      <c r="AJ199" s="188"/>
      <c r="AK199" s="188"/>
      <c r="AL199" s="188"/>
      <c r="AM199" s="188"/>
      <c r="AN199" s="188"/>
      <c r="AO199" s="188"/>
      <c r="AP199" s="188"/>
      <c r="AQ199" s="188"/>
      <c r="AR199" s="188"/>
      <c r="AS199" s="188"/>
      <c r="AT199" s="188"/>
      <c r="AU199" s="188"/>
      <c r="AV199" s="188"/>
      <c r="AW199" s="188"/>
      <c r="AX199" s="188"/>
      <c r="AY199" s="188"/>
      <c r="AZ199" s="188"/>
      <c r="BA199" s="188"/>
    </row>
    <row r="200" spans="1:53" ht="12.75" x14ac:dyDescent="0.2">
      <c r="A200" s="190"/>
      <c r="B200" s="188"/>
      <c r="C200" s="188"/>
      <c r="D200" s="188"/>
      <c r="E200" s="188"/>
      <c r="F200" s="188"/>
      <c r="G200" s="188"/>
      <c r="H200" s="188"/>
      <c r="I200" s="188"/>
      <c r="J200" s="188"/>
      <c r="K200" s="188"/>
      <c r="L200" s="188"/>
      <c r="M200" s="188"/>
      <c r="N200" s="188"/>
      <c r="O200" s="188"/>
      <c r="P200" s="188"/>
      <c r="Q200" s="188"/>
      <c r="R200" s="188"/>
      <c r="S200" s="188"/>
      <c r="T200" s="188"/>
      <c r="U200" s="188"/>
      <c r="V200" s="188"/>
      <c r="W200" s="188"/>
      <c r="X200" s="188"/>
      <c r="Y200" s="188"/>
      <c r="Z200" s="188"/>
      <c r="AA200" s="188"/>
      <c r="AB200" s="188"/>
      <c r="AC200" s="188"/>
      <c r="AD200" s="188"/>
      <c r="AE200" s="188"/>
      <c r="AF200" s="188"/>
      <c r="AG200" s="188"/>
      <c r="AH200" s="188"/>
      <c r="AI200" s="188"/>
      <c r="AJ200" s="188"/>
      <c r="AK200" s="188"/>
      <c r="AL200" s="188"/>
      <c r="AM200" s="188"/>
      <c r="AN200" s="188"/>
      <c r="AO200" s="188"/>
      <c r="AP200" s="188"/>
      <c r="AQ200" s="188"/>
      <c r="AR200" s="188"/>
      <c r="AS200" s="188"/>
      <c r="AT200" s="188"/>
      <c r="AU200" s="188"/>
      <c r="AV200" s="188"/>
      <c r="AW200" s="188"/>
      <c r="AX200" s="188"/>
      <c r="AY200" s="188"/>
      <c r="AZ200" s="188"/>
      <c r="BA200" s="188"/>
    </row>
    <row r="201" spans="1:53" ht="12.75" x14ac:dyDescent="0.2">
      <c r="A201" s="190"/>
      <c r="B201" s="188"/>
      <c r="C201" s="188"/>
      <c r="D201" s="188"/>
      <c r="E201" s="188"/>
      <c r="F201" s="188"/>
      <c r="G201" s="188"/>
      <c r="H201" s="188"/>
      <c r="I201" s="188"/>
      <c r="J201" s="188"/>
      <c r="K201" s="188"/>
      <c r="L201" s="188"/>
      <c r="M201" s="188"/>
      <c r="N201" s="188"/>
      <c r="O201" s="188"/>
      <c r="P201" s="188"/>
      <c r="Q201" s="188"/>
      <c r="R201" s="188"/>
      <c r="S201" s="188"/>
      <c r="T201" s="188"/>
      <c r="U201" s="188"/>
      <c r="V201" s="188"/>
      <c r="W201" s="188"/>
      <c r="X201" s="188"/>
      <c r="Y201" s="188"/>
      <c r="Z201" s="188"/>
      <c r="AA201" s="188"/>
      <c r="AB201" s="188"/>
      <c r="AC201" s="188"/>
      <c r="AD201" s="188"/>
      <c r="AE201" s="188"/>
      <c r="AF201" s="188"/>
      <c r="AG201" s="188"/>
      <c r="AH201" s="188"/>
      <c r="AI201" s="188"/>
      <c r="AJ201" s="188"/>
      <c r="AK201" s="188"/>
      <c r="AL201" s="188"/>
      <c r="AM201" s="188"/>
      <c r="AN201" s="188"/>
      <c r="AO201" s="188"/>
      <c r="AP201" s="188"/>
      <c r="AQ201" s="188"/>
      <c r="AR201" s="188"/>
      <c r="AS201" s="188"/>
      <c r="AT201" s="188"/>
      <c r="AU201" s="188"/>
      <c r="AV201" s="188"/>
      <c r="AW201" s="188"/>
      <c r="AX201" s="188"/>
      <c r="AY201" s="188"/>
      <c r="AZ201" s="188"/>
      <c r="BA201" s="188"/>
    </row>
    <row r="202" spans="1:53" ht="12.75" x14ac:dyDescent="0.2">
      <c r="A202" s="190"/>
      <c r="B202" s="188"/>
      <c r="C202" s="188"/>
      <c r="D202" s="188"/>
      <c r="E202" s="188"/>
      <c r="F202" s="188"/>
      <c r="G202" s="188"/>
      <c r="H202" s="188"/>
      <c r="I202" s="188"/>
      <c r="J202" s="188"/>
      <c r="K202" s="188"/>
      <c r="L202" s="188"/>
      <c r="M202" s="188"/>
      <c r="N202" s="188"/>
      <c r="O202" s="188"/>
      <c r="P202" s="188"/>
      <c r="Q202" s="188"/>
      <c r="R202" s="188"/>
      <c r="S202" s="188"/>
      <c r="T202" s="188"/>
      <c r="U202" s="188"/>
      <c r="V202" s="188"/>
      <c r="W202" s="188"/>
      <c r="X202" s="188"/>
      <c r="Y202" s="188"/>
      <c r="Z202" s="188"/>
      <c r="AA202" s="188"/>
      <c r="AB202" s="188"/>
      <c r="AC202" s="188"/>
      <c r="AD202" s="188"/>
      <c r="AE202" s="188"/>
      <c r="AF202" s="188"/>
      <c r="AG202" s="188"/>
      <c r="AH202" s="188"/>
      <c r="AI202" s="188"/>
      <c r="AJ202" s="188"/>
      <c r="AK202" s="188"/>
      <c r="AL202" s="188"/>
      <c r="AM202" s="188"/>
      <c r="AN202" s="188"/>
      <c r="AO202" s="188"/>
      <c r="AP202" s="188"/>
      <c r="AQ202" s="188"/>
      <c r="AR202" s="188"/>
      <c r="AS202" s="188"/>
      <c r="AT202" s="188"/>
      <c r="AU202" s="188"/>
      <c r="AV202" s="188"/>
      <c r="AW202" s="188"/>
      <c r="AX202" s="188"/>
      <c r="AY202" s="188"/>
      <c r="AZ202" s="188"/>
      <c r="BA202" s="188"/>
    </row>
    <row r="203" spans="1:53" ht="12.75" x14ac:dyDescent="0.2">
      <c r="A203" s="190"/>
      <c r="B203" s="188"/>
      <c r="C203" s="188"/>
      <c r="D203" s="188"/>
      <c r="E203" s="188"/>
      <c r="F203" s="188"/>
      <c r="G203" s="188"/>
      <c r="H203" s="188"/>
      <c r="I203" s="188"/>
      <c r="J203" s="188"/>
      <c r="K203" s="188"/>
      <c r="L203" s="188"/>
      <c r="M203" s="188"/>
      <c r="N203" s="188"/>
      <c r="O203" s="188"/>
      <c r="P203" s="188"/>
      <c r="Q203" s="188"/>
      <c r="R203" s="188"/>
      <c r="S203" s="188"/>
      <c r="T203" s="188"/>
      <c r="U203" s="188"/>
      <c r="V203" s="188"/>
      <c r="W203" s="188"/>
      <c r="X203" s="188"/>
      <c r="Y203" s="188"/>
      <c r="Z203" s="188"/>
      <c r="AA203" s="188"/>
      <c r="AB203" s="188"/>
      <c r="AC203" s="188"/>
      <c r="AD203" s="188"/>
      <c r="AE203" s="188"/>
      <c r="AF203" s="188"/>
      <c r="AG203" s="188"/>
      <c r="AH203" s="188"/>
      <c r="AI203" s="188"/>
      <c r="AJ203" s="188"/>
      <c r="AK203" s="188"/>
      <c r="AL203" s="188"/>
      <c r="AM203" s="188"/>
      <c r="AN203" s="188"/>
      <c r="AO203" s="188"/>
      <c r="AP203" s="188"/>
      <c r="AQ203" s="188"/>
      <c r="AR203" s="188"/>
      <c r="AS203" s="188"/>
      <c r="AT203" s="188"/>
      <c r="AU203" s="188"/>
      <c r="AV203" s="188"/>
      <c r="AW203" s="188"/>
      <c r="AX203" s="188"/>
      <c r="AY203" s="188"/>
      <c r="AZ203" s="188"/>
      <c r="BA203" s="188"/>
    </row>
  </sheetData>
  <mergeCells count="22">
    <mergeCell ref="A5:H5"/>
    <mergeCell ref="A7:H7"/>
    <mergeCell ref="A9:H9"/>
    <mergeCell ref="D117:D120"/>
    <mergeCell ref="G117:G120"/>
    <mergeCell ref="D30:F30"/>
    <mergeCell ref="G30:H30"/>
    <mergeCell ref="D31:F31"/>
    <mergeCell ref="G31:H31"/>
    <mergeCell ref="A97:L97"/>
    <mergeCell ref="B110:C110"/>
    <mergeCell ref="D110:E110"/>
    <mergeCell ref="A10:H10"/>
    <mergeCell ref="A12:H12"/>
    <mergeCell ref="A13:H13"/>
    <mergeCell ref="A15:H15"/>
    <mergeCell ref="D29:F29"/>
    <mergeCell ref="G29:H29"/>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zoomScaleNormal="100" zoomScaleSheetLayoutView="70" workbookViewId="0">
      <selection activeCell="C22" sqref="C22:H22"/>
    </sheetView>
  </sheetViews>
  <sheetFormatPr defaultRowHeight="15" x14ac:dyDescent="0.25"/>
  <cols>
    <col min="2" max="2" width="37.7109375" customWidth="1"/>
    <col min="3" max="4" width="15.7109375" style="128"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82" t="str">
        <f>'4. паспортбюджет'!A5:O5</f>
        <v>Год раскрытия информации: 2026 год</v>
      </c>
      <c r="B5" s="382"/>
      <c r="C5" s="382"/>
      <c r="D5" s="382"/>
      <c r="E5" s="382"/>
      <c r="F5" s="382"/>
      <c r="G5" s="382"/>
      <c r="H5" s="382"/>
      <c r="I5" s="382"/>
      <c r="J5" s="382"/>
      <c r="K5" s="382"/>
      <c r="L5" s="382"/>
    </row>
    <row r="6" spans="1:12" ht="18.75" x14ac:dyDescent="0.3">
      <c r="A6" s="51"/>
      <c r="B6" s="51"/>
      <c r="C6" s="51"/>
      <c r="D6" s="51"/>
      <c r="E6" s="51"/>
      <c r="F6" s="51"/>
      <c r="G6" s="51"/>
      <c r="H6" s="51"/>
      <c r="I6" s="51"/>
      <c r="J6" s="51"/>
      <c r="K6" s="13"/>
      <c r="L6" s="51"/>
    </row>
    <row r="7" spans="1:12" ht="18.75" x14ac:dyDescent="0.25">
      <c r="A7" s="441" t="s">
        <v>6</v>
      </c>
      <c r="B7" s="441"/>
      <c r="C7" s="441"/>
      <c r="D7" s="441"/>
      <c r="E7" s="441"/>
      <c r="F7" s="441"/>
      <c r="G7" s="441"/>
      <c r="H7" s="441"/>
      <c r="I7" s="441"/>
      <c r="J7" s="441"/>
      <c r="K7" s="441"/>
      <c r="L7" s="441"/>
    </row>
    <row r="8" spans="1:12" ht="18.75" x14ac:dyDescent="0.25">
      <c r="A8" s="441"/>
      <c r="B8" s="441"/>
      <c r="C8" s="441"/>
      <c r="D8" s="441"/>
      <c r="E8" s="441"/>
      <c r="F8" s="441"/>
      <c r="G8" s="441"/>
      <c r="H8" s="441"/>
      <c r="I8" s="441"/>
      <c r="J8" s="441"/>
      <c r="K8" s="441"/>
      <c r="L8" s="441"/>
    </row>
    <row r="9" spans="1:12" x14ac:dyDescent="0.25">
      <c r="A9" s="442" t="str">
        <f>'4. паспортбюджет'!A9:O9</f>
        <v>Акционерное общество "Россети Янтарь" ДЗО  ПАО "Россети"</v>
      </c>
      <c r="B9" s="442"/>
      <c r="C9" s="442"/>
      <c r="D9" s="442"/>
      <c r="E9" s="442"/>
      <c r="F9" s="442"/>
      <c r="G9" s="442"/>
      <c r="H9" s="442"/>
      <c r="I9" s="442"/>
      <c r="J9" s="442"/>
      <c r="K9" s="442"/>
      <c r="L9" s="442"/>
    </row>
    <row r="10" spans="1:12" ht="15.75" x14ac:dyDescent="0.25">
      <c r="A10" s="386" t="s">
        <v>5</v>
      </c>
      <c r="B10" s="386"/>
      <c r="C10" s="386"/>
      <c r="D10" s="386"/>
      <c r="E10" s="386"/>
      <c r="F10" s="386"/>
      <c r="G10" s="386"/>
      <c r="H10" s="386"/>
      <c r="I10" s="386"/>
      <c r="J10" s="386"/>
      <c r="K10" s="386"/>
      <c r="L10" s="386"/>
    </row>
    <row r="11" spans="1:12" ht="18.75" x14ac:dyDescent="0.25">
      <c r="A11" s="441"/>
      <c r="B11" s="441"/>
      <c r="C11" s="441"/>
      <c r="D11" s="441"/>
      <c r="E11" s="441"/>
      <c r="F11" s="441"/>
      <c r="G11" s="441"/>
      <c r="H11" s="441"/>
      <c r="I11" s="441"/>
      <c r="J11" s="441"/>
      <c r="K11" s="441"/>
      <c r="L11" s="441"/>
    </row>
    <row r="12" spans="1:12" x14ac:dyDescent="0.25">
      <c r="A12" s="442" t="str">
        <f>'4. паспортбюджет'!A12:O12</f>
        <v>L_19-0963</v>
      </c>
      <c r="B12" s="442"/>
      <c r="C12" s="442"/>
      <c r="D12" s="442"/>
      <c r="E12" s="442"/>
      <c r="F12" s="442"/>
      <c r="G12" s="442"/>
      <c r="H12" s="442"/>
      <c r="I12" s="442"/>
      <c r="J12" s="442"/>
      <c r="K12" s="442"/>
      <c r="L12" s="442"/>
    </row>
    <row r="13" spans="1:12" ht="15.75" x14ac:dyDescent="0.25">
      <c r="A13" s="386" t="s">
        <v>4</v>
      </c>
      <c r="B13" s="386"/>
      <c r="C13" s="386"/>
      <c r="D13" s="386"/>
      <c r="E13" s="386"/>
      <c r="F13" s="386"/>
      <c r="G13" s="386"/>
      <c r="H13" s="386"/>
      <c r="I13" s="386"/>
      <c r="J13" s="386"/>
      <c r="K13" s="386"/>
      <c r="L13" s="386"/>
    </row>
    <row r="14" spans="1:12" ht="18.75" x14ac:dyDescent="0.25">
      <c r="A14" s="436"/>
      <c r="B14" s="436"/>
      <c r="C14" s="436"/>
      <c r="D14" s="436"/>
      <c r="E14" s="436"/>
      <c r="F14" s="436"/>
      <c r="G14" s="436"/>
      <c r="H14" s="436"/>
      <c r="I14" s="436"/>
      <c r="J14" s="436"/>
      <c r="K14" s="436"/>
      <c r="L14" s="436"/>
    </row>
    <row r="15" spans="1:12" ht="47.25" customHeight="1" x14ac:dyDescent="0.25">
      <c r="A15" s="437" t="str">
        <f>'4. паспортбюджет'!A15:O15</f>
        <v>Строительство КЛ 15 кВ взамен существующей ВЛ 15 кВ № 15-46 (инв. № 5114663) протяженностью 1,71 км в Гурьевском районе</v>
      </c>
      <c r="B15" s="437"/>
      <c r="C15" s="437"/>
      <c r="D15" s="437"/>
      <c r="E15" s="437"/>
      <c r="F15" s="437"/>
      <c r="G15" s="437"/>
      <c r="H15" s="437"/>
      <c r="I15" s="437"/>
      <c r="J15" s="437"/>
      <c r="K15" s="437"/>
      <c r="L15" s="437"/>
    </row>
    <row r="16" spans="1:12" ht="15.75" x14ac:dyDescent="0.25">
      <c r="A16" s="386" t="s">
        <v>3</v>
      </c>
      <c r="B16" s="386"/>
      <c r="C16" s="386"/>
      <c r="D16" s="386"/>
      <c r="E16" s="386"/>
      <c r="F16" s="386"/>
      <c r="G16" s="386"/>
      <c r="H16" s="386"/>
      <c r="I16" s="386"/>
      <c r="J16" s="386"/>
      <c r="K16" s="386"/>
      <c r="L16" s="386"/>
    </row>
    <row r="17" spans="1:12" ht="15.75" x14ac:dyDescent="0.25">
      <c r="A17" s="51"/>
      <c r="B17" s="51"/>
      <c r="C17" s="51"/>
      <c r="D17" s="51"/>
      <c r="E17" s="51"/>
      <c r="F17" s="51"/>
      <c r="G17" s="51"/>
      <c r="H17" s="51"/>
      <c r="I17" s="51"/>
      <c r="J17" s="51"/>
      <c r="K17" s="51"/>
      <c r="L17" s="129"/>
    </row>
    <row r="18" spans="1:12" ht="15.75" x14ac:dyDescent="0.25">
      <c r="A18" s="51"/>
      <c r="B18" s="51"/>
      <c r="C18" s="51"/>
      <c r="D18" s="51"/>
      <c r="E18" s="51"/>
      <c r="F18" s="51"/>
      <c r="G18" s="51"/>
      <c r="H18" s="51"/>
      <c r="I18" s="51"/>
      <c r="J18" s="51"/>
      <c r="K18" s="62"/>
      <c r="L18" s="51"/>
    </row>
    <row r="19" spans="1:12" ht="15.75" customHeight="1" x14ac:dyDescent="0.25">
      <c r="A19" s="460" t="s">
        <v>366</v>
      </c>
      <c r="B19" s="460"/>
      <c r="C19" s="460"/>
      <c r="D19" s="460"/>
      <c r="E19" s="460"/>
      <c r="F19" s="460"/>
      <c r="G19" s="460"/>
      <c r="H19" s="460"/>
      <c r="I19" s="460"/>
      <c r="J19" s="460"/>
      <c r="K19" s="460"/>
      <c r="L19" s="460"/>
    </row>
    <row r="20" spans="1:12" ht="15.75" x14ac:dyDescent="0.25">
      <c r="A20" s="123"/>
      <c r="F20" s="124"/>
    </row>
    <row r="21" spans="1:12" ht="29.25" customHeight="1" x14ac:dyDescent="0.25">
      <c r="A21" s="461" t="s">
        <v>193</v>
      </c>
      <c r="B21" s="461" t="s">
        <v>451</v>
      </c>
      <c r="C21" s="462" t="s">
        <v>452</v>
      </c>
      <c r="D21" s="462"/>
      <c r="E21" s="462"/>
      <c r="F21" s="462"/>
      <c r="G21" s="462"/>
      <c r="H21" s="462"/>
      <c r="I21" s="463" t="s">
        <v>192</v>
      </c>
      <c r="J21" s="464" t="s">
        <v>453</v>
      </c>
      <c r="K21" s="461" t="s">
        <v>191</v>
      </c>
      <c r="L21" s="467" t="s">
        <v>454</v>
      </c>
    </row>
    <row r="22" spans="1:12" ht="50.25" customHeight="1" x14ac:dyDescent="0.25">
      <c r="A22" s="461"/>
      <c r="B22" s="461"/>
      <c r="C22" s="461" t="s">
        <v>573</v>
      </c>
      <c r="D22" s="461"/>
      <c r="E22" s="461" t="s">
        <v>8</v>
      </c>
      <c r="F22" s="461"/>
      <c r="G22" s="461" t="s">
        <v>574</v>
      </c>
      <c r="H22" s="461"/>
      <c r="I22" s="463"/>
      <c r="J22" s="465"/>
      <c r="K22" s="461"/>
      <c r="L22" s="467"/>
    </row>
    <row r="23" spans="1:12" ht="31.5" x14ac:dyDescent="0.25">
      <c r="A23" s="461"/>
      <c r="B23" s="461"/>
      <c r="C23" s="227" t="s">
        <v>190</v>
      </c>
      <c r="D23" s="227" t="s">
        <v>189</v>
      </c>
      <c r="E23" s="227" t="s">
        <v>190</v>
      </c>
      <c r="F23" s="227" t="s">
        <v>189</v>
      </c>
      <c r="G23" s="227" t="s">
        <v>190</v>
      </c>
      <c r="H23" s="227" t="s">
        <v>189</v>
      </c>
      <c r="I23" s="463"/>
      <c r="J23" s="466"/>
      <c r="K23" s="461"/>
      <c r="L23" s="467"/>
    </row>
    <row r="24" spans="1:12" ht="15.75" x14ac:dyDescent="0.25">
      <c r="A24" s="224">
        <v>1</v>
      </c>
      <c r="B24" s="224">
        <v>2</v>
      </c>
      <c r="C24" s="227">
        <v>3</v>
      </c>
      <c r="D24" s="227">
        <v>4</v>
      </c>
      <c r="E24" s="227">
        <v>5</v>
      </c>
      <c r="F24" s="227">
        <v>6</v>
      </c>
      <c r="G24" s="227">
        <v>7</v>
      </c>
      <c r="H24" s="227">
        <v>8</v>
      </c>
      <c r="I24" s="227">
        <v>9</v>
      </c>
      <c r="J24" s="227">
        <v>10</v>
      </c>
      <c r="K24" s="227">
        <v>11</v>
      </c>
      <c r="L24" s="227">
        <v>12</v>
      </c>
    </row>
    <row r="25" spans="1:12" ht="15.75" x14ac:dyDescent="0.25">
      <c r="A25" s="228">
        <v>1</v>
      </c>
      <c r="B25" s="229" t="s">
        <v>188</v>
      </c>
      <c r="C25" s="231"/>
      <c r="D25" s="231"/>
      <c r="E25" s="230"/>
      <c r="F25" s="230"/>
      <c r="G25" s="231"/>
      <c r="H25" s="231"/>
      <c r="I25" s="231"/>
      <c r="J25" s="230"/>
      <c r="K25" s="232"/>
      <c r="L25" s="233"/>
    </row>
    <row r="26" spans="1:12" ht="15.75" x14ac:dyDescent="0.25">
      <c r="A26" s="228" t="s">
        <v>455</v>
      </c>
      <c r="B26" s="234" t="s">
        <v>456</v>
      </c>
      <c r="C26" s="231" t="s">
        <v>413</v>
      </c>
      <c r="D26" s="231" t="s">
        <v>413</v>
      </c>
      <c r="E26" s="230"/>
      <c r="F26" s="230"/>
      <c r="G26" s="231" t="s">
        <v>413</v>
      </c>
      <c r="H26" s="231" t="s">
        <v>413</v>
      </c>
      <c r="I26" s="231"/>
      <c r="J26" s="230"/>
      <c r="K26" s="232"/>
      <c r="L26" s="232"/>
    </row>
    <row r="27" spans="1:12" ht="31.5" x14ac:dyDescent="0.25">
      <c r="A27" s="228" t="s">
        <v>457</v>
      </c>
      <c r="B27" s="234" t="s">
        <v>458</v>
      </c>
      <c r="C27" s="231" t="s">
        <v>413</v>
      </c>
      <c r="D27" s="231" t="s">
        <v>413</v>
      </c>
      <c r="E27" s="230"/>
      <c r="F27" s="230"/>
      <c r="G27" s="231" t="s">
        <v>413</v>
      </c>
      <c r="H27" s="231" t="s">
        <v>413</v>
      </c>
      <c r="I27" s="231"/>
      <c r="J27" s="230"/>
      <c r="K27" s="232"/>
      <c r="L27" s="232"/>
    </row>
    <row r="28" spans="1:12" ht="63" x14ac:dyDescent="0.25">
      <c r="A28" s="228" t="s">
        <v>459</v>
      </c>
      <c r="B28" s="234" t="s">
        <v>460</v>
      </c>
      <c r="C28" s="231" t="s">
        <v>413</v>
      </c>
      <c r="D28" s="231" t="s">
        <v>413</v>
      </c>
      <c r="E28" s="230"/>
      <c r="F28" s="230"/>
      <c r="G28" s="231" t="s">
        <v>413</v>
      </c>
      <c r="H28" s="231" t="s">
        <v>413</v>
      </c>
      <c r="I28" s="231"/>
      <c r="J28" s="230"/>
      <c r="K28" s="232"/>
      <c r="L28" s="232"/>
    </row>
    <row r="29" spans="1:12" ht="31.5" x14ac:dyDescent="0.25">
      <c r="A29" s="228" t="s">
        <v>461</v>
      </c>
      <c r="B29" s="234" t="s">
        <v>462</v>
      </c>
      <c r="C29" s="231" t="s">
        <v>413</v>
      </c>
      <c r="D29" s="231" t="s">
        <v>413</v>
      </c>
      <c r="E29" s="230"/>
      <c r="F29" s="230"/>
      <c r="G29" s="231" t="s">
        <v>413</v>
      </c>
      <c r="H29" s="231" t="s">
        <v>413</v>
      </c>
      <c r="I29" s="231"/>
      <c r="J29" s="230"/>
      <c r="K29" s="232"/>
      <c r="L29" s="232"/>
    </row>
    <row r="30" spans="1:12" ht="31.5" x14ac:dyDescent="0.25">
      <c r="A30" s="228" t="s">
        <v>463</v>
      </c>
      <c r="B30" s="234" t="s">
        <v>464</v>
      </c>
      <c r="C30" s="231" t="s">
        <v>413</v>
      </c>
      <c r="D30" s="231" t="s">
        <v>413</v>
      </c>
      <c r="E30" s="230"/>
      <c r="F30" s="230"/>
      <c r="G30" s="231" t="s">
        <v>413</v>
      </c>
      <c r="H30" s="231" t="s">
        <v>413</v>
      </c>
      <c r="I30" s="231"/>
      <c r="J30" s="230"/>
      <c r="K30" s="232"/>
      <c r="L30" s="232"/>
    </row>
    <row r="31" spans="1:12" ht="31.5" x14ac:dyDescent="0.25">
      <c r="A31" s="228" t="s">
        <v>465</v>
      </c>
      <c r="B31" s="235" t="s">
        <v>330</v>
      </c>
      <c r="C31" s="236">
        <v>46388</v>
      </c>
      <c r="D31" s="236">
        <v>46446</v>
      </c>
      <c r="E31" s="230"/>
      <c r="F31" s="230"/>
      <c r="G31" s="236">
        <v>46388</v>
      </c>
      <c r="H31" s="236">
        <v>46446</v>
      </c>
      <c r="I31" s="230"/>
      <c r="J31" s="230"/>
      <c r="K31" s="232"/>
      <c r="L31" s="232"/>
    </row>
    <row r="32" spans="1:12" ht="31.5" x14ac:dyDescent="0.25">
      <c r="A32" s="228" t="s">
        <v>466</v>
      </c>
      <c r="B32" s="235" t="s">
        <v>467</v>
      </c>
      <c r="C32" s="236">
        <v>46446</v>
      </c>
      <c r="D32" s="236" t="s">
        <v>564</v>
      </c>
      <c r="E32" s="230"/>
      <c r="F32" s="230"/>
      <c r="G32" s="236">
        <v>46446</v>
      </c>
      <c r="H32" s="236" t="s">
        <v>564</v>
      </c>
      <c r="I32" s="230"/>
      <c r="J32" s="230"/>
      <c r="K32" s="232"/>
      <c r="L32" s="232"/>
    </row>
    <row r="33" spans="1:12" ht="47.25" x14ac:dyDescent="0.25">
      <c r="A33" s="228" t="s">
        <v>468</v>
      </c>
      <c r="B33" s="235" t="s">
        <v>469</v>
      </c>
      <c r="C33" s="231" t="s">
        <v>413</v>
      </c>
      <c r="D33" s="231" t="s">
        <v>413</v>
      </c>
      <c r="E33" s="230"/>
      <c r="F33" s="230"/>
      <c r="G33" s="231" t="s">
        <v>413</v>
      </c>
      <c r="H33" s="231" t="s">
        <v>413</v>
      </c>
      <c r="I33" s="231"/>
      <c r="J33" s="230"/>
      <c r="K33" s="232"/>
      <c r="L33" s="232"/>
    </row>
    <row r="34" spans="1:12" ht="63" x14ac:dyDescent="0.25">
      <c r="A34" s="228" t="s">
        <v>470</v>
      </c>
      <c r="B34" s="235" t="s">
        <v>471</v>
      </c>
      <c r="C34" s="231" t="s">
        <v>413</v>
      </c>
      <c r="D34" s="231" t="s">
        <v>413</v>
      </c>
      <c r="E34" s="237"/>
      <c r="F34" s="237"/>
      <c r="G34" s="231" t="s">
        <v>413</v>
      </c>
      <c r="H34" s="231" t="s">
        <v>413</v>
      </c>
      <c r="I34" s="231"/>
      <c r="J34" s="237"/>
      <c r="K34" s="237"/>
      <c r="L34" s="232"/>
    </row>
    <row r="35" spans="1:12" ht="31.5" x14ac:dyDescent="0.25">
      <c r="A35" s="228" t="s">
        <v>472</v>
      </c>
      <c r="B35" s="235" t="s">
        <v>187</v>
      </c>
      <c r="C35" s="236">
        <v>46446</v>
      </c>
      <c r="D35" s="236" t="s">
        <v>564</v>
      </c>
      <c r="E35" s="237"/>
      <c r="F35" s="237"/>
      <c r="G35" s="236">
        <v>46446</v>
      </c>
      <c r="H35" s="236" t="s">
        <v>564</v>
      </c>
      <c r="I35" s="231"/>
      <c r="J35" s="237"/>
      <c r="K35" s="237"/>
      <c r="L35" s="232"/>
    </row>
    <row r="36" spans="1:12" ht="31.5" x14ac:dyDescent="0.25">
      <c r="A36" s="228" t="s">
        <v>473</v>
      </c>
      <c r="B36" s="235" t="s">
        <v>474</v>
      </c>
      <c r="C36" s="231" t="s">
        <v>413</v>
      </c>
      <c r="D36" s="231" t="s">
        <v>413</v>
      </c>
      <c r="E36" s="238"/>
      <c r="F36" s="239"/>
      <c r="G36" s="231" t="s">
        <v>413</v>
      </c>
      <c r="H36" s="231" t="s">
        <v>413</v>
      </c>
      <c r="I36" s="231"/>
      <c r="J36" s="240"/>
      <c r="K36" s="232"/>
      <c r="L36" s="232"/>
    </row>
    <row r="37" spans="1:12" ht="15.75" x14ac:dyDescent="0.25">
      <c r="A37" s="228" t="s">
        <v>475</v>
      </c>
      <c r="B37" s="235" t="s">
        <v>186</v>
      </c>
      <c r="C37" s="236">
        <v>46446</v>
      </c>
      <c r="D37" s="236" t="s">
        <v>564</v>
      </c>
      <c r="E37" s="238"/>
      <c r="F37" s="239"/>
      <c r="G37" s="236">
        <v>46446</v>
      </c>
      <c r="H37" s="236" t="s">
        <v>564</v>
      </c>
      <c r="I37" s="240"/>
      <c r="J37" s="240"/>
      <c r="K37" s="232"/>
      <c r="L37" s="232"/>
    </row>
    <row r="38" spans="1:12" ht="15.75" x14ac:dyDescent="0.25">
      <c r="A38" s="228" t="s">
        <v>476</v>
      </c>
      <c r="B38" s="229" t="s">
        <v>185</v>
      </c>
      <c r="C38" s="231"/>
      <c r="D38" s="241"/>
      <c r="E38" s="232"/>
      <c r="F38" s="232"/>
      <c r="G38" s="231"/>
      <c r="H38" s="241"/>
      <c r="I38" s="240"/>
      <c r="J38" s="232"/>
      <c r="K38" s="232"/>
      <c r="L38" s="232"/>
    </row>
    <row r="39" spans="1:12" ht="63" x14ac:dyDescent="0.25">
      <c r="A39" s="228">
        <v>2</v>
      </c>
      <c r="B39" s="235" t="s">
        <v>477</v>
      </c>
      <c r="C39" s="236" t="s">
        <v>564</v>
      </c>
      <c r="D39" s="236">
        <v>46568</v>
      </c>
      <c r="E39" s="232"/>
      <c r="F39" s="232"/>
      <c r="G39" s="236" t="s">
        <v>564</v>
      </c>
      <c r="H39" s="236">
        <v>46568</v>
      </c>
      <c r="I39" s="232"/>
      <c r="J39" s="232"/>
      <c r="K39" s="232"/>
      <c r="L39" s="232"/>
    </row>
    <row r="40" spans="1:12" ht="15.75" x14ac:dyDescent="0.25">
      <c r="A40" s="228" t="s">
        <v>478</v>
      </c>
      <c r="B40" s="235" t="s">
        <v>479</v>
      </c>
      <c r="C40" s="231" t="s">
        <v>413</v>
      </c>
      <c r="D40" s="231" t="s">
        <v>413</v>
      </c>
      <c r="E40" s="232"/>
      <c r="F40" s="232"/>
      <c r="G40" s="231" t="s">
        <v>413</v>
      </c>
      <c r="H40" s="231" t="s">
        <v>413</v>
      </c>
      <c r="I40" s="231"/>
      <c r="J40" s="232"/>
      <c r="K40" s="232"/>
      <c r="L40" s="232"/>
    </row>
    <row r="41" spans="1:12" ht="47.25" x14ac:dyDescent="0.25">
      <c r="A41" s="228" t="s">
        <v>480</v>
      </c>
      <c r="B41" s="229" t="s">
        <v>481</v>
      </c>
      <c r="C41" s="236"/>
      <c r="D41" s="242"/>
      <c r="E41" s="232"/>
      <c r="F41" s="232"/>
      <c r="G41" s="236"/>
      <c r="H41" s="242"/>
      <c r="I41" s="232"/>
      <c r="J41" s="232"/>
      <c r="K41" s="232"/>
      <c r="L41" s="232"/>
    </row>
    <row r="42" spans="1:12" ht="31.5" x14ac:dyDescent="0.25">
      <c r="A42" s="228">
        <v>3</v>
      </c>
      <c r="B42" s="235" t="s">
        <v>482</v>
      </c>
      <c r="C42" s="231" t="s">
        <v>413</v>
      </c>
      <c r="D42" s="231" t="s">
        <v>413</v>
      </c>
      <c r="E42" s="232"/>
      <c r="F42" s="232"/>
      <c r="G42" s="231" t="s">
        <v>413</v>
      </c>
      <c r="H42" s="231" t="s">
        <v>413</v>
      </c>
      <c r="I42" s="232"/>
      <c r="J42" s="232"/>
      <c r="K42" s="232"/>
      <c r="L42" s="232"/>
    </row>
    <row r="43" spans="1:12" ht="15.75" x14ac:dyDescent="0.25">
      <c r="A43" s="228" t="s">
        <v>483</v>
      </c>
      <c r="B43" s="235" t="s">
        <v>184</v>
      </c>
      <c r="C43" s="231" t="s">
        <v>413</v>
      </c>
      <c r="D43" s="231" t="s">
        <v>413</v>
      </c>
      <c r="E43" s="232"/>
      <c r="F43" s="232"/>
      <c r="G43" s="231" t="s">
        <v>413</v>
      </c>
      <c r="H43" s="231" t="s">
        <v>413</v>
      </c>
      <c r="I43" s="231"/>
      <c r="J43" s="232"/>
      <c r="K43" s="232"/>
      <c r="L43" s="232"/>
    </row>
    <row r="44" spans="1:12" ht="15.75" x14ac:dyDescent="0.25">
      <c r="A44" s="228" t="s">
        <v>484</v>
      </c>
      <c r="B44" s="235" t="s">
        <v>485</v>
      </c>
      <c r="C44" s="236">
        <v>46568</v>
      </c>
      <c r="D44" s="236">
        <v>46660</v>
      </c>
      <c r="E44" s="232"/>
      <c r="F44" s="232"/>
      <c r="G44" s="236">
        <v>46568</v>
      </c>
      <c r="H44" s="236">
        <v>46660</v>
      </c>
      <c r="I44" s="231"/>
      <c r="J44" s="232"/>
      <c r="K44" s="232"/>
      <c r="L44" s="232"/>
    </row>
    <row r="45" spans="1:12" ht="78.75" x14ac:dyDescent="0.25">
      <c r="A45" s="228" t="s">
        <v>486</v>
      </c>
      <c r="B45" s="235" t="s">
        <v>487</v>
      </c>
      <c r="C45" s="231" t="s">
        <v>413</v>
      </c>
      <c r="D45" s="231" t="s">
        <v>413</v>
      </c>
      <c r="E45" s="232"/>
      <c r="F45" s="232"/>
      <c r="G45" s="231" t="s">
        <v>413</v>
      </c>
      <c r="H45" s="231" t="s">
        <v>413</v>
      </c>
      <c r="I45" s="231"/>
      <c r="J45" s="232"/>
      <c r="K45" s="232"/>
      <c r="L45" s="232"/>
    </row>
    <row r="46" spans="1:12" ht="157.5" x14ac:dyDescent="0.25">
      <c r="A46" s="228" t="s">
        <v>488</v>
      </c>
      <c r="B46" s="235" t="s">
        <v>489</v>
      </c>
      <c r="C46" s="231" t="s">
        <v>413</v>
      </c>
      <c r="D46" s="231" t="s">
        <v>413</v>
      </c>
      <c r="E46" s="232"/>
      <c r="F46" s="232"/>
      <c r="G46" s="231" t="s">
        <v>413</v>
      </c>
      <c r="H46" s="231" t="s">
        <v>413</v>
      </c>
      <c r="I46" s="231"/>
      <c r="J46" s="232"/>
      <c r="K46" s="232"/>
      <c r="L46" s="232"/>
    </row>
    <row r="47" spans="1:12" ht="15.75" x14ac:dyDescent="0.25">
      <c r="A47" s="228" t="s">
        <v>490</v>
      </c>
      <c r="B47" s="235" t="s">
        <v>491</v>
      </c>
      <c r="C47" s="236">
        <v>46661</v>
      </c>
      <c r="D47" s="236">
        <v>46675</v>
      </c>
      <c r="E47" s="232"/>
      <c r="F47" s="232"/>
      <c r="G47" s="236">
        <v>46661</v>
      </c>
      <c r="H47" s="236">
        <v>46675</v>
      </c>
      <c r="I47" s="232"/>
      <c r="J47" s="232"/>
      <c r="K47" s="232"/>
      <c r="L47" s="232"/>
    </row>
    <row r="48" spans="1:12" ht="31.5" x14ac:dyDescent="0.25">
      <c r="A48" s="228" t="s">
        <v>492</v>
      </c>
      <c r="B48" s="229" t="s">
        <v>183</v>
      </c>
      <c r="C48" s="236"/>
      <c r="D48" s="242"/>
      <c r="E48" s="232"/>
      <c r="F48" s="232"/>
      <c r="G48" s="236"/>
      <c r="H48" s="242"/>
      <c r="I48" s="232"/>
      <c r="J48" s="232"/>
      <c r="K48" s="232"/>
      <c r="L48" s="232"/>
    </row>
    <row r="49" spans="1:12" ht="31.5" x14ac:dyDescent="0.25">
      <c r="A49" s="228">
        <v>4</v>
      </c>
      <c r="B49" s="235" t="s">
        <v>182</v>
      </c>
      <c r="C49" s="236">
        <v>46661</v>
      </c>
      <c r="D49" s="236">
        <v>46675</v>
      </c>
      <c r="E49" s="232"/>
      <c r="F49" s="232"/>
      <c r="G49" s="236">
        <v>46661</v>
      </c>
      <c r="H49" s="236">
        <v>46675</v>
      </c>
      <c r="I49" s="232"/>
      <c r="J49" s="232"/>
      <c r="K49" s="232"/>
      <c r="L49" s="232"/>
    </row>
    <row r="50" spans="1:12" ht="78.75" x14ac:dyDescent="0.25">
      <c r="A50" s="228" t="s">
        <v>493</v>
      </c>
      <c r="B50" s="235" t="s">
        <v>494</v>
      </c>
      <c r="C50" s="236">
        <v>46661</v>
      </c>
      <c r="D50" s="236">
        <v>46675</v>
      </c>
      <c r="E50" s="232"/>
      <c r="F50" s="232"/>
      <c r="G50" s="236">
        <v>46661</v>
      </c>
      <c r="H50" s="236">
        <v>46675</v>
      </c>
      <c r="I50" s="231"/>
      <c r="J50" s="232"/>
      <c r="K50" s="232"/>
      <c r="L50" s="232"/>
    </row>
    <row r="51" spans="1:12" ht="63" x14ac:dyDescent="0.25">
      <c r="A51" s="228" t="s">
        <v>495</v>
      </c>
      <c r="B51" s="235" t="s">
        <v>496</v>
      </c>
      <c r="C51" s="231" t="s">
        <v>413</v>
      </c>
      <c r="D51" s="231" t="s">
        <v>413</v>
      </c>
      <c r="E51" s="232"/>
      <c r="F51" s="232"/>
      <c r="G51" s="231" t="s">
        <v>413</v>
      </c>
      <c r="H51" s="231" t="s">
        <v>413</v>
      </c>
      <c r="I51" s="232"/>
      <c r="J51" s="232"/>
      <c r="K51" s="232"/>
      <c r="L51" s="232"/>
    </row>
    <row r="52" spans="1:12" ht="63" x14ac:dyDescent="0.25">
      <c r="A52" s="228" t="s">
        <v>497</v>
      </c>
      <c r="B52" s="235" t="s">
        <v>498</v>
      </c>
      <c r="C52" s="231" t="s">
        <v>413</v>
      </c>
      <c r="D52" s="231" t="s">
        <v>413</v>
      </c>
      <c r="E52" s="232"/>
      <c r="F52" s="232"/>
      <c r="G52" s="231" t="s">
        <v>413</v>
      </c>
      <c r="H52" s="231" t="s">
        <v>413</v>
      </c>
      <c r="I52" s="231"/>
      <c r="J52" s="232"/>
      <c r="K52" s="232"/>
      <c r="L52" s="232"/>
    </row>
    <row r="53" spans="1:12" ht="31.5" x14ac:dyDescent="0.25">
      <c r="A53" s="228" t="s">
        <v>499</v>
      </c>
      <c r="B53" s="244" t="s">
        <v>500</v>
      </c>
      <c r="C53" s="236">
        <v>46675</v>
      </c>
      <c r="D53" s="243">
        <v>46752</v>
      </c>
      <c r="E53" s="232"/>
      <c r="F53" s="232"/>
      <c r="G53" s="236">
        <v>46675</v>
      </c>
      <c r="H53" s="243">
        <v>46752</v>
      </c>
      <c r="I53" s="232"/>
      <c r="J53" s="232"/>
      <c r="K53" s="232"/>
      <c r="L53" s="232"/>
    </row>
    <row r="54" spans="1:12" ht="31.5" x14ac:dyDescent="0.25">
      <c r="A54" s="228" t="s">
        <v>501</v>
      </c>
      <c r="B54" s="235" t="s">
        <v>502</v>
      </c>
      <c r="C54" s="231" t="s">
        <v>413</v>
      </c>
      <c r="D54" s="231" t="s">
        <v>413</v>
      </c>
      <c r="E54" s="232"/>
      <c r="F54" s="232"/>
      <c r="G54" s="231" t="s">
        <v>413</v>
      </c>
      <c r="H54" s="231" t="s">
        <v>413</v>
      </c>
      <c r="I54" s="232"/>
      <c r="J54" s="232"/>
      <c r="K54" s="232"/>
      <c r="L54" s="232"/>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19.42578125" style="50" customWidth="1"/>
    <col min="5" max="6" width="16.5703125" style="50" customWidth="1"/>
    <col min="7" max="7" width="12.85546875" style="51" customWidth="1"/>
    <col min="8" max="27" width="9" style="51" customWidth="1"/>
    <col min="28" max="28" width="17.7109375" style="50" customWidth="1"/>
    <col min="29" max="29" width="19.2851562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82" t="str">
        <f>'6.1. Паспорт сетевой график'!A5:K5</f>
        <v>Год раскрытия информации: 2026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51"/>
      <c r="B5" s="51"/>
      <c r="C5" s="51"/>
      <c r="D5" s="51"/>
      <c r="E5" s="51"/>
      <c r="F5" s="51"/>
      <c r="AC5" s="13"/>
    </row>
    <row r="6" spans="1:29" ht="18.75" x14ac:dyDescent="0.25">
      <c r="A6" s="394" t="s">
        <v>6</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135"/>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222"/>
      <c r="AC7" s="222"/>
    </row>
    <row r="8" spans="1:29" x14ac:dyDescent="0.25">
      <c r="A8" s="395" t="str">
        <f>'6.1. Паспорт сетевой график'!A9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9" t="s">
        <v>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135"/>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222"/>
      <c r="AC10" s="222"/>
    </row>
    <row r="11" spans="1:29" x14ac:dyDescent="0.25">
      <c r="A11" s="395" t="str">
        <f>'6.1. Паспорт сетевой график'!A12</f>
        <v>L_19-0963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9" t="s">
        <v>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60"/>
      <c r="AC13" s="60"/>
    </row>
    <row r="14" spans="1:29" ht="36" customHeight="1" x14ac:dyDescent="0.25">
      <c r="A14" s="401" t="str">
        <f>'6.1. Паспорт сетевой график'!A15</f>
        <v>Строительство КЛ 15 кВ взамен существующей ВЛ 15 кВ № 15-46 (инв. № 5114663) протяженностью 1,71 км в Гурьевском районе</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399" t="s">
        <v>3</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7" spans="1:32" x14ac:dyDescent="0.25">
      <c r="A17" s="51"/>
      <c r="AB17" s="51"/>
    </row>
    <row r="18" spans="1:32" x14ac:dyDescent="0.25">
      <c r="A18" s="479" t="s">
        <v>367</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32" x14ac:dyDescent="0.25">
      <c r="A19" s="51"/>
      <c r="B19" s="51"/>
      <c r="C19" s="51"/>
      <c r="D19" s="51"/>
      <c r="E19" s="51"/>
      <c r="F19" s="51"/>
      <c r="AB19" s="51"/>
    </row>
    <row r="20" spans="1:32" ht="33" customHeight="1" x14ac:dyDescent="0.25">
      <c r="A20" s="469" t="s">
        <v>181</v>
      </c>
      <c r="B20" s="469" t="s">
        <v>180</v>
      </c>
      <c r="C20" s="473" t="s">
        <v>179</v>
      </c>
      <c r="D20" s="473"/>
      <c r="E20" s="481" t="s">
        <v>178</v>
      </c>
      <c r="F20" s="481"/>
      <c r="G20" s="477" t="s">
        <v>577</v>
      </c>
      <c r="H20" s="472" t="s">
        <v>558</v>
      </c>
      <c r="I20" s="472"/>
      <c r="J20" s="472"/>
      <c r="K20" s="472"/>
      <c r="L20" s="472" t="s">
        <v>559</v>
      </c>
      <c r="M20" s="472"/>
      <c r="N20" s="472"/>
      <c r="O20" s="472"/>
      <c r="P20" s="472" t="s">
        <v>560</v>
      </c>
      <c r="Q20" s="472"/>
      <c r="R20" s="472"/>
      <c r="S20" s="472"/>
      <c r="T20" s="472" t="s">
        <v>575</v>
      </c>
      <c r="U20" s="472"/>
      <c r="V20" s="472"/>
      <c r="W20" s="472"/>
      <c r="X20" s="472" t="s">
        <v>578</v>
      </c>
      <c r="Y20" s="472"/>
      <c r="Z20" s="472"/>
      <c r="AA20" s="472"/>
      <c r="AB20" s="480" t="s">
        <v>177</v>
      </c>
      <c r="AC20" s="480"/>
      <c r="AD20" s="59"/>
      <c r="AE20" s="59"/>
      <c r="AF20" s="59"/>
    </row>
    <row r="21" spans="1:32" ht="99.75" customHeight="1" x14ac:dyDescent="0.25">
      <c r="A21" s="470"/>
      <c r="B21" s="470"/>
      <c r="C21" s="473"/>
      <c r="D21" s="473"/>
      <c r="E21" s="481"/>
      <c r="F21" s="481"/>
      <c r="G21" s="477"/>
      <c r="H21" s="473" t="s">
        <v>573</v>
      </c>
      <c r="I21" s="473"/>
      <c r="J21" s="473" t="s">
        <v>574</v>
      </c>
      <c r="K21" s="473"/>
      <c r="L21" s="473" t="s">
        <v>573</v>
      </c>
      <c r="M21" s="473"/>
      <c r="N21" s="473" t="s">
        <v>574</v>
      </c>
      <c r="O21" s="473"/>
      <c r="P21" s="473" t="s">
        <v>573</v>
      </c>
      <c r="Q21" s="473"/>
      <c r="R21" s="473" t="s">
        <v>574</v>
      </c>
      <c r="S21" s="473"/>
      <c r="T21" s="473" t="s">
        <v>573</v>
      </c>
      <c r="U21" s="473"/>
      <c r="V21" s="473" t="s">
        <v>574</v>
      </c>
      <c r="W21" s="473"/>
      <c r="X21" s="473" t="s">
        <v>1</v>
      </c>
      <c r="Y21" s="473"/>
      <c r="Z21" s="473" t="s">
        <v>176</v>
      </c>
      <c r="AA21" s="473"/>
      <c r="AB21" s="480"/>
      <c r="AC21" s="480"/>
    </row>
    <row r="22" spans="1:32" ht="89.25" customHeight="1" x14ac:dyDescent="0.25">
      <c r="A22" s="471"/>
      <c r="B22" s="471"/>
      <c r="C22" s="379" t="s">
        <v>573</v>
      </c>
      <c r="D22" s="379" t="s">
        <v>574</v>
      </c>
      <c r="E22" s="380" t="s">
        <v>572</v>
      </c>
      <c r="F22" s="380" t="s">
        <v>579</v>
      </c>
      <c r="G22" s="477"/>
      <c r="H22" s="381" t="s">
        <v>348</v>
      </c>
      <c r="I22" s="381" t="s">
        <v>349</v>
      </c>
      <c r="J22" s="381" t="s">
        <v>348</v>
      </c>
      <c r="K22" s="381" t="s">
        <v>349</v>
      </c>
      <c r="L22" s="381" t="s">
        <v>348</v>
      </c>
      <c r="M22" s="381" t="s">
        <v>349</v>
      </c>
      <c r="N22" s="381" t="s">
        <v>348</v>
      </c>
      <c r="O22" s="381" t="s">
        <v>349</v>
      </c>
      <c r="P22" s="381" t="s">
        <v>348</v>
      </c>
      <c r="Q22" s="381" t="s">
        <v>349</v>
      </c>
      <c r="R22" s="381" t="s">
        <v>348</v>
      </c>
      <c r="S22" s="381" t="s">
        <v>349</v>
      </c>
      <c r="T22" s="381" t="s">
        <v>348</v>
      </c>
      <c r="U22" s="381" t="s">
        <v>349</v>
      </c>
      <c r="V22" s="381" t="s">
        <v>348</v>
      </c>
      <c r="W22" s="381" t="s">
        <v>349</v>
      </c>
      <c r="X22" s="381" t="s">
        <v>348</v>
      </c>
      <c r="Y22" s="381" t="s">
        <v>349</v>
      </c>
      <c r="Z22" s="381" t="s">
        <v>348</v>
      </c>
      <c r="AA22" s="381" t="s">
        <v>349</v>
      </c>
      <c r="AB22" s="379" t="s">
        <v>573</v>
      </c>
      <c r="AC22" s="379" t="s">
        <v>574</v>
      </c>
    </row>
    <row r="23" spans="1:32" ht="19.5" customHeight="1" x14ac:dyDescent="0.25">
      <c r="A23" s="300">
        <v>1</v>
      </c>
      <c r="B23" s="300">
        <v>2</v>
      </c>
      <c r="C23" s="300">
        <v>3</v>
      </c>
      <c r="D23" s="300">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2" ht="47.25" customHeight="1" x14ac:dyDescent="0.25">
      <c r="A24" s="328">
        <v>1</v>
      </c>
      <c r="B24" s="329" t="s">
        <v>175</v>
      </c>
      <c r="C24" s="225">
        <f>SUM(C25:C29)</f>
        <v>16.26642464</v>
      </c>
      <c r="D24" s="225">
        <f>SUM(D25:D29)</f>
        <v>17.991816889999999</v>
      </c>
      <c r="E24" s="225">
        <f t="shared" ref="E24:F24" si="0">SUM(E25:E29)</f>
        <v>17.991816889999999</v>
      </c>
      <c r="F24" s="225">
        <f t="shared" si="0"/>
        <v>17.991816889999999</v>
      </c>
      <c r="G24" s="225">
        <f t="shared" ref="G24:AA24" si="1">SUM(G25:G29)</f>
        <v>0</v>
      </c>
      <c r="H24" s="225">
        <f t="shared" si="1"/>
        <v>0</v>
      </c>
      <c r="I24" s="225">
        <f t="shared" si="1"/>
        <v>0</v>
      </c>
      <c r="J24" s="225">
        <f t="shared" si="1"/>
        <v>0</v>
      </c>
      <c r="K24" s="225">
        <f t="shared" si="1"/>
        <v>0</v>
      </c>
      <c r="L24" s="225">
        <f t="shared" ref="L24" si="2">SUM(L25:L29)</f>
        <v>16.26642464</v>
      </c>
      <c r="M24" s="225">
        <f t="shared" si="1"/>
        <v>0</v>
      </c>
      <c r="N24" s="225">
        <f t="shared" si="1"/>
        <v>17.991816889999999</v>
      </c>
      <c r="O24" s="225">
        <f t="shared" si="1"/>
        <v>0</v>
      </c>
      <c r="P24" s="225">
        <f t="shared" si="1"/>
        <v>0</v>
      </c>
      <c r="Q24" s="225">
        <f t="shared" si="1"/>
        <v>0</v>
      </c>
      <c r="R24" s="225">
        <f t="shared" si="1"/>
        <v>0</v>
      </c>
      <c r="S24" s="225">
        <f t="shared" ref="S24" si="3">SUM(S25:S29)</f>
        <v>0</v>
      </c>
      <c r="T24" s="225">
        <f>SUM(T25:T29)</f>
        <v>0</v>
      </c>
      <c r="U24" s="225">
        <f t="shared" ref="U24:W24" si="4">SUM(U25:U29)</f>
        <v>0</v>
      </c>
      <c r="V24" s="225">
        <f t="shared" si="4"/>
        <v>0</v>
      </c>
      <c r="W24" s="225">
        <f t="shared" si="4"/>
        <v>0</v>
      </c>
      <c r="X24" s="225">
        <f>SUM(X25:X29)</f>
        <v>0</v>
      </c>
      <c r="Y24" s="225">
        <f t="shared" si="1"/>
        <v>0</v>
      </c>
      <c r="Z24" s="225">
        <f t="shared" si="1"/>
        <v>0</v>
      </c>
      <c r="AA24" s="225">
        <f t="shared" si="1"/>
        <v>0</v>
      </c>
      <c r="AB24" s="225">
        <f t="shared" ref="AB24:AB64" si="5">H24+L24+P24+T24</f>
        <v>16.26642464</v>
      </c>
      <c r="AC24" s="330">
        <f t="shared" ref="AC24:AC64" si="6">J24+N24+R24+V24+X24</f>
        <v>17.991816889999999</v>
      </c>
    </row>
    <row r="25" spans="1:32" ht="24" customHeight="1" x14ac:dyDescent="0.25">
      <c r="A25" s="331" t="s">
        <v>174</v>
      </c>
      <c r="B25" s="271" t="s">
        <v>173</v>
      </c>
      <c r="C25" s="225">
        <v>0</v>
      </c>
      <c r="D25" s="225">
        <v>0</v>
      </c>
      <c r="E25" s="333">
        <f>D25</f>
        <v>0</v>
      </c>
      <c r="F25" s="333">
        <f>E25-G25</f>
        <v>0</v>
      </c>
      <c r="G25" s="226">
        <v>0</v>
      </c>
      <c r="H25" s="226">
        <v>0</v>
      </c>
      <c r="I25" s="226">
        <v>0</v>
      </c>
      <c r="J25" s="226">
        <v>0</v>
      </c>
      <c r="K25" s="226">
        <v>0</v>
      </c>
      <c r="L25" s="226">
        <v>0</v>
      </c>
      <c r="M25" s="226">
        <v>0</v>
      </c>
      <c r="N25" s="226">
        <f>D25</f>
        <v>0</v>
      </c>
      <c r="O25" s="226">
        <v>0</v>
      </c>
      <c r="P25" s="226">
        <v>0</v>
      </c>
      <c r="Q25" s="226">
        <v>0</v>
      </c>
      <c r="R25" s="226">
        <v>0</v>
      </c>
      <c r="S25" s="226">
        <v>0</v>
      </c>
      <c r="T25" s="226">
        <v>0</v>
      </c>
      <c r="U25" s="226">
        <v>0</v>
      </c>
      <c r="V25" s="226">
        <v>0</v>
      </c>
      <c r="W25" s="226">
        <v>0</v>
      </c>
      <c r="X25" s="226">
        <v>0</v>
      </c>
      <c r="Y25" s="226">
        <v>0</v>
      </c>
      <c r="Z25" s="226">
        <v>0</v>
      </c>
      <c r="AA25" s="226">
        <v>0</v>
      </c>
      <c r="AB25" s="225">
        <f t="shared" si="5"/>
        <v>0</v>
      </c>
      <c r="AC25" s="330">
        <f t="shared" si="6"/>
        <v>0</v>
      </c>
    </row>
    <row r="26" spans="1:32" x14ac:dyDescent="0.25">
      <c r="A26" s="331" t="s">
        <v>172</v>
      </c>
      <c r="B26" s="271" t="s">
        <v>171</v>
      </c>
      <c r="C26" s="225">
        <v>0</v>
      </c>
      <c r="D26" s="225">
        <v>0</v>
      </c>
      <c r="E26" s="333">
        <f t="shared" ref="E26:E64" si="7">D26</f>
        <v>0</v>
      </c>
      <c r="F26" s="333">
        <f t="shared" ref="F26:F64" si="8">E26-G26</f>
        <v>0</v>
      </c>
      <c r="G26" s="226">
        <v>0</v>
      </c>
      <c r="H26" s="226">
        <v>0</v>
      </c>
      <c r="I26" s="226">
        <v>0</v>
      </c>
      <c r="J26" s="226">
        <v>0</v>
      </c>
      <c r="K26" s="226">
        <v>0</v>
      </c>
      <c r="L26" s="226">
        <v>0</v>
      </c>
      <c r="M26" s="226">
        <v>0</v>
      </c>
      <c r="N26" s="226">
        <f t="shared" ref="N26:N64" si="9">D26</f>
        <v>0</v>
      </c>
      <c r="O26" s="226">
        <v>0</v>
      </c>
      <c r="P26" s="226">
        <v>0</v>
      </c>
      <c r="Q26" s="226">
        <v>0</v>
      </c>
      <c r="R26" s="226">
        <v>0</v>
      </c>
      <c r="S26" s="226">
        <v>0</v>
      </c>
      <c r="T26" s="226">
        <v>0</v>
      </c>
      <c r="U26" s="226">
        <v>0</v>
      </c>
      <c r="V26" s="226">
        <v>0</v>
      </c>
      <c r="W26" s="226">
        <v>0</v>
      </c>
      <c r="X26" s="226">
        <v>0</v>
      </c>
      <c r="Y26" s="226">
        <v>0</v>
      </c>
      <c r="Z26" s="226">
        <v>0</v>
      </c>
      <c r="AA26" s="226">
        <v>0</v>
      </c>
      <c r="AB26" s="225">
        <f t="shared" si="5"/>
        <v>0</v>
      </c>
      <c r="AC26" s="330">
        <f t="shared" si="6"/>
        <v>0</v>
      </c>
    </row>
    <row r="27" spans="1:32" ht="31.5" x14ac:dyDescent="0.25">
      <c r="A27" s="331" t="s">
        <v>170</v>
      </c>
      <c r="B27" s="271" t="s">
        <v>509</v>
      </c>
      <c r="C27" s="225">
        <v>16.26642464</v>
      </c>
      <c r="D27" s="225">
        <v>17.991816889999999</v>
      </c>
      <c r="E27" s="333">
        <f t="shared" si="7"/>
        <v>17.991816889999999</v>
      </c>
      <c r="F27" s="333">
        <f t="shared" si="8"/>
        <v>17.991816889999999</v>
      </c>
      <c r="G27" s="226">
        <v>0</v>
      </c>
      <c r="H27" s="226">
        <v>0</v>
      </c>
      <c r="I27" s="226">
        <v>0</v>
      </c>
      <c r="J27" s="226">
        <v>0</v>
      </c>
      <c r="K27" s="226">
        <v>0</v>
      </c>
      <c r="L27" s="332">
        <v>16.26642464</v>
      </c>
      <c r="M27" s="226">
        <v>0</v>
      </c>
      <c r="N27" s="332">
        <f t="shared" si="9"/>
        <v>17.991816889999999</v>
      </c>
      <c r="O27" s="226">
        <v>0</v>
      </c>
      <c r="P27" s="226">
        <v>0</v>
      </c>
      <c r="Q27" s="226">
        <v>0</v>
      </c>
      <c r="R27" s="226">
        <v>0</v>
      </c>
      <c r="S27" s="226">
        <v>0</v>
      </c>
      <c r="T27" s="226">
        <v>0</v>
      </c>
      <c r="U27" s="226">
        <v>0</v>
      </c>
      <c r="V27" s="226">
        <v>0</v>
      </c>
      <c r="W27" s="226">
        <v>0</v>
      </c>
      <c r="X27" s="226">
        <v>0</v>
      </c>
      <c r="Y27" s="226">
        <v>0</v>
      </c>
      <c r="Z27" s="226">
        <v>0</v>
      </c>
      <c r="AA27" s="226">
        <v>0</v>
      </c>
      <c r="AB27" s="225">
        <f t="shared" si="5"/>
        <v>16.26642464</v>
      </c>
      <c r="AC27" s="330">
        <f t="shared" si="6"/>
        <v>17.991816889999999</v>
      </c>
    </row>
    <row r="28" spans="1:32" x14ac:dyDescent="0.25">
      <c r="A28" s="331" t="s">
        <v>169</v>
      </c>
      <c r="B28" s="271" t="s">
        <v>550</v>
      </c>
      <c r="C28" s="225">
        <v>0</v>
      </c>
      <c r="D28" s="225">
        <v>0</v>
      </c>
      <c r="E28" s="333">
        <f t="shared" si="7"/>
        <v>0</v>
      </c>
      <c r="F28" s="333">
        <f t="shared" si="8"/>
        <v>0</v>
      </c>
      <c r="G28" s="226">
        <v>0</v>
      </c>
      <c r="H28" s="226">
        <v>0</v>
      </c>
      <c r="I28" s="226">
        <v>0</v>
      </c>
      <c r="J28" s="226">
        <v>0</v>
      </c>
      <c r="K28" s="226">
        <v>0</v>
      </c>
      <c r="L28" s="226">
        <v>0</v>
      </c>
      <c r="M28" s="226">
        <v>0</v>
      </c>
      <c r="N28" s="226">
        <f t="shared" si="9"/>
        <v>0</v>
      </c>
      <c r="O28" s="226">
        <v>0</v>
      </c>
      <c r="P28" s="226">
        <v>0</v>
      </c>
      <c r="Q28" s="226">
        <v>0</v>
      </c>
      <c r="R28" s="226">
        <v>0</v>
      </c>
      <c r="S28" s="226">
        <v>0</v>
      </c>
      <c r="T28" s="226">
        <v>0</v>
      </c>
      <c r="U28" s="226">
        <v>0</v>
      </c>
      <c r="V28" s="226">
        <v>0</v>
      </c>
      <c r="W28" s="226">
        <v>0</v>
      </c>
      <c r="X28" s="226">
        <v>0</v>
      </c>
      <c r="Y28" s="226">
        <v>0</v>
      </c>
      <c r="Z28" s="226">
        <v>0</v>
      </c>
      <c r="AA28" s="226">
        <v>0</v>
      </c>
      <c r="AB28" s="225">
        <f t="shared" si="5"/>
        <v>0</v>
      </c>
      <c r="AC28" s="330">
        <f t="shared" si="6"/>
        <v>0</v>
      </c>
    </row>
    <row r="29" spans="1:32" x14ac:dyDescent="0.25">
      <c r="A29" s="331" t="s">
        <v>168</v>
      </c>
      <c r="B29" s="58" t="s">
        <v>167</v>
      </c>
      <c r="C29" s="225">
        <v>0</v>
      </c>
      <c r="D29" s="225">
        <v>0</v>
      </c>
      <c r="E29" s="333">
        <f t="shared" si="7"/>
        <v>0</v>
      </c>
      <c r="F29" s="333">
        <f t="shared" si="8"/>
        <v>0</v>
      </c>
      <c r="G29" s="226">
        <v>0</v>
      </c>
      <c r="H29" s="226">
        <v>0</v>
      </c>
      <c r="I29" s="226">
        <v>0</v>
      </c>
      <c r="J29" s="226">
        <v>0</v>
      </c>
      <c r="K29" s="226">
        <v>0</v>
      </c>
      <c r="L29" s="226">
        <v>0</v>
      </c>
      <c r="M29" s="226">
        <v>0</v>
      </c>
      <c r="N29" s="226">
        <f t="shared" si="9"/>
        <v>0</v>
      </c>
      <c r="O29" s="226">
        <v>0</v>
      </c>
      <c r="P29" s="226">
        <v>0</v>
      </c>
      <c r="Q29" s="226">
        <v>0</v>
      </c>
      <c r="R29" s="226">
        <v>0</v>
      </c>
      <c r="S29" s="226">
        <v>0</v>
      </c>
      <c r="T29" s="226">
        <v>0</v>
      </c>
      <c r="U29" s="226">
        <v>0</v>
      </c>
      <c r="V29" s="226">
        <v>0</v>
      </c>
      <c r="W29" s="226">
        <v>0</v>
      </c>
      <c r="X29" s="226">
        <v>0</v>
      </c>
      <c r="Y29" s="226">
        <v>0</v>
      </c>
      <c r="Z29" s="226">
        <v>0</v>
      </c>
      <c r="AA29" s="226">
        <v>0</v>
      </c>
      <c r="AB29" s="225">
        <f t="shared" si="5"/>
        <v>0</v>
      </c>
      <c r="AC29" s="330">
        <f t="shared" si="6"/>
        <v>0</v>
      </c>
    </row>
    <row r="30" spans="1:32" s="125" customFormat="1" ht="47.25" x14ac:dyDescent="0.25">
      <c r="A30" s="328" t="s">
        <v>60</v>
      </c>
      <c r="B30" s="329" t="s">
        <v>166</v>
      </c>
      <c r="C30" s="225">
        <f>SUM(C31:C34)</f>
        <v>13.555353870000001</v>
      </c>
      <c r="D30" s="225">
        <f>SUM(D31:D34)</f>
        <v>14.74739089</v>
      </c>
      <c r="E30" s="225">
        <f t="shared" ref="E30:F30" si="10">SUM(E31:E34)</f>
        <v>14.74739089</v>
      </c>
      <c r="F30" s="225">
        <f t="shared" si="10"/>
        <v>14.74739089</v>
      </c>
      <c r="G30" s="225">
        <f t="shared" ref="G30:AA30" si="11">SUM(G31:G34)</f>
        <v>0</v>
      </c>
      <c r="H30" s="225">
        <f t="shared" si="11"/>
        <v>0</v>
      </c>
      <c r="I30" s="225">
        <f t="shared" si="11"/>
        <v>0</v>
      </c>
      <c r="J30" s="225">
        <f t="shared" si="11"/>
        <v>0</v>
      </c>
      <c r="K30" s="225">
        <f t="shared" si="11"/>
        <v>0</v>
      </c>
      <c r="L30" s="225">
        <f t="shared" ref="L30" si="12">SUM(L31:L34)</f>
        <v>13.555353870000001</v>
      </c>
      <c r="M30" s="225">
        <f t="shared" si="11"/>
        <v>0</v>
      </c>
      <c r="N30" s="225">
        <f t="shared" si="11"/>
        <v>14.74739089</v>
      </c>
      <c r="O30" s="225">
        <f t="shared" si="11"/>
        <v>0</v>
      </c>
      <c r="P30" s="225">
        <f t="shared" si="11"/>
        <v>0</v>
      </c>
      <c r="Q30" s="225">
        <f t="shared" si="11"/>
        <v>0</v>
      </c>
      <c r="R30" s="225">
        <f t="shared" si="11"/>
        <v>0</v>
      </c>
      <c r="S30" s="225">
        <f t="shared" ref="S30:W30" si="13">SUM(S31:S34)</f>
        <v>0</v>
      </c>
      <c r="T30" s="225">
        <f t="shared" si="13"/>
        <v>0</v>
      </c>
      <c r="U30" s="225">
        <f t="shared" si="13"/>
        <v>0</v>
      </c>
      <c r="V30" s="225">
        <f t="shared" si="13"/>
        <v>0</v>
      </c>
      <c r="W30" s="225">
        <f t="shared" si="13"/>
        <v>0</v>
      </c>
      <c r="X30" s="225">
        <f t="shared" si="11"/>
        <v>0</v>
      </c>
      <c r="Y30" s="225">
        <f t="shared" si="11"/>
        <v>0</v>
      </c>
      <c r="Z30" s="225">
        <f t="shared" si="11"/>
        <v>0</v>
      </c>
      <c r="AA30" s="225">
        <f t="shared" si="11"/>
        <v>0</v>
      </c>
      <c r="AB30" s="225">
        <f t="shared" si="5"/>
        <v>13.555353870000001</v>
      </c>
      <c r="AC30" s="330">
        <f t="shared" si="6"/>
        <v>14.74739089</v>
      </c>
      <c r="AD30" s="50"/>
      <c r="AE30" s="50"/>
    </row>
    <row r="31" spans="1:32" x14ac:dyDescent="0.25">
      <c r="A31" s="328" t="s">
        <v>165</v>
      </c>
      <c r="B31" s="271" t="s">
        <v>164</v>
      </c>
      <c r="C31" s="225">
        <v>0.57538906000000001</v>
      </c>
      <c r="D31" s="225">
        <v>0.62598788999999999</v>
      </c>
      <c r="E31" s="333">
        <f t="shared" si="7"/>
        <v>0.62598788999999999</v>
      </c>
      <c r="F31" s="333">
        <f t="shared" si="8"/>
        <v>0.62598788999999999</v>
      </c>
      <c r="G31" s="226">
        <v>0</v>
      </c>
      <c r="H31" s="226">
        <v>0</v>
      </c>
      <c r="I31" s="226">
        <v>0</v>
      </c>
      <c r="J31" s="226">
        <v>0</v>
      </c>
      <c r="K31" s="226">
        <v>0</v>
      </c>
      <c r="L31" s="226">
        <v>0.57538906000000001</v>
      </c>
      <c r="M31" s="226">
        <v>0</v>
      </c>
      <c r="N31" s="226">
        <f t="shared" si="9"/>
        <v>0.62598788999999999</v>
      </c>
      <c r="O31" s="226">
        <v>0</v>
      </c>
      <c r="P31" s="226">
        <v>0</v>
      </c>
      <c r="Q31" s="226">
        <v>0</v>
      </c>
      <c r="R31" s="226">
        <v>0</v>
      </c>
      <c r="S31" s="226">
        <v>0</v>
      </c>
      <c r="T31" s="226">
        <v>0</v>
      </c>
      <c r="U31" s="226">
        <v>0</v>
      </c>
      <c r="V31" s="226">
        <v>0</v>
      </c>
      <c r="W31" s="226">
        <v>0</v>
      </c>
      <c r="X31" s="226">
        <v>0</v>
      </c>
      <c r="Y31" s="226">
        <v>0</v>
      </c>
      <c r="Z31" s="226">
        <v>0</v>
      </c>
      <c r="AA31" s="226">
        <v>0</v>
      </c>
      <c r="AB31" s="225">
        <f t="shared" si="5"/>
        <v>0.57538906000000001</v>
      </c>
      <c r="AC31" s="330">
        <f t="shared" si="6"/>
        <v>0.62598788999999999</v>
      </c>
    </row>
    <row r="32" spans="1:32" ht="31.5" x14ac:dyDescent="0.25">
      <c r="A32" s="328" t="s">
        <v>163</v>
      </c>
      <c r="B32" s="271" t="s">
        <v>162</v>
      </c>
      <c r="C32" s="225">
        <v>11.839647980000001</v>
      </c>
      <c r="D32" s="225">
        <v>12.88080845</v>
      </c>
      <c r="E32" s="333">
        <f t="shared" si="7"/>
        <v>12.88080845</v>
      </c>
      <c r="F32" s="333">
        <f t="shared" si="8"/>
        <v>12.88080845</v>
      </c>
      <c r="G32" s="226">
        <v>0</v>
      </c>
      <c r="H32" s="226">
        <v>0</v>
      </c>
      <c r="I32" s="226">
        <v>0</v>
      </c>
      <c r="J32" s="226">
        <v>0</v>
      </c>
      <c r="K32" s="226">
        <v>0</v>
      </c>
      <c r="L32" s="226">
        <v>11.839647980000001</v>
      </c>
      <c r="M32" s="226">
        <v>0</v>
      </c>
      <c r="N32" s="226">
        <f t="shared" si="9"/>
        <v>12.88080845</v>
      </c>
      <c r="O32" s="226">
        <v>0</v>
      </c>
      <c r="P32" s="226">
        <v>0</v>
      </c>
      <c r="Q32" s="226">
        <v>0</v>
      </c>
      <c r="R32" s="226">
        <v>0</v>
      </c>
      <c r="S32" s="226">
        <v>0</v>
      </c>
      <c r="T32" s="226">
        <v>0</v>
      </c>
      <c r="U32" s="226">
        <v>0</v>
      </c>
      <c r="V32" s="226">
        <v>0</v>
      </c>
      <c r="W32" s="226">
        <v>0</v>
      </c>
      <c r="X32" s="226">
        <v>0</v>
      </c>
      <c r="Y32" s="226">
        <v>0</v>
      </c>
      <c r="Z32" s="226">
        <v>0</v>
      </c>
      <c r="AA32" s="226">
        <v>0</v>
      </c>
      <c r="AB32" s="225">
        <f t="shared" si="5"/>
        <v>11.839647980000001</v>
      </c>
      <c r="AC32" s="330">
        <f t="shared" si="6"/>
        <v>12.88080845</v>
      </c>
    </row>
    <row r="33" spans="1:31" x14ac:dyDescent="0.25">
      <c r="A33" s="328" t="s">
        <v>161</v>
      </c>
      <c r="B33" s="271" t="s">
        <v>160</v>
      </c>
      <c r="C33" s="225">
        <v>0.30885531999999999</v>
      </c>
      <c r="D33" s="225">
        <v>0.33601558999999998</v>
      </c>
      <c r="E33" s="333">
        <f t="shared" si="7"/>
        <v>0.33601558999999998</v>
      </c>
      <c r="F33" s="333">
        <f t="shared" si="8"/>
        <v>0.33601558999999998</v>
      </c>
      <c r="G33" s="226">
        <v>0</v>
      </c>
      <c r="H33" s="226">
        <v>0</v>
      </c>
      <c r="I33" s="226">
        <v>0</v>
      </c>
      <c r="J33" s="226">
        <v>0</v>
      </c>
      <c r="K33" s="226">
        <v>0</v>
      </c>
      <c r="L33" s="226">
        <v>0.30885531999999999</v>
      </c>
      <c r="M33" s="226">
        <v>0</v>
      </c>
      <c r="N33" s="226">
        <f t="shared" si="9"/>
        <v>0.33601558999999998</v>
      </c>
      <c r="O33" s="226">
        <v>0</v>
      </c>
      <c r="P33" s="226">
        <v>0</v>
      </c>
      <c r="Q33" s="226">
        <v>0</v>
      </c>
      <c r="R33" s="226">
        <v>0</v>
      </c>
      <c r="S33" s="226">
        <v>0</v>
      </c>
      <c r="T33" s="226">
        <v>0</v>
      </c>
      <c r="U33" s="226">
        <v>0</v>
      </c>
      <c r="V33" s="226">
        <v>0</v>
      </c>
      <c r="W33" s="226">
        <v>0</v>
      </c>
      <c r="X33" s="226">
        <v>0</v>
      </c>
      <c r="Y33" s="226">
        <v>0</v>
      </c>
      <c r="Z33" s="226">
        <v>0</v>
      </c>
      <c r="AA33" s="226">
        <v>0</v>
      </c>
      <c r="AB33" s="225">
        <f t="shared" si="5"/>
        <v>0.30885531999999999</v>
      </c>
      <c r="AC33" s="330">
        <f t="shared" si="6"/>
        <v>0.33601558999999998</v>
      </c>
    </row>
    <row r="34" spans="1:31" x14ac:dyDescent="0.25">
      <c r="A34" s="328" t="s">
        <v>159</v>
      </c>
      <c r="B34" s="271" t="s">
        <v>158</v>
      </c>
      <c r="C34" s="225">
        <v>0.83146151000000001</v>
      </c>
      <c r="D34" s="225">
        <v>0.90457896000000004</v>
      </c>
      <c r="E34" s="333">
        <f t="shared" si="7"/>
        <v>0.90457896000000004</v>
      </c>
      <c r="F34" s="333">
        <f t="shared" si="8"/>
        <v>0.90457896000000004</v>
      </c>
      <c r="G34" s="226">
        <v>0</v>
      </c>
      <c r="H34" s="226">
        <v>0</v>
      </c>
      <c r="I34" s="226">
        <v>0</v>
      </c>
      <c r="J34" s="226">
        <v>0</v>
      </c>
      <c r="K34" s="226">
        <v>0</v>
      </c>
      <c r="L34" s="226">
        <v>0.83146151000000001</v>
      </c>
      <c r="M34" s="226">
        <v>0</v>
      </c>
      <c r="N34" s="226">
        <f t="shared" si="9"/>
        <v>0.90457896000000004</v>
      </c>
      <c r="O34" s="226">
        <v>0</v>
      </c>
      <c r="P34" s="226">
        <v>0</v>
      </c>
      <c r="Q34" s="226">
        <v>0</v>
      </c>
      <c r="R34" s="226">
        <v>0</v>
      </c>
      <c r="S34" s="226">
        <v>0</v>
      </c>
      <c r="T34" s="226">
        <v>0</v>
      </c>
      <c r="U34" s="226">
        <v>0</v>
      </c>
      <c r="V34" s="226">
        <v>0</v>
      </c>
      <c r="W34" s="226">
        <v>0</v>
      </c>
      <c r="X34" s="226">
        <v>0</v>
      </c>
      <c r="Y34" s="226">
        <v>0</v>
      </c>
      <c r="Z34" s="226">
        <v>0</v>
      </c>
      <c r="AA34" s="226">
        <v>0</v>
      </c>
      <c r="AB34" s="225">
        <f t="shared" si="5"/>
        <v>0.83146151000000001</v>
      </c>
      <c r="AC34" s="330">
        <f t="shared" si="6"/>
        <v>0.90457896000000004</v>
      </c>
    </row>
    <row r="35" spans="1:31" s="125" customFormat="1" ht="31.5" x14ac:dyDescent="0.25">
      <c r="A35" s="328" t="s">
        <v>59</v>
      </c>
      <c r="B35" s="329" t="s">
        <v>157</v>
      </c>
      <c r="C35" s="225">
        <v>0</v>
      </c>
      <c r="D35" s="225">
        <v>0</v>
      </c>
      <c r="E35" s="333">
        <f t="shared" si="7"/>
        <v>0</v>
      </c>
      <c r="F35" s="333">
        <f t="shared" si="8"/>
        <v>0</v>
      </c>
      <c r="G35" s="225">
        <v>0</v>
      </c>
      <c r="H35" s="225">
        <v>0</v>
      </c>
      <c r="I35" s="225">
        <v>0</v>
      </c>
      <c r="J35" s="225">
        <v>0</v>
      </c>
      <c r="K35" s="225">
        <v>0</v>
      </c>
      <c r="L35" s="334">
        <v>0</v>
      </c>
      <c r="M35" s="225">
        <v>0</v>
      </c>
      <c r="N35" s="334">
        <f t="shared" si="9"/>
        <v>0</v>
      </c>
      <c r="O35" s="225">
        <v>0</v>
      </c>
      <c r="P35" s="225">
        <v>0</v>
      </c>
      <c r="Q35" s="225">
        <v>0</v>
      </c>
      <c r="R35" s="225">
        <v>0</v>
      </c>
      <c r="S35" s="225">
        <v>0</v>
      </c>
      <c r="T35" s="225">
        <v>0</v>
      </c>
      <c r="U35" s="225">
        <v>0</v>
      </c>
      <c r="V35" s="225">
        <v>0</v>
      </c>
      <c r="W35" s="225">
        <v>0</v>
      </c>
      <c r="X35" s="225">
        <v>0</v>
      </c>
      <c r="Y35" s="225">
        <v>0</v>
      </c>
      <c r="Z35" s="225">
        <v>0</v>
      </c>
      <c r="AA35" s="225">
        <v>0</v>
      </c>
      <c r="AB35" s="225">
        <f t="shared" si="5"/>
        <v>0</v>
      </c>
      <c r="AC35" s="330">
        <f t="shared" si="6"/>
        <v>0</v>
      </c>
      <c r="AD35" s="50"/>
      <c r="AE35" s="50"/>
    </row>
    <row r="36" spans="1:31" ht="31.5" x14ac:dyDescent="0.25">
      <c r="A36" s="331" t="s">
        <v>156</v>
      </c>
      <c r="B36" s="335" t="s">
        <v>155</v>
      </c>
      <c r="C36" s="336">
        <v>0</v>
      </c>
      <c r="D36" s="336">
        <v>0</v>
      </c>
      <c r="E36" s="333">
        <f t="shared" si="7"/>
        <v>0</v>
      </c>
      <c r="F36" s="333">
        <f t="shared" si="8"/>
        <v>0</v>
      </c>
      <c r="G36" s="226">
        <v>0</v>
      </c>
      <c r="H36" s="226">
        <v>0</v>
      </c>
      <c r="I36" s="226">
        <v>0</v>
      </c>
      <c r="J36" s="226">
        <v>0</v>
      </c>
      <c r="K36" s="226">
        <v>0</v>
      </c>
      <c r="L36" s="226">
        <v>0</v>
      </c>
      <c r="M36" s="226">
        <v>0</v>
      </c>
      <c r="N36" s="226">
        <f t="shared" si="9"/>
        <v>0</v>
      </c>
      <c r="O36" s="226">
        <v>0</v>
      </c>
      <c r="P36" s="226">
        <v>0</v>
      </c>
      <c r="Q36" s="226">
        <v>0</v>
      </c>
      <c r="R36" s="226">
        <v>0</v>
      </c>
      <c r="S36" s="226">
        <v>0</v>
      </c>
      <c r="T36" s="226">
        <v>0</v>
      </c>
      <c r="U36" s="226">
        <v>0</v>
      </c>
      <c r="V36" s="226">
        <v>0</v>
      </c>
      <c r="W36" s="226">
        <v>0</v>
      </c>
      <c r="X36" s="226">
        <v>0</v>
      </c>
      <c r="Y36" s="226">
        <v>0</v>
      </c>
      <c r="Z36" s="226">
        <v>0</v>
      </c>
      <c r="AA36" s="226">
        <v>0</v>
      </c>
      <c r="AB36" s="225">
        <f t="shared" si="5"/>
        <v>0</v>
      </c>
      <c r="AC36" s="330">
        <f t="shared" si="6"/>
        <v>0</v>
      </c>
    </row>
    <row r="37" spans="1:31" x14ac:dyDescent="0.25">
      <c r="A37" s="331" t="s">
        <v>154</v>
      </c>
      <c r="B37" s="335" t="s">
        <v>144</v>
      </c>
      <c r="C37" s="336">
        <v>0</v>
      </c>
      <c r="D37" s="336">
        <v>0</v>
      </c>
      <c r="E37" s="333">
        <f t="shared" si="7"/>
        <v>0</v>
      </c>
      <c r="F37" s="333">
        <f t="shared" si="8"/>
        <v>0</v>
      </c>
      <c r="G37" s="226">
        <v>0</v>
      </c>
      <c r="H37" s="226">
        <v>0</v>
      </c>
      <c r="I37" s="226">
        <v>0</v>
      </c>
      <c r="J37" s="226">
        <v>0</v>
      </c>
      <c r="K37" s="226">
        <v>0</v>
      </c>
      <c r="L37" s="332">
        <v>0</v>
      </c>
      <c r="M37" s="226">
        <v>0</v>
      </c>
      <c r="N37" s="332">
        <f t="shared" si="9"/>
        <v>0</v>
      </c>
      <c r="O37" s="226">
        <v>0</v>
      </c>
      <c r="P37" s="226">
        <v>0</v>
      </c>
      <c r="Q37" s="226">
        <v>0</v>
      </c>
      <c r="R37" s="226">
        <v>0</v>
      </c>
      <c r="S37" s="226">
        <v>0</v>
      </c>
      <c r="T37" s="226">
        <v>0</v>
      </c>
      <c r="U37" s="226">
        <v>0</v>
      </c>
      <c r="V37" s="226">
        <v>0</v>
      </c>
      <c r="W37" s="226">
        <v>0</v>
      </c>
      <c r="X37" s="226">
        <v>0</v>
      </c>
      <c r="Y37" s="226">
        <v>0</v>
      </c>
      <c r="Z37" s="226">
        <v>0</v>
      </c>
      <c r="AA37" s="226">
        <v>0</v>
      </c>
      <c r="AB37" s="225">
        <f t="shared" si="5"/>
        <v>0</v>
      </c>
      <c r="AC37" s="330">
        <f t="shared" si="6"/>
        <v>0</v>
      </c>
    </row>
    <row r="38" spans="1:31" x14ac:dyDescent="0.25">
      <c r="A38" s="331" t="s">
        <v>153</v>
      </c>
      <c r="B38" s="335" t="s">
        <v>142</v>
      </c>
      <c r="C38" s="336">
        <v>0</v>
      </c>
      <c r="D38" s="336">
        <v>0</v>
      </c>
      <c r="E38" s="333">
        <f t="shared" si="7"/>
        <v>0</v>
      </c>
      <c r="F38" s="333">
        <f t="shared" si="8"/>
        <v>0</v>
      </c>
      <c r="G38" s="226">
        <v>0</v>
      </c>
      <c r="H38" s="226">
        <v>0</v>
      </c>
      <c r="I38" s="226">
        <v>0</v>
      </c>
      <c r="J38" s="226">
        <v>0</v>
      </c>
      <c r="K38" s="226">
        <v>0</v>
      </c>
      <c r="L38" s="226">
        <v>0</v>
      </c>
      <c r="M38" s="226">
        <v>0</v>
      </c>
      <c r="N38" s="226">
        <f t="shared" si="9"/>
        <v>0</v>
      </c>
      <c r="O38" s="226">
        <v>0</v>
      </c>
      <c r="P38" s="226">
        <v>0</v>
      </c>
      <c r="Q38" s="226">
        <v>0</v>
      </c>
      <c r="R38" s="226">
        <v>0</v>
      </c>
      <c r="S38" s="226">
        <v>0</v>
      </c>
      <c r="T38" s="226">
        <v>0</v>
      </c>
      <c r="U38" s="226">
        <v>0</v>
      </c>
      <c r="V38" s="226">
        <v>0</v>
      </c>
      <c r="W38" s="226">
        <v>0</v>
      </c>
      <c r="X38" s="226">
        <v>0</v>
      </c>
      <c r="Y38" s="226">
        <v>0</v>
      </c>
      <c r="Z38" s="226">
        <v>0</v>
      </c>
      <c r="AA38" s="226">
        <v>0</v>
      </c>
      <c r="AB38" s="225">
        <f t="shared" si="5"/>
        <v>0</v>
      </c>
      <c r="AC38" s="330">
        <f t="shared" si="6"/>
        <v>0</v>
      </c>
    </row>
    <row r="39" spans="1:31" ht="31.5" x14ac:dyDescent="0.25">
      <c r="A39" s="331" t="s">
        <v>152</v>
      </c>
      <c r="B39" s="271" t="s">
        <v>140</v>
      </c>
      <c r="C39" s="225">
        <v>0</v>
      </c>
      <c r="D39" s="225">
        <v>0</v>
      </c>
      <c r="E39" s="333">
        <f t="shared" si="7"/>
        <v>0</v>
      </c>
      <c r="F39" s="333">
        <f t="shared" si="8"/>
        <v>0</v>
      </c>
      <c r="G39" s="226">
        <v>0</v>
      </c>
      <c r="H39" s="226">
        <v>0</v>
      </c>
      <c r="I39" s="226">
        <v>0</v>
      </c>
      <c r="J39" s="226">
        <v>0</v>
      </c>
      <c r="K39" s="226">
        <v>0</v>
      </c>
      <c r="L39" s="226">
        <v>0</v>
      </c>
      <c r="M39" s="226">
        <v>0</v>
      </c>
      <c r="N39" s="226">
        <f t="shared" si="9"/>
        <v>0</v>
      </c>
      <c r="O39" s="226">
        <v>0</v>
      </c>
      <c r="P39" s="226">
        <v>0</v>
      </c>
      <c r="Q39" s="226">
        <v>0</v>
      </c>
      <c r="R39" s="226">
        <v>0</v>
      </c>
      <c r="S39" s="226">
        <v>0</v>
      </c>
      <c r="T39" s="226">
        <v>0</v>
      </c>
      <c r="U39" s="226">
        <v>0</v>
      </c>
      <c r="V39" s="226">
        <v>0</v>
      </c>
      <c r="W39" s="226">
        <v>0</v>
      </c>
      <c r="X39" s="226">
        <v>0</v>
      </c>
      <c r="Y39" s="226">
        <v>0</v>
      </c>
      <c r="Z39" s="226">
        <v>0</v>
      </c>
      <c r="AA39" s="226">
        <v>0</v>
      </c>
      <c r="AB39" s="225">
        <f t="shared" si="5"/>
        <v>0</v>
      </c>
      <c r="AC39" s="330">
        <f t="shared" si="6"/>
        <v>0</v>
      </c>
    </row>
    <row r="40" spans="1:31" ht="31.5" x14ac:dyDescent="0.25">
      <c r="A40" s="331" t="s">
        <v>151</v>
      </c>
      <c r="B40" s="271" t="s">
        <v>138</v>
      </c>
      <c r="C40" s="225">
        <v>0</v>
      </c>
      <c r="D40" s="225">
        <v>0</v>
      </c>
      <c r="E40" s="333">
        <f t="shared" si="7"/>
        <v>0</v>
      </c>
      <c r="F40" s="333">
        <f t="shared" si="8"/>
        <v>0</v>
      </c>
      <c r="G40" s="226">
        <v>0</v>
      </c>
      <c r="H40" s="226">
        <v>0</v>
      </c>
      <c r="I40" s="226">
        <v>0</v>
      </c>
      <c r="J40" s="226">
        <v>0</v>
      </c>
      <c r="K40" s="226">
        <v>0</v>
      </c>
      <c r="L40" s="226">
        <v>0</v>
      </c>
      <c r="M40" s="226">
        <v>0</v>
      </c>
      <c r="N40" s="226">
        <f t="shared" si="9"/>
        <v>0</v>
      </c>
      <c r="O40" s="226">
        <v>0</v>
      </c>
      <c r="P40" s="226">
        <v>0</v>
      </c>
      <c r="Q40" s="226">
        <v>0</v>
      </c>
      <c r="R40" s="226">
        <v>0</v>
      </c>
      <c r="S40" s="226">
        <v>0</v>
      </c>
      <c r="T40" s="226">
        <v>0</v>
      </c>
      <c r="U40" s="226">
        <v>0</v>
      </c>
      <c r="V40" s="226">
        <v>0</v>
      </c>
      <c r="W40" s="226">
        <v>0</v>
      </c>
      <c r="X40" s="226">
        <v>0</v>
      </c>
      <c r="Y40" s="226">
        <v>0</v>
      </c>
      <c r="Z40" s="226">
        <v>0</v>
      </c>
      <c r="AA40" s="226">
        <v>0</v>
      </c>
      <c r="AB40" s="225">
        <f t="shared" si="5"/>
        <v>0</v>
      </c>
      <c r="AC40" s="330">
        <f t="shared" si="6"/>
        <v>0</v>
      </c>
    </row>
    <row r="41" spans="1:31" x14ac:dyDescent="0.25">
      <c r="A41" s="331" t="s">
        <v>150</v>
      </c>
      <c r="B41" s="271" t="s">
        <v>136</v>
      </c>
      <c r="C41" s="225">
        <v>1.71</v>
      </c>
      <c r="D41" s="225">
        <v>1.71</v>
      </c>
      <c r="E41" s="333">
        <f t="shared" si="7"/>
        <v>1.71</v>
      </c>
      <c r="F41" s="333">
        <f t="shared" si="8"/>
        <v>1.71</v>
      </c>
      <c r="G41" s="226">
        <v>0</v>
      </c>
      <c r="H41" s="226">
        <v>0</v>
      </c>
      <c r="I41" s="226">
        <v>0</v>
      </c>
      <c r="J41" s="226">
        <v>0</v>
      </c>
      <c r="K41" s="226">
        <v>0</v>
      </c>
      <c r="L41" s="226">
        <v>1.71</v>
      </c>
      <c r="M41" s="226">
        <v>0</v>
      </c>
      <c r="N41" s="226">
        <f t="shared" si="9"/>
        <v>1.71</v>
      </c>
      <c r="O41" s="226">
        <v>0</v>
      </c>
      <c r="P41" s="226">
        <v>0</v>
      </c>
      <c r="Q41" s="226">
        <v>0</v>
      </c>
      <c r="R41" s="226">
        <v>0</v>
      </c>
      <c r="S41" s="226">
        <v>0</v>
      </c>
      <c r="T41" s="226">
        <v>0</v>
      </c>
      <c r="U41" s="226">
        <v>0</v>
      </c>
      <c r="V41" s="226">
        <v>0</v>
      </c>
      <c r="W41" s="226">
        <v>0</v>
      </c>
      <c r="X41" s="226">
        <v>0</v>
      </c>
      <c r="Y41" s="226">
        <v>0</v>
      </c>
      <c r="Z41" s="226">
        <v>0</v>
      </c>
      <c r="AA41" s="226">
        <v>0</v>
      </c>
      <c r="AB41" s="225">
        <f t="shared" si="5"/>
        <v>1.71</v>
      </c>
      <c r="AC41" s="330">
        <f t="shared" si="6"/>
        <v>1.71</v>
      </c>
    </row>
    <row r="42" spans="1:31" ht="18.75" x14ac:dyDescent="0.25">
      <c r="A42" s="331" t="s">
        <v>149</v>
      </c>
      <c r="B42" s="335" t="s">
        <v>134</v>
      </c>
      <c r="C42" s="336">
        <v>0</v>
      </c>
      <c r="D42" s="336">
        <v>0</v>
      </c>
      <c r="E42" s="333">
        <f t="shared" si="7"/>
        <v>0</v>
      </c>
      <c r="F42" s="333">
        <f t="shared" si="8"/>
        <v>0</v>
      </c>
      <c r="G42" s="226">
        <v>0</v>
      </c>
      <c r="H42" s="226">
        <v>0</v>
      </c>
      <c r="I42" s="226">
        <v>0</v>
      </c>
      <c r="J42" s="226">
        <v>0</v>
      </c>
      <c r="K42" s="226">
        <v>0</v>
      </c>
      <c r="L42" s="226">
        <v>0</v>
      </c>
      <c r="M42" s="226">
        <v>0</v>
      </c>
      <c r="N42" s="226">
        <f t="shared" si="9"/>
        <v>0</v>
      </c>
      <c r="O42" s="226">
        <v>0</v>
      </c>
      <c r="P42" s="226">
        <v>0</v>
      </c>
      <c r="Q42" s="226">
        <v>0</v>
      </c>
      <c r="R42" s="226">
        <v>0</v>
      </c>
      <c r="S42" s="226">
        <v>0</v>
      </c>
      <c r="T42" s="226">
        <v>0</v>
      </c>
      <c r="U42" s="226">
        <v>0</v>
      </c>
      <c r="V42" s="226">
        <v>0</v>
      </c>
      <c r="W42" s="226">
        <v>0</v>
      </c>
      <c r="X42" s="226">
        <v>0</v>
      </c>
      <c r="Y42" s="226">
        <v>0</v>
      </c>
      <c r="Z42" s="226">
        <v>0</v>
      </c>
      <c r="AA42" s="226">
        <v>0</v>
      </c>
      <c r="AB42" s="225">
        <f t="shared" si="5"/>
        <v>0</v>
      </c>
      <c r="AC42" s="330">
        <f t="shared" si="6"/>
        <v>0</v>
      </c>
    </row>
    <row r="43" spans="1:31" s="125" customFormat="1" x14ac:dyDescent="0.25">
      <c r="A43" s="328" t="s">
        <v>58</v>
      </c>
      <c r="B43" s="329" t="s">
        <v>148</v>
      </c>
      <c r="C43" s="225">
        <v>0</v>
      </c>
      <c r="D43" s="225">
        <v>0</v>
      </c>
      <c r="E43" s="333">
        <f t="shared" si="7"/>
        <v>0</v>
      </c>
      <c r="F43" s="333">
        <f t="shared" si="8"/>
        <v>0</v>
      </c>
      <c r="G43" s="225">
        <v>0</v>
      </c>
      <c r="H43" s="225">
        <v>0</v>
      </c>
      <c r="I43" s="225">
        <v>0</v>
      </c>
      <c r="J43" s="225">
        <v>0</v>
      </c>
      <c r="K43" s="225">
        <v>0</v>
      </c>
      <c r="L43" s="334">
        <v>0</v>
      </c>
      <c r="M43" s="225">
        <v>0</v>
      </c>
      <c r="N43" s="334">
        <f t="shared" si="9"/>
        <v>0</v>
      </c>
      <c r="O43" s="225">
        <v>0</v>
      </c>
      <c r="P43" s="225">
        <v>0</v>
      </c>
      <c r="Q43" s="225">
        <v>0</v>
      </c>
      <c r="R43" s="225">
        <v>0</v>
      </c>
      <c r="S43" s="225">
        <v>0</v>
      </c>
      <c r="T43" s="225">
        <v>0</v>
      </c>
      <c r="U43" s="225">
        <v>0</v>
      </c>
      <c r="V43" s="225">
        <v>0</v>
      </c>
      <c r="W43" s="225">
        <v>0</v>
      </c>
      <c r="X43" s="225">
        <v>0</v>
      </c>
      <c r="Y43" s="225">
        <v>0</v>
      </c>
      <c r="Z43" s="225">
        <v>0</v>
      </c>
      <c r="AA43" s="225">
        <v>0</v>
      </c>
      <c r="AB43" s="225">
        <f t="shared" si="5"/>
        <v>0</v>
      </c>
      <c r="AC43" s="330">
        <f t="shared" si="6"/>
        <v>0</v>
      </c>
      <c r="AD43" s="50"/>
      <c r="AE43" s="50"/>
    </row>
    <row r="44" spans="1:31" x14ac:dyDescent="0.25">
      <c r="A44" s="331" t="s">
        <v>147</v>
      </c>
      <c r="B44" s="271" t="s">
        <v>146</v>
      </c>
      <c r="C44" s="225">
        <v>0</v>
      </c>
      <c r="D44" s="225">
        <v>0</v>
      </c>
      <c r="E44" s="333">
        <f t="shared" si="7"/>
        <v>0</v>
      </c>
      <c r="F44" s="333">
        <f t="shared" si="8"/>
        <v>0</v>
      </c>
      <c r="G44" s="226">
        <v>0</v>
      </c>
      <c r="H44" s="226">
        <v>0</v>
      </c>
      <c r="I44" s="226">
        <v>0</v>
      </c>
      <c r="J44" s="226">
        <v>0</v>
      </c>
      <c r="K44" s="226">
        <v>0</v>
      </c>
      <c r="L44" s="226">
        <v>0</v>
      </c>
      <c r="M44" s="226">
        <v>0</v>
      </c>
      <c r="N44" s="226">
        <f t="shared" si="9"/>
        <v>0</v>
      </c>
      <c r="O44" s="226">
        <v>0</v>
      </c>
      <c r="P44" s="226">
        <v>0</v>
      </c>
      <c r="Q44" s="226">
        <v>0</v>
      </c>
      <c r="R44" s="226">
        <v>0</v>
      </c>
      <c r="S44" s="226">
        <v>0</v>
      </c>
      <c r="T44" s="226">
        <v>0</v>
      </c>
      <c r="U44" s="226">
        <v>0</v>
      </c>
      <c r="V44" s="226">
        <v>0</v>
      </c>
      <c r="W44" s="226">
        <v>0</v>
      </c>
      <c r="X44" s="226">
        <v>0</v>
      </c>
      <c r="Y44" s="226">
        <v>0</v>
      </c>
      <c r="Z44" s="226">
        <v>0</v>
      </c>
      <c r="AA44" s="226">
        <v>0</v>
      </c>
      <c r="AB44" s="225">
        <f t="shared" si="5"/>
        <v>0</v>
      </c>
      <c r="AC44" s="330">
        <f t="shared" si="6"/>
        <v>0</v>
      </c>
    </row>
    <row r="45" spans="1:31" x14ac:dyDescent="0.25">
      <c r="A45" s="331" t="s">
        <v>145</v>
      </c>
      <c r="B45" s="271" t="s">
        <v>144</v>
      </c>
      <c r="C45" s="225">
        <v>0</v>
      </c>
      <c r="D45" s="225">
        <v>0</v>
      </c>
      <c r="E45" s="333">
        <f t="shared" si="7"/>
        <v>0</v>
      </c>
      <c r="F45" s="333">
        <f t="shared" si="8"/>
        <v>0</v>
      </c>
      <c r="G45" s="226">
        <v>0</v>
      </c>
      <c r="H45" s="226">
        <v>0</v>
      </c>
      <c r="I45" s="226">
        <v>0</v>
      </c>
      <c r="J45" s="226">
        <v>0</v>
      </c>
      <c r="K45" s="226">
        <v>0</v>
      </c>
      <c r="L45" s="332">
        <v>0</v>
      </c>
      <c r="M45" s="226">
        <v>0</v>
      </c>
      <c r="N45" s="332">
        <f t="shared" si="9"/>
        <v>0</v>
      </c>
      <c r="O45" s="226">
        <v>0</v>
      </c>
      <c r="P45" s="226">
        <v>0</v>
      </c>
      <c r="Q45" s="226">
        <v>0</v>
      </c>
      <c r="R45" s="226">
        <v>0</v>
      </c>
      <c r="S45" s="226">
        <v>0</v>
      </c>
      <c r="T45" s="226">
        <v>0</v>
      </c>
      <c r="U45" s="226">
        <v>0</v>
      </c>
      <c r="V45" s="226">
        <v>0</v>
      </c>
      <c r="W45" s="226">
        <v>0</v>
      </c>
      <c r="X45" s="226">
        <v>0</v>
      </c>
      <c r="Y45" s="226">
        <v>0</v>
      </c>
      <c r="Z45" s="226">
        <v>0</v>
      </c>
      <c r="AA45" s="226">
        <v>0</v>
      </c>
      <c r="AB45" s="225">
        <f t="shared" si="5"/>
        <v>0</v>
      </c>
      <c r="AC45" s="330">
        <f t="shared" si="6"/>
        <v>0</v>
      </c>
    </row>
    <row r="46" spans="1:31" x14ac:dyDescent="0.25">
      <c r="A46" s="331" t="s">
        <v>143</v>
      </c>
      <c r="B46" s="271" t="s">
        <v>142</v>
      </c>
      <c r="C46" s="225">
        <v>0</v>
      </c>
      <c r="D46" s="225">
        <v>0</v>
      </c>
      <c r="E46" s="333">
        <f t="shared" si="7"/>
        <v>0</v>
      </c>
      <c r="F46" s="333">
        <f t="shared" si="8"/>
        <v>0</v>
      </c>
      <c r="G46" s="226">
        <v>0</v>
      </c>
      <c r="H46" s="226">
        <v>0</v>
      </c>
      <c r="I46" s="226">
        <v>0</v>
      </c>
      <c r="J46" s="226">
        <v>0</v>
      </c>
      <c r="K46" s="226">
        <v>0</v>
      </c>
      <c r="L46" s="226">
        <v>0</v>
      </c>
      <c r="M46" s="226">
        <v>0</v>
      </c>
      <c r="N46" s="226">
        <f t="shared" si="9"/>
        <v>0</v>
      </c>
      <c r="O46" s="226">
        <v>0</v>
      </c>
      <c r="P46" s="226">
        <v>0</v>
      </c>
      <c r="Q46" s="226">
        <v>0</v>
      </c>
      <c r="R46" s="226">
        <v>0</v>
      </c>
      <c r="S46" s="226">
        <v>0</v>
      </c>
      <c r="T46" s="226">
        <v>0</v>
      </c>
      <c r="U46" s="226">
        <v>0</v>
      </c>
      <c r="V46" s="226">
        <v>0</v>
      </c>
      <c r="W46" s="226">
        <v>0</v>
      </c>
      <c r="X46" s="226">
        <v>0</v>
      </c>
      <c r="Y46" s="226">
        <v>0</v>
      </c>
      <c r="Z46" s="226">
        <v>0</v>
      </c>
      <c r="AA46" s="226">
        <v>0</v>
      </c>
      <c r="AB46" s="225">
        <f t="shared" si="5"/>
        <v>0</v>
      </c>
      <c r="AC46" s="330">
        <f t="shared" si="6"/>
        <v>0</v>
      </c>
    </row>
    <row r="47" spans="1:31" ht="31.5" x14ac:dyDescent="0.25">
      <c r="A47" s="331" t="s">
        <v>141</v>
      </c>
      <c r="B47" s="271" t="s">
        <v>140</v>
      </c>
      <c r="C47" s="225">
        <v>0</v>
      </c>
      <c r="D47" s="225">
        <v>0</v>
      </c>
      <c r="E47" s="333">
        <f t="shared" si="7"/>
        <v>0</v>
      </c>
      <c r="F47" s="333">
        <f t="shared" si="8"/>
        <v>0</v>
      </c>
      <c r="G47" s="226">
        <v>0</v>
      </c>
      <c r="H47" s="226">
        <v>0</v>
      </c>
      <c r="I47" s="226">
        <v>0</v>
      </c>
      <c r="J47" s="226">
        <v>0</v>
      </c>
      <c r="K47" s="226">
        <v>0</v>
      </c>
      <c r="L47" s="226">
        <v>0</v>
      </c>
      <c r="M47" s="226">
        <v>0</v>
      </c>
      <c r="N47" s="226">
        <f t="shared" si="9"/>
        <v>0</v>
      </c>
      <c r="O47" s="226">
        <v>0</v>
      </c>
      <c r="P47" s="226">
        <v>0</v>
      </c>
      <c r="Q47" s="226">
        <v>0</v>
      </c>
      <c r="R47" s="226">
        <v>0</v>
      </c>
      <c r="S47" s="226">
        <v>0</v>
      </c>
      <c r="T47" s="226">
        <v>0</v>
      </c>
      <c r="U47" s="226">
        <v>0</v>
      </c>
      <c r="V47" s="226">
        <v>0</v>
      </c>
      <c r="W47" s="226">
        <v>0</v>
      </c>
      <c r="X47" s="226">
        <v>0</v>
      </c>
      <c r="Y47" s="226">
        <v>0</v>
      </c>
      <c r="Z47" s="226">
        <v>0</v>
      </c>
      <c r="AA47" s="226">
        <v>0</v>
      </c>
      <c r="AB47" s="225">
        <f t="shared" si="5"/>
        <v>0</v>
      </c>
      <c r="AC47" s="330">
        <f t="shared" si="6"/>
        <v>0</v>
      </c>
    </row>
    <row r="48" spans="1:31" ht="31.5" x14ac:dyDescent="0.25">
      <c r="A48" s="331" t="s">
        <v>139</v>
      </c>
      <c r="B48" s="271" t="s">
        <v>138</v>
      </c>
      <c r="C48" s="225">
        <v>0</v>
      </c>
      <c r="D48" s="225">
        <v>0</v>
      </c>
      <c r="E48" s="333">
        <f t="shared" si="7"/>
        <v>0</v>
      </c>
      <c r="F48" s="333">
        <f t="shared" si="8"/>
        <v>0</v>
      </c>
      <c r="G48" s="226">
        <v>0</v>
      </c>
      <c r="H48" s="226">
        <v>0</v>
      </c>
      <c r="I48" s="226">
        <v>0</v>
      </c>
      <c r="J48" s="226">
        <v>0</v>
      </c>
      <c r="K48" s="226">
        <v>0</v>
      </c>
      <c r="L48" s="226">
        <v>0</v>
      </c>
      <c r="M48" s="226">
        <v>0</v>
      </c>
      <c r="N48" s="226">
        <f t="shared" si="9"/>
        <v>0</v>
      </c>
      <c r="O48" s="226">
        <v>0</v>
      </c>
      <c r="P48" s="226">
        <v>0</v>
      </c>
      <c r="Q48" s="226">
        <v>0</v>
      </c>
      <c r="R48" s="226">
        <v>0</v>
      </c>
      <c r="S48" s="226">
        <v>0</v>
      </c>
      <c r="T48" s="226">
        <v>0</v>
      </c>
      <c r="U48" s="226">
        <v>0</v>
      </c>
      <c r="V48" s="226">
        <v>0</v>
      </c>
      <c r="W48" s="226">
        <v>0</v>
      </c>
      <c r="X48" s="226">
        <v>0</v>
      </c>
      <c r="Y48" s="226">
        <v>0</v>
      </c>
      <c r="Z48" s="226">
        <v>0</v>
      </c>
      <c r="AA48" s="226">
        <v>0</v>
      </c>
      <c r="AB48" s="225">
        <f t="shared" si="5"/>
        <v>0</v>
      </c>
      <c r="AC48" s="330">
        <f t="shared" si="6"/>
        <v>0</v>
      </c>
    </row>
    <row r="49" spans="1:31" x14ac:dyDescent="0.25">
      <c r="A49" s="331" t="s">
        <v>137</v>
      </c>
      <c r="B49" s="271" t="s">
        <v>136</v>
      </c>
      <c r="C49" s="225">
        <f>C41</f>
        <v>1.71</v>
      </c>
      <c r="D49" s="225">
        <f>D41</f>
        <v>1.71</v>
      </c>
      <c r="E49" s="333">
        <f t="shared" si="7"/>
        <v>1.71</v>
      </c>
      <c r="F49" s="333">
        <f t="shared" si="8"/>
        <v>1.71</v>
      </c>
      <c r="G49" s="226">
        <v>0</v>
      </c>
      <c r="H49" s="226">
        <v>0</v>
      </c>
      <c r="I49" s="226">
        <v>0</v>
      </c>
      <c r="J49" s="226">
        <v>0</v>
      </c>
      <c r="K49" s="226">
        <v>0</v>
      </c>
      <c r="L49" s="226">
        <v>1.71</v>
      </c>
      <c r="M49" s="226">
        <v>0</v>
      </c>
      <c r="N49" s="226">
        <f t="shared" si="9"/>
        <v>1.71</v>
      </c>
      <c r="O49" s="226">
        <v>0</v>
      </c>
      <c r="P49" s="226">
        <v>0</v>
      </c>
      <c r="Q49" s="226">
        <v>0</v>
      </c>
      <c r="R49" s="226">
        <v>0</v>
      </c>
      <c r="S49" s="226">
        <v>0</v>
      </c>
      <c r="T49" s="226">
        <v>0</v>
      </c>
      <c r="U49" s="226">
        <v>0</v>
      </c>
      <c r="V49" s="226">
        <v>0</v>
      </c>
      <c r="W49" s="226">
        <v>0</v>
      </c>
      <c r="X49" s="226">
        <v>0</v>
      </c>
      <c r="Y49" s="226">
        <v>0</v>
      </c>
      <c r="Z49" s="226">
        <v>0</v>
      </c>
      <c r="AA49" s="226">
        <v>0</v>
      </c>
      <c r="AB49" s="225">
        <f t="shared" si="5"/>
        <v>1.71</v>
      </c>
      <c r="AC49" s="330">
        <f t="shared" si="6"/>
        <v>1.71</v>
      </c>
    </row>
    <row r="50" spans="1:31" ht="18.75" x14ac:dyDescent="0.25">
      <c r="A50" s="331" t="s">
        <v>135</v>
      </c>
      <c r="B50" s="335" t="s">
        <v>134</v>
      </c>
      <c r="C50" s="225">
        <v>0</v>
      </c>
      <c r="D50" s="225">
        <v>0</v>
      </c>
      <c r="E50" s="333">
        <f t="shared" si="7"/>
        <v>0</v>
      </c>
      <c r="F50" s="333">
        <f t="shared" si="8"/>
        <v>0</v>
      </c>
      <c r="G50" s="226">
        <v>0</v>
      </c>
      <c r="H50" s="226">
        <v>0</v>
      </c>
      <c r="I50" s="226">
        <v>0</v>
      </c>
      <c r="J50" s="226">
        <v>0</v>
      </c>
      <c r="K50" s="226">
        <v>0</v>
      </c>
      <c r="L50" s="226">
        <v>0</v>
      </c>
      <c r="M50" s="226">
        <v>0</v>
      </c>
      <c r="N50" s="226">
        <f t="shared" si="9"/>
        <v>0</v>
      </c>
      <c r="O50" s="226">
        <v>0</v>
      </c>
      <c r="P50" s="226">
        <v>0</v>
      </c>
      <c r="Q50" s="226">
        <v>0</v>
      </c>
      <c r="R50" s="226">
        <v>0</v>
      </c>
      <c r="S50" s="226">
        <v>0</v>
      </c>
      <c r="T50" s="226">
        <v>0</v>
      </c>
      <c r="U50" s="226">
        <v>0</v>
      </c>
      <c r="V50" s="226">
        <v>0</v>
      </c>
      <c r="W50" s="226">
        <v>0</v>
      </c>
      <c r="X50" s="226">
        <v>0</v>
      </c>
      <c r="Y50" s="226">
        <v>0</v>
      </c>
      <c r="Z50" s="226">
        <v>0</v>
      </c>
      <c r="AA50" s="226">
        <v>0</v>
      </c>
      <c r="AB50" s="225">
        <f t="shared" si="5"/>
        <v>0</v>
      </c>
      <c r="AC50" s="330">
        <f t="shared" si="6"/>
        <v>0</v>
      </c>
    </row>
    <row r="51" spans="1:31" s="125" customFormat="1" ht="35.25" customHeight="1" x14ac:dyDescent="0.25">
      <c r="A51" s="328" t="s">
        <v>56</v>
      </c>
      <c r="B51" s="329" t="s">
        <v>133</v>
      </c>
      <c r="C51" s="225">
        <v>0</v>
      </c>
      <c r="D51" s="225">
        <v>0</v>
      </c>
      <c r="E51" s="333">
        <f t="shared" si="7"/>
        <v>0</v>
      </c>
      <c r="F51" s="333">
        <f t="shared" si="8"/>
        <v>0</v>
      </c>
      <c r="G51" s="225">
        <v>0</v>
      </c>
      <c r="H51" s="225">
        <v>0</v>
      </c>
      <c r="I51" s="225">
        <v>0</v>
      </c>
      <c r="J51" s="225">
        <v>0</v>
      </c>
      <c r="K51" s="225">
        <v>0</v>
      </c>
      <c r="L51" s="334">
        <v>0</v>
      </c>
      <c r="M51" s="225">
        <v>0</v>
      </c>
      <c r="N51" s="334">
        <f t="shared" si="9"/>
        <v>0</v>
      </c>
      <c r="O51" s="225">
        <v>0</v>
      </c>
      <c r="P51" s="225">
        <v>0</v>
      </c>
      <c r="Q51" s="225">
        <v>0</v>
      </c>
      <c r="R51" s="225">
        <v>0</v>
      </c>
      <c r="S51" s="225">
        <v>0</v>
      </c>
      <c r="T51" s="225">
        <v>0</v>
      </c>
      <c r="U51" s="225">
        <v>0</v>
      </c>
      <c r="V51" s="225">
        <v>0</v>
      </c>
      <c r="W51" s="225">
        <v>0</v>
      </c>
      <c r="X51" s="225">
        <v>0</v>
      </c>
      <c r="Y51" s="225">
        <v>0</v>
      </c>
      <c r="Z51" s="225">
        <v>0</v>
      </c>
      <c r="AA51" s="225">
        <v>0</v>
      </c>
      <c r="AB51" s="225">
        <f t="shared" si="5"/>
        <v>0</v>
      </c>
      <c r="AC51" s="330">
        <f t="shared" si="6"/>
        <v>0</v>
      </c>
      <c r="AD51" s="50"/>
      <c r="AE51" s="50"/>
    </row>
    <row r="52" spans="1:31" x14ac:dyDescent="0.25">
      <c r="A52" s="331" t="s">
        <v>132</v>
      </c>
      <c r="B52" s="271" t="s">
        <v>131</v>
      </c>
      <c r="C52" s="225">
        <f>C30</f>
        <v>13.555353870000001</v>
      </c>
      <c r="D52" s="225">
        <f>D30</f>
        <v>14.74739089</v>
      </c>
      <c r="E52" s="333">
        <f t="shared" si="7"/>
        <v>14.74739089</v>
      </c>
      <c r="F52" s="333">
        <f t="shared" si="8"/>
        <v>14.74739089</v>
      </c>
      <c r="G52" s="226">
        <v>0</v>
      </c>
      <c r="H52" s="226">
        <v>0</v>
      </c>
      <c r="I52" s="226">
        <v>0</v>
      </c>
      <c r="J52" s="226">
        <v>0</v>
      </c>
      <c r="K52" s="226">
        <v>0</v>
      </c>
      <c r="L52" s="226">
        <v>13.555353870000001</v>
      </c>
      <c r="M52" s="226">
        <v>0</v>
      </c>
      <c r="N52" s="226">
        <f t="shared" si="9"/>
        <v>14.74739089</v>
      </c>
      <c r="O52" s="226">
        <v>0</v>
      </c>
      <c r="P52" s="226">
        <v>0</v>
      </c>
      <c r="Q52" s="226">
        <v>0</v>
      </c>
      <c r="R52" s="226">
        <v>0</v>
      </c>
      <c r="S52" s="226">
        <v>0</v>
      </c>
      <c r="T52" s="226">
        <v>0</v>
      </c>
      <c r="U52" s="226">
        <v>0</v>
      </c>
      <c r="V52" s="226">
        <v>0</v>
      </c>
      <c r="W52" s="226">
        <v>0</v>
      </c>
      <c r="X52" s="226">
        <v>0</v>
      </c>
      <c r="Y52" s="226">
        <v>0</v>
      </c>
      <c r="Z52" s="226">
        <v>0</v>
      </c>
      <c r="AA52" s="226">
        <v>0</v>
      </c>
      <c r="AB52" s="225">
        <f t="shared" si="5"/>
        <v>13.555353870000001</v>
      </c>
      <c r="AC52" s="330">
        <f t="shared" si="6"/>
        <v>14.74739089</v>
      </c>
    </row>
    <row r="53" spans="1:31" x14ac:dyDescent="0.25">
      <c r="A53" s="331" t="s">
        <v>130</v>
      </c>
      <c r="B53" s="271" t="s">
        <v>124</v>
      </c>
      <c r="C53" s="225">
        <v>0</v>
      </c>
      <c r="D53" s="225">
        <v>0</v>
      </c>
      <c r="E53" s="333">
        <f t="shared" si="7"/>
        <v>0</v>
      </c>
      <c r="F53" s="333">
        <f t="shared" si="8"/>
        <v>0</v>
      </c>
      <c r="G53" s="226">
        <v>0</v>
      </c>
      <c r="H53" s="226">
        <v>0</v>
      </c>
      <c r="I53" s="226">
        <v>0</v>
      </c>
      <c r="J53" s="226">
        <v>0</v>
      </c>
      <c r="K53" s="226">
        <v>0</v>
      </c>
      <c r="L53" s="332">
        <v>0</v>
      </c>
      <c r="M53" s="226">
        <v>0</v>
      </c>
      <c r="N53" s="332">
        <f t="shared" si="9"/>
        <v>0</v>
      </c>
      <c r="O53" s="226">
        <v>0</v>
      </c>
      <c r="P53" s="226">
        <v>0</v>
      </c>
      <c r="Q53" s="226">
        <v>0</v>
      </c>
      <c r="R53" s="226">
        <v>0</v>
      </c>
      <c r="S53" s="226">
        <v>0</v>
      </c>
      <c r="T53" s="226">
        <v>0</v>
      </c>
      <c r="U53" s="226">
        <v>0</v>
      </c>
      <c r="V53" s="226">
        <v>0</v>
      </c>
      <c r="W53" s="226">
        <v>0</v>
      </c>
      <c r="X53" s="226">
        <v>0</v>
      </c>
      <c r="Y53" s="226">
        <v>0</v>
      </c>
      <c r="Z53" s="226">
        <v>0</v>
      </c>
      <c r="AA53" s="226">
        <v>0</v>
      </c>
      <c r="AB53" s="225">
        <f t="shared" si="5"/>
        <v>0</v>
      </c>
      <c r="AC53" s="330">
        <f t="shared" si="6"/>
        <v>0</v>
      </c>
    </row>
    <row r="54" spans="1:31" x14ac:dyDescent="0.25">
      <c r="A54" s="331" t="s">
        <v>129</v>
      </c>
      <c r="B54" s="335" t="s">
        <v>123</v>
      </c>
      <c r="C54" s="336">
        <v>0</v>
      </c>
      <c r="D54" s="336">
        <v>0</v>
      </c>
      <c r="E54" s="333">
        <f t="shared" si="7"/>
        <v>0</v>
      </c>
      <c r="F54" s="333">
        <f t="shared" si="8"/>
        <v>0</v>
      </c>
      <c r="G54" s="226">
        <v>0</v>
      </c>
      <c r="H54" s="226">
        <v>0</v>
      </c>
      <c r="I54" s="226">
        <v>0</v>
      </c>
      <c r="J54" s="226">
        <v>0</v>
      </c>
      <c r="K54" s="226">
        <v>0</v>
      </c>
      <c r="L54" s="226">
        <v>0</v>
      </c>
      <c r="M54" s="226">
        <v>0</v>
      </c>
      <c r="N54" s="226">
        <f t="shared" si="9"/>
        <v>0</v>
      </c>
      <c r="O54" s="226">
        <v>0</v>
      </c>
      <c r="P54" s="226">
        <v>0</v>
      </c>
      <c r="Q54" s="226">
        <v>0</v>
      </c>
      <c r="R54" s="226">
        <v>0</v>
      </c>
      <c r="S54" s="226">
        <v>0</v>
      </c>
      <c r="T54" s="226">
        <v>0</v>
      </c>
      <c r="U54" s="226">
        <v>0</v>
      </c>
      <c r="V54" s="226">
        <v>0</v>
      </c>
      <c r="W54" s="226">
        <v>0</v>
      </c>
      <c r="X54" s="226">
        <v>0</v>
      </c>
      <c r="Y54" s="226">
        <v>0</v>
      </c>
      <c r="Z54" s="226">
        <v>0</v>
      </c>
      <c r="AA54" s="226">
        <v>0</v>
      </c>
      <c r="AB54" s="225">
        <f t="shared" si="5"/>
        <v>0</v>
      </c>
      <c r="AC54" s="330">
        <f t="shared" si="6"/>
        <v>0</v>
      </c>
    </row>
    <row r="55" spans="1:31" x14ac:dyDescent="0.25">
      <c r="A55" s="331" t="s">
        <v>128</v>
      </c>
      <c r="B55" s="335" t="s">
        <v>122</v>
      </c>
      <c r="C55" s="336">
        <v>0</v>
      </c>
      <c r="D55" s="336">
        <v>0</v>
      </c>
      <c r="E55" s="333">
        <f t="shared" si="7"/>
        <v>0</v>
      </c>
      <c r="F55" s="333">
        <f t="shared" si="8"/>
        <v>0</v>
      </c>
      <c r="G55" s="226">
        <v>0</v>
      </c>
      <c r="H55" s="226">
        <v>0</v>
      </c>
      <c r="I55" s="226">
        <v>0</v>
      </c>
      <c r="J55" s="226">
        <v>0</v>
      </c>
      <c r="K55" s="226">
        <v>0</v>
      </c>
      <c r="L55" s="226">
        <v>0</v>
      </c>
      <c r="M55" s="226">
        <v>0</v>
      </c>
      <c r="N55" s="226">
        <f t="shared" si="9"/>
        <v>0</v>
      </c>
      <c r="O55" s="226">
        <v>0</v>
      </c>
      <c r="P55" s="226">
        <v>0</v>
      </c>
      <c r="Q55" s="226">
        <v>0</v>
      </c>
      <c r="R55" s="226">
        <v>0</v>
      </c>
      <c r="S55" s="226">
        <v>0</v>
      </c>
      <c r="T55" s="226">
        <v>0</v>
      </c>
      <c r="U55" s="226">
        <v>0</v>
      </c>
      <c r="V55" s="226">
        <v>0</v>
      </c>
      <c r="W55" s="226">
        <v>0</v>
      </c>
      <c r="X55" s="226">
        <v>0</v>
      </c>
      <c r="Y55" s="226">
        <v>0</v>
      </c>
      <c r="Z55" s="226">
        <v>0</v>
      </c>
      <c r="AA55" s="226">
        <v>0</v>
      </c>
      <c r="AB55" s="225">
        <f t="shared" si="5"/>
        <v>0</v>
      </c>
      <c r="AC55" s="330">
        <f t="shared" si="6"/>
        <v>0</v>
      </c>
    </row>
    <row r="56" spans="1:31" x14ac:dyDescent="0.25">
      <c r="A56" s="331" t="s">
        <v>127</v>
      </c>
      <c r="B56" s="335" t="s">
        <v>121</v>
      </c>
      <c r="C56" s="336">
        <f>C47+C48+C49</f>
        <v>1.71</v>
      </c>
      <c r="D56" s="336">
        <f>D47+D48+D49</f>
        <v>1.71</v>
      </c>
      <c r="E56" s="333">
        <f t="shared" si="7"/>
        <v>1.71</v>
      </c>
      <c r="F56" s="333">
        <f t="shared" si="8"/>
        <v>1.71</v>
      </c>
      <c r="G56" s="226">
        <v>0</v>
      </c>
      <c r="H56" s="226">
        <v>0</v>
      </c>
      <c r="I56" s="226">
        <v>0</v>
      </c>
      <c r="J56" s="226">
        <v>0</v>
      </c>
      <c r="K56" s="226">
        <v>0</v>
      </c>
      <c r="L56" s="226">
        <v>1.71</v>
      </c>
      <c r="M56" s="226">
        <v>0</v>
      </c>
      <c r="N56" s="226">
        <f t="shared" si="9"/>
        <v>1.71</v>
      </c>
      <c r="O56" s="226">
        <v>0</v>
      </c>
      <c r="P56" s="226">
        <v>0</v>
      </c>
      <c r="Q56" s="226">
        <v>0</v>
      </c>
      <c r="R56" s="226">
        <v>0</v>
      </c>
      <c r="S56" s="226">
        <v>0</v>
      </c>
      <c r="T56" s="226">
        <v>0</v>
      </c>
      <c r="U56" s="226">
        <v>0</v>
      </c>
      <c r="V56" s="226">
        <v>0</v>
      </c>
      <c r="W56" s="226">
        <v>0</v>
      </c>
      <c r="X56" s="226">
        <v>0</v>
      </c>
      <c r="Y56" s="226">
        <v>0</v>
      </c>
      <c r="Z56" s="226">
        <v>0</v>
      </c>
      <c r="AA56" s="226">
        <v>0</v>
      </c>
      <c r="AB56" s="225">
        <f t="shared" si="5"/>
        <v>1.71</v>
      </c>
      <c r="AC56" s="330">
        <f t="shared" si="6"/>
        <v>1.71</v>
      </c>
    </row>
    <row r="57" spans="1:31" ht="18.75" x14ac:dyDescent="0.25">
      <c r="A57" s="331" t="s">
        <v>126</v>
      </c>
      <c r="B57" s="335" t="s">
        <v>120</v>
      </c>
      <c r="C57" s="336">
        <v>0</v>
      </c>
      <c r="D57" s="336">
        <v>0</v>
      </c>
      <c r="E57" s="333">
        <f t="shared" si="7"/>
        <v>0</v>
      </c>
      <c r="F57" s="333">
        <f t="shared" si="8"/>
        <v>0</v>
      </c>
      <c r="G57" s="226">
        <v>0</v>
      </c>
      <c r="H57" s="226">
        <v>0</v>
      </c>
      <c r="I57" s="226">
        <v>0</v>
      </c>
      <c r="J57" s="226">
        <v>0</v>
      </c>
      <c r="K57" s="226">
        <v>0</v>
      </c>
      <c r="L57" s="226">
        <v>0</v>
      </c>
      <c r="M57" s="226">
        <v>0</v>
      </c>
      <c r="N57" s="226">
        <f t="shared" si="9"/>
        <v>0</v>
      </c>
      <c r="O57" s="226">
        <v>0</v>
      </c>
      <c r="P57" s="226">
        <v>0</v>
      </c>
      <c r="Q57" s="226">
        <v>0</v>
      </c>
      <c r="R57" s="226">
        <v>0</v>
      </c>
      <c r="S57" s="226">
        <v>0</v>
      </c>
      <c r="T57" s="226">
        <v>0</v>
      </c>
      <c r="U57" s="226">
        <v>0</v>
      </c>
      <c r="V57" s="226">
        <v>0</v>
      </c>
      <c r="W57" s="226">
        <v>0</v>
      </c>
      <c r="X57" s="226">
        <v>0</v>
      </c>
      <c r="Y57" s="226">
        <v>0</v>
      </c>
      <c r="Z57" s="226">
        <v>0</v>
      </c>
      <c r="AA57" s="226">
        <v>0</v>
      </c>
      <c r="AB57" s="225">
        <f t="shared" si="5"/>
        <v>0</v>
      </c>
      <c r="AC57" s="330">
        <f t="shared" si="6"/>
        <v>0</v>
      </c>
    </row>
    <row r="58" spans="1:31" s="125" customFormat="1" ht="36.75" customHeight="1" x14ac:dyDescent="0.25">
      <c r="A58" s="328" t="s">
        <v>55</v>
      </c>
      <c r="B58" s="337" t="s">
        <v>201</v>
      </c>
      <c r="C58" s="336">
        <v>0</v>
      </c>
      <c r="D58" s="336">
        <v>0</v>
      </c>
      <c r="E58" s="333">
        <f t="shared" si="7"/>
        <v>0</v>
      </c>
      <c r="F58" s="333">
        <f t="shared" si="8"/>
        <v>0</v>
      </c>
      <c r="G58" s="225">
        <v>0</v>
      </c>
      <c r="H58" s="225">
        <v>0</v>
      </c>
      <c r="I58" s="225">
        <v>0</v>
      </c>
      <c r="J58" s="225">
        <v>0</v>
      </c>
      <c r="K58" s="225">
        <v>0</v>
      </c>
      <c r="L58" s="334">
        <v>0</v>
      </c>
      <c r="M58" s="225">
        <v>0</v>
      </c>
      <c r="N58" s="334">
        <f t="shared" si="9"/>
        <v>0</v>
      </c>
      <c r="O58" s="225">
        <v>0</v>
      </c>
      <c r="P58" s="225">
        <v>0</v>
      </c>
      <c r="Q58" s="225">
        <v>0</v>
      </c>
      <c r="R58" s="225">
        <v>0</v>
      </c>
      <c r="S58" s="225">
        <v>0</v>
      </c>
      <c r="T58" s="225">
        <v>0</v>
      </c>
      <c r="U58" s="225">
        <v>0</v>
      </c>
      <c r="V58" s="225">
        <v>0</v>
      </c>
      <c r="W58" s="225">
        <v>0</v>
      </c>
      <c r="X58" s="225">
        <v>0</v>
      </c>
      <c r="Y58" s="225">
        <v>0</v>
      </c>
      <c r="Z58" s="225">
        <v>0</v>
      </c>
      <c r="AA58" s="225">
        <v>0</v>
      </c>
      <c r="AB58" s="225">
        <f t="shared" si="5"/>
        <v>0</v>
      </c>
      <c r="AC58" s="330">
        <f t="shared" si="6"/>
        <v>0</v>
      </c>
      <c r="AD58" s="50"/>
      <c r="AE58" s="50"/>
    </row>
    <row r="59" spans="1:31" s="125" customFormat="1" x14ac:dyDescent="0.25">
      <c r="A59" s="328" t="s">
        <v>53</v>
      </c>
      <c r="B59" s="329" t="s">
        <v>125</v>
      </c>
      <c r="C59" s="225">
        <v>0</v>
      </c>
      <c r="D59" s="225">
        <v>0</v>
      </c>
      <c r="E59" s="333">
        <f t="shared" si="7"/>
        <v>0</v>
      </c>
      <c r="F59" s="333">
        <f t="shared" si="8"/>
        <v>0</v>
      </c>
      <c r="G59" s="225">
        <v>0</v>
      </c>
      <c r="H59" s="225">
        <v>0</v>
      </c>
      <c r="I59" s="225">
        <v>0</v>
      </c>
      <c r="J59" s="225">
        <v>0</v>
      </c>
      <c r="K59" s="225">
        <v>0</v>
      </c>
      <c r="L59" s="334">
        <v>0</v>
      </c>
      <c r="M59" s="225">
        <v>0</v>
      </c>
      <c r="N59" s="334">
        <f t="shared" si="9"/>
        <v>0</v>
      </c>
      <c r="O59" s="225">
        <v>0</v>
      </c>
      <c r="P59" s="225">
        <v>0</v>
      </c>
      <c r="Q59" s="225">
        <v>0</v>
      </c>
      <c r="R59" s="225">
        <v>0</v>
      </c>
      <c r="S59" s="225">
        <v>0</v>
      </c>
      <c r="T59" s="225">
        <v>0</v>
      </c>
      <c r="U59" s="225">
        <v>0</v>
      </c>
      <c r="V59" s="225">
        <v>0</v>
      </c>
      <c r="W59" s="225">
        <v>0</v>
      </c>
      <c r="X59" s="225">
        <v>0</v>
      </c>
      <c r="Y59" s="225">
        <v>0</v>
      </c>
      <c r="Z59" s="225">
        <v>0</v>
      </c>
      <c r="AA59" s="225">
        <v>0</v>
      </c>
      <c r="AB59" s="225">
        <f t="shared" si="5"/>
        <v>0</v>
      </c>
      <c r="AC59" s="330">
        <f t="shared" si="6"/>
        <v>0</v>
      </c>
      <c r="AD59" s="50"/>
      <c r="AE59" s="50"/>
    </row>
    <row r="60" spans="1:31" x14ac:dyDescent="0.25">
      <c r="A60" s="331" t="s">
        <v>195</v>
      </c>
      <c r="B60" s="57" t="s">
        <v>146</v>
      </c>
      <c r="C60" s="338">
        <v>0</v>
      </c>
      <c r="D60" s="338">
        <v>0</v>
      </c>
      <c r="E60" s="333">
        <f t="shared" si="7"/>
        <v>0</v>
      </c>
      <c r="F60" s="333">
        <f t="shared" si="8"/>
        <v>0</v>
      </c>
      <c r="G60" s="226">
        <v>0</v>
      </c>
      <c r="H60" s="226">
        <v>0</v>
      </c>
      <c r="I60" s="226">
        <v>0</v>
      </c>
      <c r="J60" s="226">
        <v>0</v>
      </c>
      <c r="K60" s="226">
        <v>0</v>
      </c>
      <c r="L60" s="226">
        <v>0</v>
      </c>
      <c r="M60" s="226">
        <v>0</v>
      </c>
      <c r="N60" s="226">
        <f t="shared" si="9"/>
        <v>0</v>
      </c>
      <c r="O60" s="226">
        <v>0</v>
      </c>
      <c r="P60" s="226">
        <v>0</v>
      </c>
      <c r="Q60" s="226">
        <v>0</v>
      </c>
      <c r="R60" s="226">
        <v>0</v>
      </c>
      <c r="S60" s="226">
        <v>0</v>
      </c>
      <c r="T60" s="226">
        <v>0</v>
      </c>
      <c r="U60" s="226">
        <v>0</v>
      </c>
      <c r="V60" s="226">
        <v>0</v>
      </c>
      <c r="W60" s="226">
        <v>0</v>
      </c>
      <c r="X60" s="226">
        <v>0</v>
      </c>
      <c r="Y60" s="226">
        <v>0</v>
      </c>
      <c r="Z60" s="226">
        <v>0</v>
      </c>
      <c r="AA60" s="226">
        <v>0</v>
      </c>
      <c r="AB60" s="225">
        <f t="shared" si="5"/>
        <v>0</v>
      </c>
      <c r="AC60" s="330">
        <f t="shared" si="6"/>
        <v>0</v>
      </c>
    </row>
    <row r="61" spans="1:31" x14ac:dyDescent="0.25">
      <c r="A61" s="331" t="s">
        <v>196</v>
      </c>
      <c r="B61" s="57" t="s">
        <v>144</v>
      </c>
      <c r="C61" s="338">
        <v>0</v>
      </c>
      <c r="D61" s="338">
        <v>0</v>
      </c>
      <c r="E61" s="333">
        <f t="shared" si="7"/>
        <v>0</v>
      </c>
      <c r="F61" s="333">
        <f t="shared" si="8"/>
        <v>0</v>
      </c>
      <c r="G61" s="226">
        <v>0</v>
      </c>
      <c r="H61" s="226">
        <v>0</v>
      </c>
      <c r="I61" s="226">
        <v>0</v>
      </c>
      <c r="J61" s="226">
        <v>0</v>
      </c>
      <c r="K61" s="226">
        <v>0</v>
      </c>
      <c r="L61" s="226">
        <v>0</v>
      </c>
      <c r="M61" s="226">
        <v>0</v>
      </c>
      <c r="N61" s="226">
        <f t="shared" si="9"/>
        <v>0</v>
      </c>
      <c r="O61" s="226">
        <v>0</v>
      </c>
      <c r="P61" s="226">
        <v>0</v>
      </c>
      <c r="Q61" s="226">
        <v>0</v>
      </c>
      <c r="R61" s="226">
        <v>0</v>
      </c>
      <c r="S61" s="226">
        <v>0</v>
      </c>
      <c r="T61" s="226">
        <v>0</v>
      </c>
      <c r="U61" s="226">
        <v>0</v>
      </c>
      <c r="V61" s="226">
        <v>0</v>
      </c>
      <c r="W61" s="226">
        <v>0</v>
      </c>
      <c r="X61" s="226">
        <v>0</v>
      </c>
      <c r="Y61" s="226">
        <v>0</v>
      </c>
      <c r="Z61" s="226">
        <v>0</v>
      </c>
      <c r="AA61" s="226">
        <v>0</v>
      </c>
      <c r="AB61" s="225">
        <f t="shared" si="5"/>
        <v>0</v>
      </c>
      <c r="AC61" s="330">
        <f t="shared" si="6"/>
        <v>0</v>
      </c>
    </row>
    <row r="62" spans="1:31" x14ac:dyDescent="0.25">
      <c r="A62" s="331" t="s">
        <v>197</v>
      </c>
      <c r="B62" s="57" t="s">
        <v>142</v>
      </c>
      <c r="C62" s="338">
        <v>0</v>
      </c>
      <c r="D62" s="338">
        <v>0</v>
      </c>
      <c r="E62" s="333">
        <f t="shared" si="7"/>
        <v>0</v>
      </c>
      <c r="F62" s="333">
        <f t="shared" si="8"/>
        <v>0</v>
      </c>
      <c r="G62" s="226">
        <v>0</v>
      </c>
      <c r="H62" s="226">
        <v>0</v>
      </c>
      <c r="I62" s="226">
        <v>0</v>
      </c>
      <c r="J62" s="226">
        <v>0</v>
      </c>
      <c r="K62" s="226">
        <v>0</v>
      </c>
      <c r="L62" s="226">
        <v>0</v>
      </c>
      <c r="M62" s="226">
        <v>0</v>
      </c>
      <c r="N62" s="226">
        <f t="shared" si="9"/>
        <v>0</v>
      </c>
      <c r="O62" s="226">
        <v>0</v>
      </c>
      <c r="P62" s="226">
        <v>0</v>
      </c>
      <c r="Q62" s="226">
        <v>0</v>
      </c>
      <c r="R62" s="226">
        <v>0</v>
      </c>
      <c r="S62" s="226">
        <v>0</v>
      </c>
      <c r="T62" s="226">
        <v>0</v>
      </c>
      <c r="U62" s="226">
        <v>0</v>
      </c>
      <c r="V62" s="226">
        <v>0</v>
      </c>
      <c r="W62" s="226">
        <v>0</v>
      </c>
      <c r="X62" s="226">
        <v>0</v>
      </c>
      <c r="Y62" s="226">
        <v>0</v>
      </c>
      <c r="Z62" s="226">
        <v>0</v>
      </c>
      <c r="AA62" s="226">
        <v>0</v>
      </c>
      <c r="AB62" s="225">
        <f t="shared" si="5"/>
        <v>0</v>
      </c>
      <c r="AC62" s="330">
        <f t="shared" si="6"/>
        <v>0</v>
      </c>
    </row>
    <row r="63" spans="1:31" x14ac:dyDescent="0.25">
      <c r="A63" s="331" t="s">
        <v>198</v>
      </c>
      <c r="B63" s="57" t="s">
        <v>200</v>
      </c>
      <c r="C63" s="338">
        <f>C56</f>
        <v>1.71</v>
      </c>
      <c r="D63" s="338">
        <f>D56</f>
        <v>1.71</v>
      </c>
      <c r="E63" s="333">
        <f t="shared" si="7"/>
        <v>1.71</v>
      </c>
      <c r="F63" s="333">
        <f t="shared" si="8"/>
        <v>1.71</v>
      </c>
      <c r="G63" s="226">
        <v>0</v>
      </c>
      <c r="H63" s="226">
        <v>0</v>
      </c>
      <c r="I63" s="226">
        <v>0</v>
      </c>
      <c r="J63" s="226">
        <v>0</v>
      </c>
      <c r="K63" s="226">
        <v>0</v>
      </c>
      <c r="L63" s="226">
        <v>1.71</v>
      </c>
      <c r="M63" s="226">
        <v>0</v>
      </c>
      <c r="N63" s="226">
        <f t="shared" si="9"/>
        <v>1.71</v>
      </c>
      <c r="O63" s="226">
        <v>0</v>
      </c>
      <c r="P63" s="226">
        <v>0</v>
      </c>
      <c r="Q63" s="226">
        <v>0</v>
      </c>
      <c r="R63" s="226">
        <v>0</v>
      </c>
      <c r="S63" s="226">
        <v>0</v>
      </c>
      <c r="T63" s="226">
        <v>0</v>
      </c>
      <c r="U63" s="226">
        <v>0</v>
      </c>
      <c r="V63" s="226">
        <v>0</v>
      </c>
      <c r="W63" s="226">
        <v>0</v>
      </c>
      <c r="X63" s="226">
        <v>0</v>
      </c>
      <c r="Y63" s="226">
        <v>0</v>
      </c>
      <c r="Z63" s="226">
        <v>0</v>
      </c>
      <c r="AA63" s="226">
        <v>0</v>
      </c>
      <c r="AB63" s="225">
        <f t="shared" si="5"/>
        <v>1.71</v>
      </c>
      <c r="AC63" s="330">
        <f t="shared" si="6"/>
        <v>1.71</v>
      </c>
    </row>
    <row r="64" spans="1:31" ht="18.75" x14ac:dyDescent="0.25">
      <c r="A64" s="331" t="s">
        <v>199</v>
      </c>
      <c r="B64" s="335" t="s">
        <v>120</v>
      </c>
      <c r="C64" s="336">
        <v>0</v>
      </c>
      <c r="D64" s="336">
        <v>0</v>
      </c>
      <c r="E64" s="333">
        <f t="shared" si="7"/>
        <v>0</v>
      </c>
      <c r="F64" s="333">
        <f t="shared" si="8"/>
        <v>0</v>
      </c>
      <c r="G64" s="226">
        <v>0</v>
      </c>
      <c r="H64" s="226">
        <v>0</v>
      </c>
      <c r="I64" s="226">
        <v>0</v>
      </c>
      <c r="J64" s="226">
        <v>0</v>
      </c>
      <c r="K64" s="226">
        <v>0</v>
      </c>
      <c r="L64" s="226">
        <v>0</v>
      </c>
      <c r="M64" s="226">
        <v>0</v>
      </c>
      <c r="N64" s="226">
        <f t="shared" si="9"/>
        <v>0</v>
      </c>
      <c r="O64" s="226">
        <v>0</v>
      </c>
      <c r="P64" s="226">
        <v>0</v>
      </c>
      <c r="Q64" s="226">
        <v>0</v>
      </c>
      <c r="R64" s="226">
        <v>0</v>
      </c>
      <c r="S64" s="226">
        <v>0</v>
      </c>
      <c r="T64" s="226">
        <v>0</v>
      </c>
      <c r="U64" s="226">
        <v>0</v>
      </c>
      <c r="V64" s="226">
        <v>0</v>
      </c>
      <c r="W64" s="226">
        <v>0</v>
      </c>
      <c r="X64" s="226">
        <v>0</v>
      </c>
      <c r="Y64" s="226">
        <v>0</v>
      </c>
      <c r="Z64" s="226">
        <v>0</v>
      </c>
      <c r="AA64" s="226">
        <v>0</v>
      </c>
      <c r="AB64" s="225">
        <f t="shared" si="5"/>
        <v>0</v>
      </c>
      <c r="AC64" s="330">
        <f t="shared" si="6"/>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74"/>
      <c r="C66" s="474"/>
      <c r="D66" s="474"/>
      <c r="E66" s="474"/>
      <c r="F66" s="474"/>
      <c r="G66" s="474"/>
      <c r="H66" s="474"/>
      <c r="I66" s="474"/>
      <c r="J66" s="474"/>
      <c r="K66" s="474"/>
      <c r="L66" s="474"/>
      <c r="M66" s="474"/>
      <c r="N66" s="474"/>
      <c r="O66" s="474"/>
      <c r="P66" s="474"/>
      <c r="Q66" s="474"/>
      <c r="R66" s="474"/>
      <c r="S66" s="474"/>
      <c r="T66" s="474"/>
      <c r="U66" s="474"/>
      <c r="V66" s="474"/>
      <c r="W66" s="474"/>
      <c r="X66" s="474"/>
      <c r="Y66" s="474"/>
      <c r="Z66" s="303"/>
      <c r="AA66" s="303"/>
      <c r="AB66" s="54"/>
    </row>
    <row r="67" spans="1:28" x14ac:dyDescent="0.25">
      <c r="A67" s="51"/>
      <c r="B67" s="51"/>
      <c r="C67" s="51"/>
      <c r="D67" s="51"/>
      <c r="E67" s="51"/>
      <c r="F67" s="51"/>
      <c r="AB67" s="51"/>
    </row>
    <row r="68" spans="1:28" ht="50.25" customHeight="1" x14ac:dyDescent="0.25">
      <c r="A68" s="51"/>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304"/>
      <c r="AA68" s="304"/>
      <c r="AB68" s="51"/>
    </row>
    <row r="69" spans="1:28" x14ac:dyDescent="0.25">
      <c r="A69" s="51"/>
      <c r="B69" s="51"/>
      <c r="C69" s="51"/>
      <c r="D69" s="51"/>
      <c r="E69" s="51"/>
      <c r="F69" s="51"/>
      <c r="AB69" s="51"/>
    </row>
    <row r="70" spans="1:28" ht="36.75" customHeight="1" x14ac:dyDescent="0.25">
      <c r="A70" s="51"/>
      <c r="B70" s="474"/>
      <c r="C70" s="474"/>
      <c r="D70" s="474"/>
      <c r="E70" s="474"/>
      <c r="F70" s="474"/>
      <c r="G70" s="474"/>
      <c r="H70" s="474"/>
      <c r="I70" s="474"/>
      <c r="J70" s="474"/>
      <c r="K70" s="474"/>
      <c r="L70" s="474"/>
      <c r="M70" s="474"/>
      <c r="N70" s="474"/>
      <c r="O70" s="474"/>
      <c r="P70" s="474"/>
      <c r="Q70" s="474"/>
      <c r="R70" s="474"/>
      <c r="S70" s="474"/>
      <c r="T70" s="474"/>
      <c r="U70" s="474"/>
      <c r="V70" s="474"/>
      <c r="W70" s="474"/>
      <c r="X70" s="474"/>
      <c r="Y70" s="474"/>
      <c r="Z70" s="303"/>
      <c r="AA70" s="303"/>
      <c r="AB70" s="51"/>
    </row>
    <row r="71" spans="1:28" x14ac:dyDescent="0.25">
      <c r="A71" s="51"/>
      <c r="B71" s="53"/>
      <c r="C71" s="53"/>
      <c r="D71" s="53"/>
      <c r="E71" s="53"/>
      <c r="F71" s="53"/>
      <c r="AB71" s="51"/>
    </row>
    <row r="72" spans="1:28" ht="51" customHeight="1" x14ac:dyDescent="0.25">
      <c r="A72" s="51"/>
      <c r="B72" s="474"/>
      <c r="C72" s="474"/>
      <c r="D72" s="474"/>
      <c r="E72" s="474"/>
      <c r="F72" s="474"/>
      <c r="G72" s="474"/>
      <c r="H72" s="474"/>
      <c r="I72" s="474"/>
      <c r="J72" s="474"/>
      <c r="K72" s="474"/>
      <c r="L72" s="474"/>
      <c r="M72" s="474"/>
      <c r="N72" s="474"/>
      <c r="O72" s="474"/>
      <c r="P72" s="474"/>
      <c r="Q72" s="474"/>
      <c r="R72" s="474"/>
      <c r="S72" s="474"/>
      <c r="T72" s="474"/>
      <c r="U72" s="474"/>
      <c r="V72" s="474"/>
      <c r="W72" s="474"/>
      <c r="X72" s="474"/>
      <c r="Y72" s="474"/>
      <c r="Z72" s="303"/>
      <c r="AA72" s="303"/>
      <c r="AB72" s="51"/>
    </row>
    <row r="73" spans="1:28" ht="32.25" customHeight="1" x14ac:dyDescent="0.25">
      <c r="A73" s="51"/>
      <c r="B73" s="475"/>
      <c r="C73" s="475"/>
      <c r="D73" s="475"/>
      <c r="E73" s="475"/>
      <c r="F73" s="475"/>
      <c r="G73" s="475"/>
      <c r="H73" s="475"/>
      <c r="I73" s="475"/>
      <c r="J73" s="475"/>
      <c r="K73" s="475"/>
      <c r="L73" s="475"/>
      <c r="M73" s="475"/>
      <c r="N73" s="475"/>
      <c r="O73" s="475"/>
      <c r="P73" s="475"/>
      <c r="Q73" s="475"/>
      <c r="R73" s="475"/>
      <c r="S73" s="475"/>
      <c r="T73" s="475"/>
      <c r="U73" s="475"/>
      <c r="V73" s="475"/>
      <c r="W73" s="475"/>
      <c r="X73" s="475"/>
      <c r="Y73" s="475"/>
      <c r="Z73" s="304"/>
      <c r="AA73" s="304"/>
      <c r="AB73" s="51"/>
    </row>
    <row r="74" spans="1:28" ht="51.75" customHeight="1" x14ac:dyDescent="0.25">
      <c r="A74" s="51"/>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303"/>
      <c r="AA74" s="303"/>
      <c r="AB74" s="51"/>
    </row>
    <row r="75" spans="1:28" ht="21.75" customHeight="1" x14ac:dyDescent="0.25">
      <c r="A75" s="51"/>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301"/>
      <c r="AA75" s="301"/>
      <c r="AB75" s="51"/>
    </row>
    <row r="76" spans="1:28" ht="23.25" customHeight="1" x14ac:dyDescent="0.25">
      <c r="A76" s="51"/>
      <c r="B76" s="52"/>
      <c r="C76" s="52"/>
      <c r="D76" s="52"/>
      <c r="E76" s="52"/>
      <c r="F76" s="52"/>
      <c r="AB76" s="51"/>
    </row>
    <row r="77" spans="1:28" ht="18.75" customHeight="1" x14ac:dyDescent="0.25">
      <c r="A77" s="51"/>
      <c r="B77" s="468"/>
      <c r="C77" s="468"/>
      <c r="D77" s="468"/>
      <c r="E77" s="468"/>
      <c r="F77" s="468"/>
      <c r="G77" s="468"/>
      <c r="H77" s="468"/>
      <c r="I77" s="468"/>
      <c r="J77" s="468"/>
      <c r="K77" s="468"/>
      <c r="L77" s="468"/>
      <c r="M77" s="468"/>
      <c r="N77" s="468"/>
      <c r="O77" s="468"/>
      <c r="P77" s="468"/>
      <c r="Q77" s="468"/>
      <c r="R77" s="468"/>
      <c r="S77" s="468"/>
      <c r="T77" s="468"/>
      <c r="U77" s="468"/>
      <c r="V77" s="468"/>
      <c r="W77" s="468"/>
      <c r="X77" s="468"/>
      <c r="Y77" s="468"/>
      <c r="Z77" s="302"/>
      <c r="AA77" s="302"/>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2:AC12"/>
    <mergeCell ref="C20:D21"/>
    <mergeCell ref="A20:A22"/>
    <mergeCell ref="E20:F21"/>
    <mergeCell ref="T20:W20"/>
    <mergeCell ref="T21:U21"/>
    <mergeCell ref="V21:W21"/>
    <mergeCell ref="A14:AC14"/>
    <mergeCell ref="A15:AC15"/>
    <mergeCell ref="A4:AC4"/>
    <mergeCell ref="A6:AC6"/>
    <mergeCell ref="A8:AC8"/>
    <mergeCell ref="A9:AC9"/>
    <mergeCell ref="A11:AC11"/>
    <mergeCell ref="A16:AC16"/>
    <mergeCell ref="A18:AC18"/>
    <mergeCell ref="AB20:AC21"/>
    <mergeCell ref="L21:M21"/>
    <mergeCell ref="N21:O21"/>
    <mergeCell ref="P20:S20"/>
    <mergeCell ref="R21:S21"/>
    <mergeCell ref="H21:I21"/>
    <mergeCell ref="J21:K21"/>
    <mergeCell ref="B77:Y77"/>
    <mergeCell ref="B20:B22"/>
    <mergeCell ref="X20:AA20"/>
    <mergeCell ref="X21:Y21"/>
    <mergeCell ref="Z21:AA21"/>
    <mergeCell ref="B66:Y66"/>
    <mergeCell ref="B68:Y68"/>
    <mergeCell ref="B70:Y70"/>
    <mergeCell ref="B72:Y72"/>
    <mergeCell ref="B73:Y73"/>
    <mergeCell ref="H20:K20"/>
    <mergeCell ref="L20:O20"/>
    <mergeCell ref="B74:Y74"/>
    <mergeCell ref="B75:Y75"/>
    <mergeCell ref="G20:G22"/>
    <mergeCell ref="P21:Q21"/>
  </mergeCells>
  <conditionalFormatting sqref="D24:D64">
    <cfRule type="cellIs" dxfId="11" priority="20" operator="notEqual">
      <formula>0</formula>
    </cfRule>
  </conditionalFormatting>
  <conditionalFormatting sqref="I24:K64 P24:AA64 M30:S30">
    <cfRule type="cellIs" dxfId="10" priority="12" operator="notEqual">
      <formula>0</formula>
    </cfRule>
  </conditionalFormatting>
  <conditionalFormatting sqref="M24:S29 M31:S64">
    <cfRule type="cellIs" dxfId="9" priority="10" operator="notEqual">
      <formula>0</formula>
    </cfRule>
  </conditionalFormatting>
  <conditionalFormatting sqref="H24:H64">
    <cfRule type="cellIs" dxfId="8" priority="9" operator="notEqual">
      <formula>0</formula>
    </cfRule>
  </conditionalFormatting>
  <conditionalFormatting sqref="G24:G64">
    <cfRule type="cellIs" dxfId="7" priority="8" operator="notEqual">
      <formula>0</formula>
    </cfRule>
  </conditionalFormatting>
  <conditionalFormatting sqref="C24:C64">
    <cfRule type="cellIs" dxfId="6" priority="7" operator="notEqual">
      <formula>0</formula>
    </cfRule>
  </conditionalFormatting>
  <conditionalFormatting sqref="E30:F30">
    <cfRule type="cellIs" dxfId="5" priority="6" operator="notEqual">
      <formula>0</formula>
    </cfRule>
  </conditionalFormatting>
  <conditionalFormatting sqref="E24:F29 E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L24:L64">
    <cfRule type="cellIs" dxfId="1" priority="2" operator="notEqual">
      <formula>0</formula>
    </cfRule>
  </conditionalFormatting>
  <conditionalFormatting sqref="L24:L29 L31:L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2" t="str">
        <f>'6.2. Паспорт фин осв ввод'!A4</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441" t="s">
        <v>6</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5.75" x14ac:dyDescent="0.25">
      <c r="A9" s="395" t="str">
        <f>'6.2. Паспорт фин осв ввод'!A8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9" t="s">
        <v>5</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5" t="str">
        <f>'6.2. Паспорт фин осв ввод'!A11</f>
        <v>L_19-0963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99" t="s">
        <v>4</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401" t="str">
        <f>'6.2. Паспорт фин осв ввод'!A14</f>
        <v>Строительство КЛ 15 кВ взамен существующей ВЛ 15 кВ № 15-46 (инв. № 5114663) протяженностью 1,71 км в Гурьевском районе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9" t="s">
        <v>3</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3"/>
      <c r="B17" s="433"/>
      <c r="C17" s="433"/>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row>
    <row r="18" spans="1:48" ht="14.25" customHeight="1" x14ac:dyDescent="0.25">
      <c r="A18" s="433"/>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row>
    <row r="19" spans="1:48" x14ac:dyDescent="0.25">
      <c r="A19" s="433"/>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33"/>
      <c r="AU19" s="433"/>
      <c r="AV19" s="433"/>
    </row>
    <row r="20" spans="1:48" s="20"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20" customFormat="1" x14ac:dyDescent="0.25">
      <c r="A21" s="496" t="s">
        <v>380</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20" customFormat="1" ht="58.5" customHeight="1" x14ac:dyDescent="0.25">
      <c r="A22" s="487" t="s">
        <v>49</v>
      </c>
      <c r="B22" s="498" t="s">
        <v>21</v>
      </c>
      <c r="C22" s="487" t="s">
        <v>48</v>
      </c>
      <c r="D22" s="487" t="s">
        <v>47</v>
      </c>
      <c r="E22" s="501" t="s">
        <v>390</v>
      </c>
      <c r="F22" s="502"/>
      <c r="G22" s="502"/>
      <c r="H22" s="502"/>
      <c r="I22" s="502"/>
      <c r="J22" s="502"/>
      <c r="K22" s="502"/>
      <c r="L22" s="503"/>
      <c r="M22" s="487" t="s">
        <v>46</v>
      </c>
      <c r="N22" s="487" t="s">
        <v>45</v>
      </c>
      <c r="O22" s="487" t="s">
        <v>44</v>
      </c>
      <c r="P22" s="482" t="s">
        <v>208</v>
      </c>
      <c r="Q22" s="482" t="s">
        <v>43</v>
      </c>
      <c r="R22" s="482" t="s">
        <v>42</v>
      </c>
      <c r="S22" s="482" t="s">
        <v>41</v>
      </c>
      <c r="T22" s="482"/>
      <c r="U22" s="504" t="s">
        <v>40</v>
      </c>
      <c r="V22" s="504" t="s">
        <v>39</v>
      </c>
      <c r="W22" s="482" t="s">
        <v>38</v>
      </c>
      <c r="X22" s="482" t="s">
        <v>37</v>
      </c>
      <c r="Y22" s="482" t="s">
        <v>36</v>
      </c>
      <c r="Z22" s="489" t="s">
        <v>35</v>
      </c>
      <c r="AA22" s="482" t="s">
        <v>34</v>
      </c>
      <c r="AB22" s="482" t="s">
        <v>33</v>
      </c>
      <c r="AC22" s="482" t="s">
        <v>32</v>
      </c>
      <c r="AD22" s="482" t="s">
        <v>31</v>
      </c>
      <c r="AE22" s="482" t="s">
        <v>30</v>
      </c>
      <c r="AF22" s="482" t="s">
        <v>29</v>
      </c>
      <c r="AG22" s="482"/>
      <c r="AH22" s="482"/>
      <c r="AI22" s="482"/>
      <c r="AJ22" s="482"/>
      <c r="AK22" s="482"/>
      <c r="AL22" s="482" t="s">
        <v>28</v>
      </c>
      <c r="AM22" s="482"/>
      <c r="AN22" s="482"/>
      <c r="AO22" s="482"/>
      <c r="AP22" s="482" t="s">
        <v>27</v>
      </c>
      <c r="AQ22" s="482"/>
      <c r="AR22" s="482" t="s">
        <v>26</v>
      </c>
      <c r="AS22" s="482" t="s">
        <v>25</v>
      </c>
      <c r="AT22" s="482" t="s">
        <v>24</v>
      </c>
      <c r="AU22" s="482" t="s">
        <v>23</v>
      </c>
      <c r="AV22" s="490" t="s">
        <v>22</v>
      </c>
    </row>
    <row r="23" spans="1:48" s="20" customFormat="1" ht="64.5" customHeight="1" x14ac:dyDescent="0.25">
      <c r="A23" s="497"/>
      <c r="B23" s="499"/>
      <c r="C23" s="497"/>
      <c r="D23" s="497"/>
      <c r="E23" s="492" t="s">
        <v>20</v>
      </c>
      <c r="F23" s="483" t="s">
        <v>124</v>
      </c>
      <c r="G23" s="483" t="s">
        <v>123</v>
      </c>
      <c r="H23" s="483" t="s">
        <v>122</v>
      </c>
      <c r="I23" s="485" t="s">
        <v>327</v>
      </c>
      <c r="J23" s="485" t="s">
        <v>328</v>
      </c>
      <c r="K23" s="485" t="s">
        <v>329</v>
      </c>
      <c r="L23" s="483" t="s">
        <v>73</v>
      </c>
      <c r="M23" s="497"/>
      <c r="N23" s="497"/>
      <c r="O23" s="497"/>
      <c r="P23" s="482"/>
      <c r="Q23" s="482"/>
      <c r="R23" s="482"/>
      <c r="S23" s="494" t="s">
        <v>1</v>
      </c>
      <c r="T23" s="494" t="s">
        <v>8</v>
      </c>
      <c r="U23" s="504"/>
      <c r="V23" s="504"/>
      <c r="W23" s="482"/>
      <c r="X23" s="482"/>
      <c r="Y23" s="482"/>
      <c r="Z23" s="482"/>
      <c r="AA23" s="482"/>
      <c r="AB23" s="482"/>
      <c r="AC23" s="482"/>
      <c r="AD23" s="482"/>
      <c r="AE23" s="482"/>
      <c r="AF23" s="482" t="s">
        <v>19</v>
      </c>
      <c r="AG23" s="482"/>
      <c r="AH23" s="482" t="s">
        <v>18</v>
      </c>
      <c r="AI23" s="482"/>
      <c r="AJ23" s="487" t="s">
        <v>17</v>
      </c>
      <c r="AK23" s="487" t="s">
        <v>16</v>
      </c>
      <c r="AL23" s="487" t="s">
        <v>15</v>
      </c>
      <c r="AM23" s="487" t="s">
        <v>14</v>
      </c>
      <c r="AN23" s="487" t="s">
        <v>13</v>
      </c>
      <c r="AO23" s="487" t="s">
        <v>12</v>
      </c>
      <c r="AP23" s="487" t="s">
        <v>11</v>
      </c>
      <c r="AQ23" s="505" t="s">
        <v>8</v>
      </c>
      <c r="AR23" s="482"/>
      <c r="AS23" s="482"/>
      <c r="AT23" s="482"/>
      <c r="AU23" s="482"/>
      <c r="AV23" s="491"/>
    </row>
    <row r="24" spans="1:48" s="20" customFormat="1" ht="96.75" customHeight="1" x14ac:dyDescent="0.25">
      <c r="A24" s="488"/>
      <c r="B24" s="500"/>
      <c r="C24" s="488"/>
      <c r="D24" s="488"/>
      <c r="E24" s="493"/>
      <c r="F24" s="484"/>
      <c r="G24" s="484"/>
      <c r="H24" s="484"/>
      <c r="I24" s="486"/>
      <c r="J24" s="486"/>
      <c r="K24" s="486"/>
      <c r="L24" s="484"/>
      <c r="M24" s="488"/>
      <c r="N24" s="488"/>
      <c r="O24" s="488"/>
      <c r="P24" s="482"/>
      <c r="Q24" s="482"/>
      <c r="R24" s="482"/>
      <c r="S24" s="495"/>
      <c r="T24" s="495"/>
      <c r="U24" s="504"/>
      <c r="V24" s="504"/>
      <c r="W24" s="482"/>
      <c r="X24" s="482"/>
      <c r="Y24" s="482"/>
      <c r="Z24" s="482"/>
      <c r="AA24" s="482"/>
      <c r="AB24" s="482"/>
      <c r="AC24" s="482"/>
      <c r="AD24" s="482"/>
      <c r="AE24" s="482"/>
      <c r="AF24" s="89" t="s">
        <v>10</v>
      </c>
      <c r="AG24" s="89" t="s">
        <v>9</v>
      </c>
      <c r="AH24" s="90" t="s">
        <v>1</v>
      </c>
      <c r="AI24" s="90" t="s">
        <v>8</v>
      </c>
      <c r="AJ24" s="488"/>
      <c r="AK24" s="488"/>
      <c r="AL24" s="488"/>
      <c r="AM24" s="488"/>
      <c r="AN24" s="488"/>
      <c r="AO24" s="488"/>
      <c r="AP24" s="488"/>
      <c r="AQ24" s="506"/>
      <c r="AR24" s="482"/>
      <c r="AS24" s="482"/>
      <c r="AT24" s="482"/>
      <c r="AU24" s="482"/>
      <c r="AV24" s="49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39">
        <v>1</v>
      </c>
      <c r="B26" s="340" t="s">
        <v>556</v>
      </c>
      <c r="C26" s="340" t="s">
        <v>60</v>
      </c>
      <c r="D26" s="341">
        <f>'6.1. Паспорт сетевой график'!H53</f>
        <v>46752</v>
      </c>
      <c r="E26" s="342"/>
      <c r="F26" s="343"/>
      <c r="G26" s="343">
        <f>'6.2. Паспорт фин осв ввод'!D37</f>
        <v>0</v>
      </c>
      <c r="H26" s="343"/>
      <c r="I26" s="343">
        <f>'6.2. Паспорт фин осв ввод'!D39</f>
        <v>0</v>
      </c>
      <c r="J26" s="343">
        <f>'6.2. Паспорт фин осв ввод'!D40</f>
        <v>0</v>
      </c>
      <c r="K26" s="343">
        <f>'6.2. Паспорт фин осв ввод'!D41</f>
        <v>1.71</v>
      </c>
      <c r="L26" s="342"/>
      <c r="M26" s="344"/>
      <c r="N26" s="344"/>
      <c r="O26" s="344" t="s">
        <v>556</v>
      </c>
      <c r="P26" s="345"/>
      <c r="Q26" s="344"/>
      <c r="R26" s="345"/>
      <c r="S26" s="344"/>
      <c r="T26" s="344"/>
      <c r="U26" s="342"/>
      <c r="V26" s="342"/>
      <c r="W26" s="344"/>
      <c r="X26" s="345"/>
      <c r="Y26" s="344"/>
      <c r="Z26" s="346"/>
      <c r="AA26" s="345"/>
      <c r="AB26" s="345"/>
      <c r="AC26" s="345"/>
      <c r="AD26" s="345"/>
      <c r="AE26" s="345"/>
      <c r="AF26" s="342"/>
      <c r="AG26" s="344"/>
      <c r="AH26" s="346"/>
      <c r="AI26" s="346"/>
      <c r="AJ26" s="346"/>
      <c r="AK26" s="346"/>
      <c r="AL26" s="344"/>
      <c r="AM26" s="344"/>
      <c r="AN26" s="346"/>
      <c r="AO26" s="344"/>
      <c r="AP26" s="346"/>
      <c r="AQ26" s="346"/>
      <c r="AR26" s="346"/>
      <c r="AS26" s="346"/>
      <c r="AT26" s="346"/>
      <c r="AU26" s="344"/>
      <c r="AV26" s="34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0" zoomScale="80" zoomScaleNormal="90" zoomScaleSheetLayoutView="80" workbookViewId="0">
      <selection activeCell="C10" sqref="C1:C104857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10" t="str">
        <f>'1. паспорт местоположение'!A5:C5</f>
        <v>Год раскрытия информации: 2026 год</v>
      </c>
      <c r="B5" s="510"/>
      <c r="C5" s="61"/>
      <c r="D5" s="61"/>
      <c r="E5" s="61"/>
      <c r="F5" s="61"/>
      <c r="G5" s="61"/>
      <c r="H5" s="61"/>
    </row>
    <row r="6" spans="1:8" ht="18.75" x14ac:dyDescent="0.3">
      <c r="A6" s="305"/>
      <c r="B6" s="305"/>
      <c r="C6" s="305"/>
      <c r="D6" s="305"/>
      <c r="E6" s="305"/>
      <c r="F6" s="305"/>
      <c r="G6" s="305"/>
      <c r="H6" s="305"/>
    </row>
    <row r="7" spans="1:8" ht="18.75" x14ac:dyDescent="0.25">
      <c r="A7" s="441" t="s">
        <v>6</v>
      </c>
      <c r="B7" s="441"/>
      <c r="C7" s="93"/>
      <c r="D7" s="93"/>
      <c r="E7" s="93"/>
      <c r="F7" s="93"/>
      <c r="G7" s="93"/>
      <c r="H7" s="93"/>
    </row>
    <row r="8" spans="1:8" ht="18.75" x14ac:dyDescent="0.25">
      <c r="A8" s="93"/>
      <c r="B8" s="93"/>
      <c r="C8" s="93"/>
      <c r="D8" s="93"/>
      <c r="E8" s="93"/>
      <c r="F8" s="93"/>
      <c r="G8" s="93"/>
      <c r="H8" s="93"/>
    </row>
    <row r="9" spans="1:8" x14ac:dyDescent="0.25">
      <c r="A9" s="511" t="str">
        <f>'1. паспорт местоположение'!A9:C9</f>
        <v>Акционерное общество "Россети Янтарь" ДЗО  ПАО "Россети"</v>
      </c>
      <c r="B9" s="511"/>
      <c r="C9" s="94"/>
      <c r="D9" s="94"/>
      <c r="E9" s="94"/>
      <c r="F9" s="94"/>
      <c r="G9" s="94"/>
      <c r="H9" s="94"/>
    </row>
    <row r="10" spans="1:8" x14ac:dyDescent="0.25">
      <c r="A10" s="386" t="s">
        <v>5</v>
      </c>
      <c r="B10" s="386"/>
      <c r="C10" s="95"/>
      <c r="D10" s="95"/>
      <c r="E10" s="95"/>
      <c r="F10" s="95"/>
      <c r="G10" s="95"/>
      <c r="H10" s="95"/>
    </row>
    <row r="11" spans="1:8" ht="18.75" x14ac:dyDescent="0.25">
      <c r="A11" s="93"/>
      <c r="B11" s="93"/>
      <c r="C11" s="93"/>
      <c r="D11" s="93"/>
      <c r="E11" s="93"/>
      <c r="F11" s="93"/>
      <c r="G11" s="93"/>
      <c r="H11" s="93"/>
    </row>
    <row r="12" spans="1:8" x14ac:dyDescent="0.25">
      <c r="A12" s="511" t="str">
        <f>'1. паспорт местоположение'!A12:C12</f>
        <v>L_19-0963</v>
      </c>
      <c r="B12" s="511"/>
      <c r="C12" s="94"/>
      <c r="D12" s="94"/>
      <c r="E12" s="94"/>
      <c r="F12" s="94"/>
      <c r="G12" s="94"/>
      <c r="H12" s="94"/>
    </row>
    <row r="13" spans="1:8" x14ac:dyDescent="0.25">
      <c r="A13" s="386" t="s">
        <v>4</v>
      </c>
      <c r="B13" s="386"/>
      <c r="C13" s="95"/>
      <c r="D13" s="95"/>
      <c r="E13" s="95"/>
      <c r="F13" s="95"/>
      <c r="G13" s="95"/>
      <c r="H13" s="95"/>
    </row>
    <row r="14" spans="1:8" ht="18.75" x14ac:dyDescent="0.25">
      <c r="A14" s="9"/>
      <c r="B14" s="9"/>
      <c r="C14" s="9"/>
      <c r="D14" s="9"/>
      <c r="E14" s="9"/>
      <c r="F14" s="9"/>
      <c r="G14" s="9"/>
      <c r="H14" s="9"/>
    </row>
    <row r="15" spans="1:8" ht="48.75" customHeight="1" x14ac:dyDescent="0.25">
      <c r="A15" s="512" t="str">
        <f>'1. паспорт местоположение'!A15:C15</f>
        <v>Строительство КЛ 15 кВ взамен существующей ВЛ 15 кВ № 15-46 (инв. № 5114663) протяженностью 1,71 км в Гурьевском районе</v>
      </c>
      <c r="B15" s="512"/>
      <c r="C15" s="94"/>
      <c r="D15" s="94"/>
      <c r="E15" s="94"/>
      <c r="F15" s="94"/>
      <c r="G15" s="94"/>
      <c r="H15" s="94"/>
    </row>
    <row r="16" spans="1:8" x14ac:dyDescent="0.25">
      <c r="A16" s="386" t="s">
        <v>3</v>
      </c>
      <c r="B16" s="386"/>
      <c r="C16" s="95"/>
      <c r="D16" s="95"/>
      <c r="E16" s="95"/>
      <c r="F16" s="95"/>
      <c r="G16" s="95"/>
      <c r="H16" s="95"/>
    </row>
    <row r="17" spans="1:4" x14ac:dyDescent="0.25">
      <c r="B17" s="74"/>
    </row>
    <row r="18" spans="1:4" x14ac:dyDescent="0.25">
      <c r="A18" s="513" t="s">
        <v>381</v>
      </c>
      <c r="B18" s="514"/>
    </row>
    <row r="19" spans="1:4" x14ac:dyDescent="0.25">
      <c r="B19" s="38"/>
    </row>
    <row r="20" spans="1:4" ht="16.5" thickBot="1" x14ac:dyDescent="0.3">
      <c r="B20" s="75"/>
    </row>
    <row r="21" spans="1:4" ht="30.75" thickBot="1" x14ac:dyDescent="0.3">
      <c r="A21" s="347" t="s">
        <v>281</v>
      </c>
      <c r="B21" s="348" t="str">
        <f>A15</f>
        <v>Строительство КЛ 15 кВ взамен существующей ВЛ 15 кВ № 15-46 (инв. № 5114663) протяженностью 1,71 км в Гурьевском районе</v>
      </c>
    </row>
    <row r="22" spans="1:4" ht="16.5" thickBot="1" x14ac:dyDescent="0.3">
      <c r="A22" s="76" t="s">
        <v>282</v>
      </c>
      <c r="B22" s="349"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6" t="s">
        <v>264</v>
      </c>
      <c r="B23" s="350" t="s">
        <v>554</v>
      </c>
    </row>
    <row r="24" spans="1:4" ht="16.5" thickBot="1" x14ac:dyDescent="0.3">
      <c r="A24" s="76" t="s">
        <v>283</v>
      </c>
      <c r="B24" s="350" t="s">
        <v>551</v>
      </c>
    </row>
    <row r="25" spans="1:4" ht="16.5" thickBot="1" x14ac:dyDescent="0.3">
      <c r="A25" s="77" t="s">
        <v>284</v>
      </c>
      <c r="B25" s="349">
        <v>2027</v>
      </c>
    </row>
    <row r="26" spans="1:4" ht="16.5" thickBot="1" x14ac:dyDescent="0.3">
      <c r="A26" s="78" t="s">
        <v>285</v>
      </c>
      <c r="B26" s="245" t="s">
        <v>414</v>
      </c>
    </row>
    <row r="27" spans="1:4" ht="29.25" thickBot="1" x14ac:dyDescent="0.3">
      <c r="A27" s="84" t="s">
        <v>561</v>
      </c>
      <c r="B27" s="351">
        <f>'6.2. Паспорт фин осв ввод'!D24</f>
        <v>17.991816889999999</v>
      </c>
    </row>
    <row r="28" spans="1:4" ht="16.5" thickBot="1" x14ac:dyDescent="0.3">
      <c r="A28" s="80" t="s">
        <v>286</v>
      </c>
      <c r="B28" s="80" t="s">
        <v>562</v>
      </c>
    </row>
    <row r="29" spans="1:4" ht="29.25" thickBot="1" x14ac:dyDescent="0.3">
      <c r="A29" s="85" t="s">
        <v>287</v>
      </c>
      <c r="B29" s="352">
        <f>'7. Паспорт отчет о закупке'!AD27/1000</f>
        <v>0</v>
      </c>
    </row>
    <row r="30" spans="1:4" ht="29.25" thickBot="1" x14ac:dyDescent="0.3">
      <c r="A30" s="85" t="s">
        <v>288</v>
      </c>
      <c r="B30" s="352">
        <f>B32+B49+B66</f>
        <v>0</v>
      </c>
      <c r="C30" s="51"/>
      <c r="D30" s="51"/>
    </row>
    <row r="31" spans="1:4" ht="16.5" thickBot="1" x14ac:dyDescent="0.3">
      <c r="A31" s="80" t="s">
        <v>289</v>
      </c>
      <c r="B31" s="246"/>
      <c r="C31" s="51"/>
      <c r="D31" s="51"/>
    </row>
    <row r="32" spans="1:4" ht="29.25" thickBot="1" x14ac:dyDescent="0.3">
      <c r="A32" s="85" t="s">
        <v>290</v>
      </c>
      <c r="B32" s="352">
        <f>SUMIF(C33:C48,10,B33:B48)</f>
        <v>0</v>
      </c>
      <c r="C32" s="51"/>
      <c r="D32" s="51"/>
    </row>
    <row r="33" spans="1:4" s="248" customFormat="1" ht="16.5" thickBot="1" x14ac:dyDescent="0.3">
      <c r="A33" s="247" t="s">
        <v>291</v>
      </c>
      <c r="B33" s="353"/>
      <c r="C33" s="51">
        <v>10</v>
      </c>
      <c r="D33" s="51"/>
    </row>
    <row r="34" spans="1:4" ht="16.5" thickBot="1" x14ac:dyDescent="0.3">
      <c r="A34" s="80" t="s">
        <v>292</v>
      </c>
      <c r="B34" s="249">
        <f>B33/$B$27</f>
        <v>0</v>
      </c>
      <c r="C34" s="51"/>
      <c r="D34" s="51"/>
    </row>
    <row r="35" spans="1:4" ht="16.5" thickBot="1" x14ac:dyDescent="0.3">
      <c r="A35" s="80" t="s">
        <v>293</v>
      </c>
      <c r="B35" s="352"/>
      <c r="C35" s="51">
        <v>1</v>
      </c>
      <c r="D35" s="51"/>
    </row>
    <row r="36" spans="1:4" ht="16.5" thickBot="1" x14ac:dyDescent="0.3">
      <c r="A36" s="80" t="s">
        <v>294</v>
      </c>
      <c r="B36" s="352"/>
      <c r="C36" s="51">
        <v>2</v>
      </c>
      <c r="D36" s="51"/>
    </row>
    <row r="37" spans="1:4" s="248" customFormat="1" ht="16.5" thickBot="1" x14ac:dyDescent="0.3">
      <c r="A37" s="247" t="s">
        <v>291</v>
      </c>
      <c r="B37" s="353"/>
      <c r="C37" s="51">
        <v>10</v>
      </c>
      <c r="D37" s="51"/>
    </row>
    <row r="38" spans="1:4" ht="16.5" thickBot="1" x14ac:dyDescent="0.3">
      <c r="A38" s="80" t="s">
        <v>292</v>
      </c>
      <c r="B38" s="249">
        <f t="shared" ref="B38" si="0">B37/$B$27</f>
        <v>0</v>
      </c>
      <c r="C38" s="51"/>
      <c r="D38" s="51"/>
    </row>
    <row r="39" spans="1:4" ht="16.5" thickBot="1" x14ac:dyDescent="0.3">
      <c r="A39" s="80" t="s">
        <v>293</v>
      </c>
      <c r="B39" s="352"/>
      <c r="C39" s="51">
        <v>1</v>
      </c>
      <c r="D39" s="51"/>
    </row>
    <row r="40" spans="1:4" ht="16.5" thickBot="1" x14ac:dyDescent="0.3">
      <c r="A40" s="80" t="s">
        <v>294</v>
      </c>
      <c r="B40" s="352"/>
      <c r="C40" s="51">
        <v>2</v>
      </c>
      <c r="D40" s="51"/>
    </row>
    <row r="41" spans="1:4" ht="16.5" thickBot="1" x14ac:dyDescent="0.3">
      <c r="A41" s="247" t="s">
        <v>291</v>
      </c>
      <c r="B41" s="353"/>
      <c r="C41" s="51">
        <v>10</v>
      </c>
      <c r="D41" s="51"/>
    </row>
    <row r="42" spans="1:4" ht="16.5" thickBot="1" x14ac:dyDescent="0.3">
      <c r="A42" s="80" t="s">
        <v>292</v>
      </c>
      <c r="B42" s="249">
        <f t="shared" ref="B42" si="1">B41/$B$27</f>
        <v>0</v>
      </c>
      <c r="C42" s="51"/>
      <c r="D42" s="51"/>
    </row>
    <row r="43" spans="1:4" ht="16.5" thickBot="1" x14ac:dyDescent="0.3">
      <c r="A43" s="80" t="s">
        <v>293</v>
      </c>
      <c r="B43" s="352"/>
      <c r="C43" s="51">
        <v>1</v>
      </c>
      <c r="D43" s="51"/>
    </row>
    <row r="44" spans="1:4" ht="16.5" thickBot="1" x14ac:dyDescent="0.3">
      <c r="A44" s="80" t="s">
        <v>294</v>
      </c>
      <c r="B44" s="352"/>
      <c r="C44" s="51">
        <v>2</v>
      </c>
      <c r="D44" s="51"/>
    </row>
    <row r="45" spans="1:4" ht="16.5" thickBot="1" x14ac:dyDescent="0.3">
      <c r="A45" s="247" t="s">
        <v>291</v>
      </c>
      <c r="B45" s="353"/>
      <c r="C45" s="51">
        <v>10</v>
      </c>
      <c r="D45" s="51"/>
    </row>
    <row r="46" spans="1:4" ht="16.5" thickBot="1" x14ac:dyDescent="0.3">
      <c r="A46" s="80" t="s">
        <v>292</v>
      </c>
      <c r="B46" s="249">
        <f t="shared" ref="B46" si="2">B45/$B$27</f>
        <v>0</v>
      </c>
      <c r="C46" s="51"/>
      <c r="D46" s="51"/>
    </row>
    <row r="47" spans="1:4" ht="16.5" thickBot="1" x14ac:dyDescent="0.3">
      <c r="A47" s="80" t="s">
        <v>293</v>
      </c>
      <c r="B47" s="352"/>
      <c r="C47" s="51">
        <v>1</v>
      </c>
      <c r="D47" s="51"/>
    </row>
    <row r="48" spans="1:4" ht="16.5" thickBot="1" x14ac:dyDescent="0.3">
      <c r="A48" s="80" t="s">
        <v>294</v>
      </c>
      <c r="B48" s="352"/>
      <c r="C48" s="51">
        <v>2</v>
      </c>
      <c r="D48" s="51"/>
    </row>
    <row r="49" spans="1:4" s="248" customFormat="1" ht="29.25" thickBot="1" x14ac:dyDescent="0.3">
      <c r="A49" s="85" t="s">
        <v>295</v>
      </c>
      <c r="B49" s="352">
        <f>SUMIF(C50:C65,20,B50:B65)</f>
        <v>0</v>
      </c>
      <c r="C49" s="51"/>
      <c r="D49" s="51"/>
    </row>
    <row r="50" spans="1:4" ht="16.5" thickBot="1" x14ac:dyDescent="0.3">
      <c r="A50" s="247" t="s">
        <v>291</v>
      </c>
      <c r="B50" s="353"/>
      <c r="C50" s="51">
        <v>20</v>
      </c>
      <c r="D50" s="51"/>
    </row>
    <row r="51" spans="1:4" ht="16.5" thickBot="1" x14ac:dyDescent="0.3">
      <c r="A51" s="80" t="s">
        <v>292</v>
      </c>
      <c r="B51" s="249">
        <f>B50/$B$27</f>
        <v>0</v>
      </c>
      <c r="C51" s="51"/>
      <c r="D51" s="51"/>
    </row>
    <row r="52" spans="1:4" ht="16.5" thickBot="1" x14ac:dyDescent="0.3">
      <c r="A52" s="80" t="s">
        <v>293</v>
      </c>
      <c r="B52" s="352"/>
      <c r="C52" s="51">
        <v>1</v>
      </c>
      <c r="D52" s="51"/>
    </row>
    <row r="53" spans="1:4" s="248" customFormat="1" ht="16.5" thickBot="1" x14ac:dyDescent="0.3">
      <c r="A53" s="80" t="s">
        <v>294</v>
      </c>
      <c r="B53" s="352"/>
      <c r="C53" s="51">
        <v>2</v>
      </c>
      <c r="D53" s="51"/>
    </row>
    <row r="54" spans="1:4" ht="16.5" thickBot="1" x14ac:dyDescent="0.3">
      <c r="A54" s="247" t="s">
        <v>291</v>
      </c>
      <c r="B54" s="353"/>
      <c r="C54" s="51">
        <v>20</v>
      </c>
      <c r="D54" s="51"/>
    </row>
    <row r="55" spans="1:4" ht="16.5" thickBot="1" x14ac:dyDescent="0.3">
      <c r="A55" s="80" t="s">
        <v>292</v>
      </c>
      <c r="B55" s="249">
        <f t="shared" ref="B55" si="3">B54/$B$27</f>
        <v>0</v>
      </c>
      <c r="C55" s="51"/>
      <c r="D55" s="51"/>
    </row>
    <row r="56" spans="1:4" ht="16.5" thickBot="1" x14ac:dyDescent="0.3">
      <c r="A56" s="80" t="s">
        <v>293</v>
      </c>
      <c r="B56" s="352"/>
      <c r="C56" s="51">
        <v>1</v>
      </c>
      <c r="D56" s="51"/>
    </row>
    <row r="57" spans="1:4" s="248" customFormat="1" ht="16.5" thickBot="1" x14ac:dyDescent="0.3">
      <c r="A57" s="80" t="s">
        <v>294</v>
      </c>
      <c r="B57" s="352"/>
      <c r="C57" s="51">
        <v>2</v>
      </c>
      <c r="D57" s="51"/>
    </row>
    <row r="58" spans="1:4" ht="16.5" thickBot="1" x14ac:dyDescent="0.3">
      <c r="A58" s="247" t="s">
        <v>291</v>
      </c>
      <c r="B58" s="353"/>
      <c r="C58" s="51">
        <v>20</v>
      </c>
      <c r="D58" s="51"/>
    </row>
    <row r="59" spans="1:4" ht="16.5" thickBot="1" x14ac:dyDescent="0.3">
      <c r="A59" s="80" t="s">
        <v>292</v>
      </c>
      <c r="B59" s="249">
        <f t="shared" ref="B59" si="4">B58/$B$27</f>
        <v>0</v>
      </c>
      <c r="C59" s="51"/>
      <c r="D59" s="51"/>
    </row>
    <row r="60" spans="1:4" ht="16.5" thickBot="1" x14ac:dyDescent="0.3">
      <c r="A60" s="80" t="s">
        <v>293</v>
      </c>
      <c r="B60" s="352"/>
      <c r="C60" s="51">
        <v>1</v>
      </c>
      <c r="D60" s="51"/>
    </row>
    <row r="61" spans="1:4" s="248" customFormat="1" ht="16.5" thickBot="1" x14ac:dyDescent="0.3">
      <c r="A61" s="80" t="s">
        <v>294</v>
      </c>
      <c r="B61" s="352"/>
      <c r="C61" s="51">
        <v>2</v>
      </c>
      <c r="D61" s="51"/>
    </row>
    <row r="62" spans="1:4" ht="16.5" thickBot="1" x14ac:dyDescent="0.3">
      <c r="A62" s="247" t="s">
        <v>291</v>
      </c>
      <c r="B62" s="353"/>
      <c r="C62" s="51">
        <v>20</v>
      </c>
      <c r="D62" s="51"/>
    </row>
    <row r="63" spans="1:4" ht="16.5" thickBot="1" x14ac:dyDescent="0.3">
      <c r="A63" s="80" t="s">
        <v>292</v>
      </c>
      <c r="B63" s="249">
        <f t="shared" ref="B63" si="5">B62/$B$27</f>
        <v>0</v>
      </c>
      <c r="C63" s="51"/>
      <c r="D63" s="51"/>
    </row>
    <row r="64" spans="1:4" ht="16.5" thickBot="1" x14ac:dyDescent="0.3">
      <c r="A64" s="80" t="s">
        <v>293</v>
      </c>
      <c r="B64" s="352"/>
      <c r="C64" s="51">
        <v>1</v>
      </c>
      <c r="D64" s="51"/>
    </row>
    <row r="65" spans="1:4" ht="16.5" thickBot="1" x14ac:dyDescent="0.3">
      <c r="A65" s="80" t="s">
        <v>294</v>
      </c>
      <c r="B65" s="352"/>
      <c r="C65" s="51">
        <v>2</v>
      </c>
      <c r="D65" s="51"/>
    </row>
    <row r="66" spans="1:4" s="248" customFormat="1" ht="29.25" thickBot="1" x14ac:dyDescent="0.3">
      <c r="A66" s="85" t="s">
        <v>296</v>
      </c>
      <c r="B66" s="352">
        <f>SUMIF(C67:C82,30,B67:B82)</f>
        <v>0</v>
      </c>
      <c r="C66" s="51"/>
      <c r="D66" s="51"/>
    </row>
    <row r="67" spans="1:4" ht="16.5" thickBot="1" x14ac:dyDescent="0.3">
      <c r="A67" s="247" t="s">
        <v>291</v>
      </c>
      <c r="B67" s="353"/>
      <c r="C67" s="51">
        <v>30</v>
      </c>
      <c r="D67" s="51"/>
    </row>
    <row r="68" spans="1:4" ht="16.5" thickBot="1" x14ac:dyDescent="0.3">
      <c r="A68" s="80" t="s">
        <v>292</v>
      </c>
      <c r="B68" s="249">
        <f t="shared" ref="B68" si="6">B67/$B$27</f>
        <v>0</v>
      </c>
      <c r="C68" s="51"/>
      <c r="D68" s="51"/>
    </row>
    <row r="69" spans="1:4" ht="16.5" thickBot="1" x14ac:dyDescent="0.3">
      <c r="A69" s="80" t="s">
        <v>293</v>
      </c>
      <c r="B69" s="352"/>
      <c r="C69" s="51">
        <v>1</v>
      </c>
      <c r="D69" s="51"/>
    </row>
    <row r="70" spans="1:4" s="248" customFormat="1" ht="16.5" thickBot="1" x14ac:dyDescent="0.3">
      <c r="A70" s="80" t="s">
        <v>294</v>
      </c>
      <c r="B70" s="352"/>
      <c r="C70" s="51">
        <v>2</v>
      </c>
      <c r="D70" s="51"/>
    </row>
    <row r="71" spans="1:4" ht="16.5" thickBot="1" x14ac:dyDescent="0.3">
      <c r="A71" s="247" t="s">
        <v>291</v>
      </c>
      <c r="B71" s="353"/>
      <c r="C71" s="51">
        <v>30</v>
      </c>
      <c r="D71" s="51"/>
    </row>
    <row r="72" spans="1:4" ht="16.5" thickBot="1" x14ac:dyDescent="0.3">
      <c r="A72" s="80" t="s">
        <v>292</v>
      </c>
      <c r="B72" s="249">
        <f t="shared" ref="B72" si="7">B71/$B$27</f>
        <v>0</v>
      </c>
      <c r="C72" s="51"/>
      <c r="D72" s="51"/>
    </row>
    <row r="73" spans="1:4" ht="16.5" thickBot="1" x14ac:dyDescent="0.3">
      <c r="A73" s="80" t="s">
        <v>293</v>
      </c>
      <c r="B73" s="352"/>
      <c r="C73" s="51">
        <v>1</v>
      </c>
      <c r="D73" s="51"/>
    </row>
    <row r="74" spans="1:4" s="248" customFormat="1" ht="16.5" thickBot="1" x14ac:dyDescent="0.3">
      <c r="A74" s="80" t="s">
        <v>294</v>
      </c>
      <c r="B74" s="352"/>
      <c r="C74" s="51">
        <v>2</v>
      </c>
      <c r="D74" s="51"/>
    </row>
    <row r="75" spans="1:4" ht="16.5" thickBot="1" x14ac:dyDescent="0.3">
      <c r="A75" s="247" t="s">
        <v>291</v>
      </c>
      <c r="B75" s="353"/>
      <c r="C75" s="51">
        <v>30</v>
      </c>
      <c r="D75" s="51"/>
    </row>
    <row r="76" spans="1:4" ht="16.5" thickBot="1" x14ac:dyDescent="0.3">
      <c r="A76" s="80" t="s">
        <v>292</v>
      </c>
      <c r="B76" s="249">
        <f t="shared" ref="B76" si="8">B75/$B$27</f>
        <v>0</v>
      </c>
      <c r="C76" s="51"/>
      <c r="D76" s="51"/>
    </row>
    <row r="77" spans="1:4" ht="16.5" thickBot="1" x14ac:dyDescent="0.3">
      <c r="A77" s="80" t="s">
        <v>293</v>
      </c>
      <c r="B77" s="352"/>
      <c r="C77" s="51">
        <v>1</v>
      </c>
      <c r="D77" s="51"/>
    </row>
    <row r="78" spans="1:4" ht="16.5" thickBot="1" x14ac:dyDescent="0.3">
      <c r="A78" s="80" t="s">
        <v>294</v>
      </c>
      <c r="B78" s="352"/>
      <c r="C78" s="51">
        <v>2</v>
      </c>
      <c r="D78" s="51"/>
    </row>
    <row r="79" spans="1:4" ht="16.5" thickBot="1" x14ac:dyDescent="0.3">
      <c r="A79" s="247" t="s">
        <v>291</v>
      </c>
      <c r="B79" s="353"/>
      <c r="C79" s="51">
        <v>30</v>
      </c>
      <c r="D79" s="51"/>
    </row>
    <row r="80" spans="1:4" ht="16.5" thickBot="1" x14ac:dyDescent="0.3">
      <c r="A80" s="80" t="s">
        <v>292</v>
      </c>
      <c r="B80" s="249">
        <f t="shared" ref="B80" si="9">B79/$B$27</f>
        <v>0</v>
      </c>
      <c r="C80" s="51"/>
      <c r="D80" s="51"/>
    </row>
    <row r="81" spans="1:4" ht="16.5" thickBot="1" x14ac:dyDescent="0.3">
      <c r="A81" s="80" t="s">
        <v>293</v>
      </c>
      <c r="B81" s="352"/>
      <c r="C81" s="51">
        <v>1</v>
      </c>
      <c r="D81" s="51"/>
    </row>
    <row r="82" spans="1:4" ht="16.5" thickBot="1" x14ac:dyDescent="0.3">
      <c r="A82" s="80" t="s">
        <v>294</v>
      </c>
      <c r="B82" s="352"/>
      <c r="C82" s="51">
        <v>2</v>
      </c>
      <c r="D82" s="51"/>
    </row>
    <row r="83" spans="1:4" ht="15.6" customHeight="1" thickBot="1" x14ac:dyDescent="0.3">
      <c r="A83" s="79" t="s">
        <v>297</v>
      </c>
      <c r="B83" s="354">
        <f>B30/B27</f>
        <v>0</v>
      </c>
      <c r="C83" s="51"/>
      <c r="D83" s="51"/>
    </row>
    <row r="84" spans="1:4" ht="16.5" thickBot="1" x14ac:dyDescent="0.3">
      <c r="A84" s="81" t="s">
        <v>289</v>
      </c>
      <c r="B84" s="355"/>
      <c r="C84" s="51"/>
      <c r="D84" s="51"/>
    </row>
    <row r="85" spans="1:4" ht="16.5" thickBot="1" x14ac:dyDescent="0.3">
      <c r="A85" s="81" t="s">
        <v>298</v>
      </c>
      <c r="B85" s="354"/>
      <c r="C85" s="51"/>
      <c r="D85" s="51"/>
    </row>
    <row r="86" spans="1:4" ht="16.5" thickBot="1" x14ac:dyDescent="0.3">
      <c r="A86" s="81" t="s">
        <v>299</v>
      </c>
      <c r="B86" s="354"/>
      <c r="C86" s="51"/>
      <c r="D86" s="51"/>
    </row>
    <row r="87" spans="1:4" ht="16.5" thickBot="1" x14ac:dyDescent="0.3">
      <c r="A87" s="81" t="s">
        <v>300</v>
      </c>
      <c r="B87" s="354"/>
      <c r="C87" s="51"/>
      <c r="D87" s="51"/>
    </row>
    <row r="88" spans="1:4" ht="16.5" thickBot="1" x14ac:dyDescent="0.3">
      <c r="A88" s="77" t="s">
        <v>301</v>
      </c>
      <c r="B88" s="250">
        <f>B89/$B$27</f>
        <v>0</v>
      </c>
      <c r="C88" s="51"/>
      <c r="D88" s="51"/>
    </row>
    <row r="89" spans="1:4" ht="16.5" thickBot="1" x14ac:dyDescent="0.3">
      <c r="A89" s="77" t="s">
        <v>302</v>
      </c>
      <c r="B89" s="255">
        <f xml:space="preserve"> SUMIF(C33:C82, 1,B33:B82)</f>
        <v>0</v>
      </c>
      <c r="C89" s="51">
        <f>'6.2. Паспорт фин осв ввод'!D24-'6.2. Паспорт фин осв ввод'!F24</f>
        <v>0</v>
      </c>
      <c r="D89" s="51"/>
    </row>
    <row r="90" spans="1:4" ht="16.5" thickBot="1" x14ac:dyDescent="0.3">
      <c r="A90" s="77" t="s">
        <v>303</v>
      </c>
      <c r="B90" s="250">
        <f>B91/$B$27</f>
        <v>0</v>
      </c>
      <c r="C90" s="51"/>
      <c r="D90" s="51"/>
    </row>
    <row r="91" spans="1:4" ht="16.5" thickBot="1" x14ac:dyDescent="0.3">
      <c r="A91" s="78" t="s">
        <v>304</v>
      </c>
      <c r="B91" s="255">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556</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51" t="s">
        <v>450</v>
      </c>
      <c r="C98" s="51"/>
      <c r="D98" s="51"/>
    </row>
    <row r="99" spans="1:4" ht="29.25" thickBot="1" x14ac:dyDescent="0.3">
      <c r="A99" s="77" t="s">
        <v>312</v>
      </c>
      <c r="B99" s="272">
        <v>7</v>
      </c>
      <c r="C99" s="51"/>
      <c r="D99" s="51"/>
    </row>
    <row r="100" spans="1:4" ht="28.5" customHeight="1" thickBot="1" x14ac:dyDescent="0.3">
      <c r="A100" s="81" t="s">
        <v>289</v>
      </c>
      <c r="B100" s="273"/>
      <c r="C100" s="51"/>
      <c r="D100" s="51"/>
    </row>
    <row r="101" spans="1:4" ht="16.5" thickBot="1" x14ac:dyDescent="0.3">
      <c r="A101" s="81" t="s">
        <v>313</v>
      </c>
      <c r="B101" s="272">
        <v>4</v>
      </c>
      <c r="C101" s="51"/>
      <c r="D101" s="51"/>
    </row>
    <row r="102" spans="1:4" ht="16.5" thickBot="1" x14ac:dyDescent="0.3">
      <c r="A102" s="81" t="s">
        <v>314</v>
      </c>
      <c r="B102" s="272">
        <v>3</v>
      </c>
      <c r="C102" s="51"/>
      <c r="D102" s="51"/>
    </row>
    <row r="103" spans="1:4" ht="16.5" thickBot="1" x14ac:dyDescent="0.3">
      <c r="A103" s="86" t="s">
        <v>315</v>
      </c>
      <c r="B103" s="254" t="s">
        <v>450</v>
      </c>
      <c r="C103" s="51"/>
      <c r="D103" s="51"/>
    </row>
    <row r="104" spans="1:4" ht="16.5" thickBot="1" x14ac:dyDescent="0.3">
      <c r="A104" s="77" t="s">
        <v>316</v>
      </c>
      <c r="B104" s="253"/>
      <c r="C104" s="51"/>
      <c r="D104" s="51"/>
    </row>
    <row r="105" spans="1:4" ht="16.5" thickBot="1" x14ac:dyDescent="0.3">
      <c r="A105" s="82" t="s">
        <v>317</v>
      </c>
      <c r="B105" s="254" t="s">
        <v>450</v>
      </c>
      <c r="C105" s="51"/>
      <c r="D105" s="51"/>
    </row>
    <row r="106" spans="1:4" ht="16.5" thickBot="1" x14ac:dyDescent="0.3">
      <c r="A106" s="82" t="s">
        <v>318</v>
      </c>
      <c r="B106" s="254" t="s">
        <v>450</v>
      </c>
      <c r="C106" s="51"/>
      <c r="D106" s="51"/>
    </row>
    <row r="107" spans="1:4" ht="16.5" thickBot="1" x14ac:dyDescent="0.3">
      <c r="A107" s="82" t="s">
        <v>319</v>
      </c>
      <c r="B107" s="254" t="s">
        <v>450</v>
      </c>
      <c r="C107" s="51"/>
      <c r="D107" s="51"/>
    </row>
    <row r="108" spans="1:4" ht="29.25" thickBot="1" x14ac:dyDescent="0.3">
      <c r="A108" s="87" t="s">
        <v>320</v>
      </c>
      <c r="B108" s="252" t="s">
        <v>510</v>
      </c>
      <c r="C108" s="51"/>
      <c r="D108" s="51"/>
    </row>
    <row r="109" spans="1:4" ht="28.5" x14ac:dyDescent="0.25">
      <c r="A109" s="79" t="s">
        <v>321</v>
      </c>
      <c r="B109" s="507" t="s">
        <v>410</v>
      </c>
      <c r="C109" s="51"/>
      <c r="D109" s="51"/>
    </row>
    <row r="110" spans="1:4" x14ac:dyDescent="0.25">
      <c r="A110" s="82" t="s">
        <v>322</v>
      </c>
      <c r="B110" s="508"/>
      <c r="C110" s="51"/>
      <c r="D110" s="51"/>
    </row>
    <row r="111" spans="1:4" x14ac:dyDescent="0.25">
      <c r="A111" s="82" t="s">
        <v>323</v>
      </c>
      <c r="B111" s="508"/>
      <c r="C111" s="51"/>
      <c r="D111" s="51"/>
    </row>
    <row r="112" spans="1:4" x14ac:dyDescent="0.25">
      <c r="A112" s="82" t="s">
        <v>324</v>
      </c>
      <c r="B112" s="508"/>
      <c r="C112" s="51"/>
      <c r="D112" s="51"/>
    </row>
    <row r="113" spans="1:4" x14ac:dyDescent="0.25">
      <c r="A113" s="82" t="s">
        <v>325</v>
      </c>
      <c r="B113" s="508"/>
      <c r="C113" s="51"/>
      <c r="D113" s="51"/>
    </row>
    <row r="114" spans="1:4" ht="16.5" thickBot="1" x14ac:dyDescent="0.3">
      <c r="A114" s="88" t="s">
        <v>326</v>
      </c>
      <c r="B114" s="509"/>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2016-04-01T08:49:35Z</cp:lastPrinted>
  <dcterms:created xsi:type="dcterms:W3CDTF">2015-08-16T15:31:05Z</dcterms:created>
  <dcterms:modified xsi:type="dcterms:W3CDTF">2026-03-26T13:30:43Z</dcterms:modified>
</cp:coreProperties>
</file>