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04926574-0FCB-4017-BF1D-22E6C7085E54}" xr6:coauthVersionLast="36" xr6:coauthVersionMax="36" xr10:uidLastSave="{00000000-0000-0000-0000-000000000000}"/>
  <bookViews>
    <workbookView xWindow="0" yWindow="0" windowWidth="24720" windowHeight="1066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64" i="15" l="1"/>
  <c r="N63" i="15"/>
  <c r="N62" i="15"/>
  <c r="N61" i="15"/>
  <c r="N60" i="15"/>
  <c r="N59" i="15"/>
  <c r="N58" i="15"/>
  <c r="N57" i="15"/>
  <c r="N56" i="15"/>
  <c r="N55" i="15"/>
  <c r="N54" i="15"/>
  <c r="N53" i="15"/>
  <c r="N51" i="15"/>
  <c r="N50" i="15"/>
  <c r="N49" i="15"/>
  <c r="N48" i="15"/>
  <c r="N47" i="15"/>
  <c r="N46" i="15"/>
  <c r="N45" i="15"/>
  <c r="N44" i="15"/>
  <c r="N43" i="15"/>
  <c r="N42" i="15"/>
  <c r="N41" i="15"/>
  <c r="N40" i="15"/>
  <c r="N39" i="15"/>
  <c r="N38" i="15"/>
  <c r="N37" i="15"/>
  <c r="N36" i="15"/>
  <c r="N35" i="15"/>
  <c r="N34" i="15"/>
  <c r="N33" i="15"/>
  <c r="N32" i="15"/>
  <c r="N31" i="15"/>
  <c r="N30" i="15" s="1"/>
  <c r="B81" i="37" s="1"/>
  <c r="N29" i="15"/>
  <c r="N28" i="15"/>
  <c r="N27" i="15"/>
  <c r="N26" i="15"/>
  <c r="N25" i="15"/>
  <c r="R30" i="15"/>
  <c r="Q30" i="15"/>
  <c r="P30" i="15"/>
  <c r="R24" i="15"/>
  <c r="Q24" i="15"/>
  <c r="P24" i="15"/>
  <c r="L30" i="15"/>
  <c r="L24" i="15"/>
  <c r="B44" i="37" l="1"/>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K106" i="37" s="1"/>
  <c r="AL106" i="37" s="1"/>
  <c r="AM106" i="37" s="1"/>
  <c r="AN106"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F44" i="15"/>
  <c r="E44" i="15"/>
  <c r="E43" i="15"/>
  <c r="F43" i="15" s="1"/>
  <c r="F42" i="15"/>
  <c r="E42" i="15"/>
  <c r="E41" i="15"/>
  <c r="F41" i="15" s="1"/>
  <c r="F40" i="15"/>
  <c r="E40" i="15"/>
  <c r="E39" i="15"/>
  <c r="F39" i="15" s="1"/>
  <c r="F38" i="15"/>
  <c r="E38" i="15"/>
  <c r="E37" i="15"/>
  <c r="F37" i="15" s="1"/>
  <c r="F36" i="15"/>
  <c r="E36" i="15"/>
  <c r="E35" i="15"/>
  <c r="F35" i="15" s="1"/>
  <c r="F34" i="15"/>
  <c r="E34" i="15"/>
  <c r="E33" i="15"/>
  <c r="F33" i="15" s="1"/>
  <c r="F32" i="15"/>
  <c r="E32" i="15"/>
  <c r="E31" i="15"/>
  <c r="F31" i="15" s="1"/>
  <c r="E30" i="15"/>
  <c r="E29" i="15"/>
  <c r="F29" i="15" s="1"/>
  <c r="E28" i="15"/>
  <c r="F28" i="15" s="1"/>
  <c r="E27" i="15"/>
  <c r="F27" i="15" s="1"/>
  <c r="E26" i="15"/>
  <c r="F26" i="15" s="1"/>
  <c r="E25" i="15"/>
  <c r="F25" i="15" s="1"/>
  <c r="W30" i="15"/>
  <c r="V30" i="15"/>
  <c r="U30" i="15"/>
  <c r="T30" i="15"/>
  <c r="S30" i="15"/>
  <c r="W24" i="15"/>
  <c r="V24" i="15"/>
  <c r="U24" i="15"/>
  <c r="T24" i="15"/>
  <c r="S24" i="15"/>
  <c r="F30" i="15" l="1"/>
  <c r="E24" i="15"/>
  <c r="F24" i="15"/>
  <c r="C52" i="15"/>
  <c r="C49" i="15"/>
  <c r="C56" i="15" s="1"/>
  <c r="C63" i="15" s="1"/>
  <c r="C30" i="15"/>
  <c r="C24" i="15"/>
  <c r="H101" i="37" l="1"/>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1" i="37"/>
  <c r="G102" i="37"/>
  <c r="D49" i="15" l="1"/>
  <c r="D56" i="15" s="1"/>
  <c r="AA30" i="15"/>
  <c r="Z30" i="15"/>
  <c r="Y30" i="15"/>
  <c r="X30" i="15"/>
  <c r="O30" i="15"/>
  <c r="M30" i="15"/>
  <c r="K30" i="15"/>
  <c r="J30" i="15"/>
  <c r="I30" i="15"/>
  <c r="H30" i="15"/>
  <c r="G30" i="15"/>
  <c r="AA24" i="15"/>
  <c r="Z24" i="15"/>
  <c r="Y24" i="15"/>
  <c r="X24" i="15"/>
  <c r="O24" i="15"/>
  <c r="N24" i="15"/>
  <c r="AC24" i="15" s="1"/>
  <c r="M24" i="15"/>
  <c r="K24" i="15"/>
  <c r="J24" i="15"/>
  <c r="I24" i="15"/>
  <c r="H24" i="15"/>
  <c r="G24" i="15"/>
  <c r="C48" i="7" l="1"/>
  <c r="C49" i="7"/>
  <c r="D63" i="15"/>
  <c r="K26" i="5" l="1"/>
  <c r="J26" i="5"/>
  <c r="I26" i="5"/>
  <c r="G26" i="5"/>
  <c r="A15" i="10"/>
  <c r="A12" i="10"/>
  <c r="A9" i="10"/>
  <c r="A5" i="10"/>
  <c r="B48" i="37" l="1"/>
  <c r="C100" i="37"/>
  <c r="D26" i="5" l="1"/>
  <c r="D30" i="15"/>
  <c r="C91" i="22" s="1"/>
  <c r="B25" i="37" l="1"/>
  <c r="D52" i="15"/>
  <c r="A15" i="37"/>
  <c r="A12" i="37"/>
  <c r="A9" i="37"/>
  <c r="A5" i="37"/>
  <c r="D136" i="37"/>
  <c r="C136" i="37"/>
  <c r="E136"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48" i="37"/>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G115" i="37" s="1"/>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0" i="37"/>
  <c r="B59" i="37" s="1"/>
  <c r="B47" i="37"/>
  <c r="B45" i="37"/>
  <c r="N52" i="15" l="1"/>
  <c r="AC52" i="15" s="1"/>
  <c r="E52" i="15"/>
  <c r="F52" i="15" s="1"/>
  <c r="B29" i="37"/>
  <c r="C67" i="37"/>
  <c r="D48" i="37"/>
  <c r="C47" i="37"/>
  <c r="C52" i="37"/>
  <c r="I113" i="37"/>
  <c r="I115" i="37" s="1"/>
  <c r="C103" i="37" s="1"/>
  <c r="B46" i="37"/>
  <c r="D58" i="37"/>
  <c r="D52" i="37" s="1"/>
  <c r="B80" i="37"/>
  <c r="B66" i="37"/>
  <c r="B68" i="37" s="1"/>
  <c r="B29" i="22"/>
  <c r="B22" i="22"/>
  <c r="A15" i="22"/>
  <c r="B21" i="22" s="1"/>
  <c r="A12" i="22"/>
  <c r="A9" i="22"/>
  <c r="A5" i="22"/>
  <c r="B91" i="22"/>
  <c r="B89" i="22"/>
  <c r="B66" i="22"/>
  <c r="B49" i="22"/>
  <c r="B32" i="22"/>
  <c r="D24" i="15"/>
  <c r="B27" i="22" l="1"/>
  <c r="C89" i="22"/>
  <c r="I131" i="37"/>
  <c r="E48" i="37" s="1"/>
  <c r="B30" i="22"/>
  <c r="B83" i="22" s="1"/>
  <c r="C101" i="37"/>
  <c r="D103" i="37"/>
  <c r="E58" i="37"/>
  <c r="D47" i="37"/>
  <c r="D74" i="37"/>
  <c r="B75" i="37"/>
  <c r="G135" i="37"/>
  <c r="G136" i="37" s="1"/>
  <c r="C73" i="37" s="1"/>
  <c r="F136" i="37"/>
  <c r="B73" i="37" s="1"/>
  <c r="B63" i="22"/>
  <c r="B38" i="22"/>
  <c r="B80" i="22"/>
  <c r="B42" i="22"/>
  <c r="D35" i="17"/>
  <c r="D33" i="17" s="1"/>
  <c r="D26" i="17" s="1"/>
  <c r="C35" i="17"/>
  <c r="C33" i="17" s="1"/>
  <c r="C26" i="17" s="1"/>
  <c r="F29" i="17"/>
  <c r="F37" i="17"/>
  <c r="F36" i="17"/>
  <c r="F34" i="17"/>
  <c r="F32" i="17"/>
  <c r="F31" i="17"/>
  <c r="F30" i="17"/>
  <c r="F28" i="17"/>
  <c r="F27" i="17"/>
  <c r="G26" i="17"/>
  <c r="E26" i="17"/>
  <c r="J131" i="37" l="1"/>
  <c r="F48" i="37" s="1"/>
  <c r="F132" i="37"/>
  <c r="B49" i="37" s="1"/>
  <c r="B72" i="22"/>
  <c r="B59" i="22"/>
  <c r="B46" i="22"/>
  <c r="B68" i="22"/>
  <c r="F35" i="17"/>
  <c r="F33" i="17" s="1"/>
  <c r="F26" i="17" s="1"/>
  <c r="I26" i="17" s="1"/>
  <c r="B55" i="22"/>
  <c r="B90" i="22"/>
  <c r="B51" i="22"/>
  <c r="B76" i="22"/>
  <c r="B34" i="22"/>
  <c r="B88" i="22"/>
  <c r="B54" i="37"/>
  <c r="E103" i="37"/>
  <c r="D101" i="37"/>
  <c r="E47" i="37"/>
  <c r="F58" i="37"/>
  <c r="E74" i="37"/>
  <c r="E52" i="37"/>
  <c r="H135" i="37"/>
  <c r="P26" i="17"/>
  <c r="Q26" i="17" s="1"/>
  <c r="G132" i="37" l="1"/>
  <c r="C49" i="37" s="1"/>
  <c r="C50" i="37" s="1"/>
  <c r="K131" i="37"/>
  <c r="G48" i="37" s="1"/>
  <c r="C76" i="37"/>
  <c r="F76" i="37"/>
  <c r="D67" i="37"/>
  <c r="B55" i="37"/>
  <c r="B56" i="37" s="1"/>
  <c r="B69" i="37" s="1"/>
  <c r="F103" i="37"/>
  <c r="E101" i="37"/>
  <c r="G58" i="37"/>
  <c r="F52" i="37"/>
  <c r="F47" i="37"/>
  <c r="F74" i="37"/>
  <c r="I135" i="37"/>
  <c r="H136" i="37"/>
  <c r="D73" i="37" s="1"/>
  <c r="V26" i="17"/>
  <c r="O26" i="17"/>
  <c r="S26" i="17" s="1"/>
  <c r="W26" i="17" s="1"/>
  <c r="J26" i="17"/>
  <c r="T26" i="17"/>
  <c r="C61" i="37" l="1"/>
  <c r="C60" i="37" s="1"/>
  <c r="C59" i="37"/>
  <c r="H132" i="37"/>
  <c r="D49" i="37" s="1"/>
  <c r="D50" i="37" s="1"/>
  <c r="L131" i="37"/>
  <c r="H48" i="37" s="1"/>
  <c r="C53" i="37"/>
  <c r="C55" i="37" s="1"/>
  <c r="C82" i="37" s="1"/>
  <c r="B82" i="37"/>
  <c r="D76" i="37"/>
  <c r="E67" i="37"/>
  <c r="B77" i="37"/>
  <c r="B70" i="37"/>
  <c r="B71" i="37" s="1"/>
  <c r="G103" i="37"/>
  <c r="F101" i="37"/>
  <c r="G52" i="37"/>
  <c r="G47" i="37"/>
  <c r="G74" i="37"/>
  <c r="H58" i="37"/>
  <c r="J135" i="37"/>
  <c r="J136" i="37" s="1"/>
  <c r="F73" i="37" s="1"/>
  <c r="I136" i="37"/>
  <c r="E73" i="37" s="1"/>
  <c r="X26" i="17"/>
  <c r="D61" i="37" l="1"/>
  <c r="D60" i="37" s="1"/>
  <c r="D59" i="37"/>
  <c r="C80" i="37"/>
  <c r="C66" i="37"/>
  <c r="C68" i="37" s="1"/>
  <c r="C75" i="37" s="1"/>
  <c r="B85" i="37"/>
  <c r="C85" i="37"/>
  <c r="I132" i="37"/>
  <c r="E49" i="37" s="1"/>
  <c r="E50" i="37" s="1"/>
  <c r="M131" i="37"/>
  <c r="I48" i="37" s="1"/>
  <c r="D53" i="37"/>
  <c r="D55" i="37" s="1"/>
  <c r="D82" i="37" s="1"/>
  <c r="C56" i="37"/>
  <c r="C69" i="37" s="1"/>
  <c r="B72" i="37"/>
  <c r="B78" i="37"/>
  <c r="E76" i="37"/>
  <c r="F67" i="37"/>
  <c r="G67" i="37" s="1"/>
  <c r="H103" i="37"/>
  <c r="H74" i="37"/>
  <c r="H52" i="37"/>
  <c r="I58" i="37"/>
  <c r="H47" i="37"/>
  <c r="K135" i="37"/>
  <c r="K136" i="37" s="1"/>
  <c r="G73" i="37" s="1"/>
  <c r="A14" i="12"/>
  <c r="A15" i="13" s="1"/>
  <c r="E15" i="14" s="1"/>
  <c r="A11" i="12"/>
  <c r="A12" i="13" s="1"/>
  <c r="A8" i="12"/>
  <c r="A9" i="13" s="1"/>
  <c r="E9" i="14" s="1"/>
  <c r="A9" i="6" s="1"/>
  <c r="A8" i="17" s="1"/>
  <c r="A4" i="12"/>
  <c r="A5" i="13" s="1"/>
  <c r="A5" i="14" s="1"/>
  <c r="A5" i="6" s="1"/>
  <c r="A4" i="17" s="1"/>
  <c r="E12" i="14"/>
  <c r="A12" i="6" s="1"/>
  <c r="A11"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61" i="37" l="1"/>
  <c r="E60" i="37" s="1"/>
  <c r="E59" i="37"/>
  <c r="D80" i="37"/>
  <c r="D66" i="37"/>
  <c r="D68" i="37" s="1"/>
  <c r="D75" i="37" s="1"/>
  <c r="E53" i="37"/>
  <c r="E55" i="37" s="1"/>
  <c r="F53" i="37" s="1"/>
  <c r="D85" i="37"/>
  <c r="D56" i="37"/>
  <c r="D69" i="37" s="1"/>
  <c r="D77" i="37" s="1"/>
  <c r="N131" i="37"/>
  <c r="J48" i="37" s="1"/>
  <c r="J132" i="37"/>
  <c r="F49" i="37" s="1"/>
  <c r="F50" i="37" s="1"/>
  <c r="C77" i="37"/>
  <c r="C70" i="37"/>
  <c r="C71" i="37" s="1"/>
  <c r="C78" i="37" s="1"/>
  <c r="G76" i="37"/>
  <c r="H67" i="37"/>
  <c r="I103" i="37"/>
  <c r="I47" i="37"/>
  <c r="J58" i="37"/>
  <c r="I74" i="37"/>
  <c r="I52" i="37"/>
  <c r="L135" i="37"/>
  <c r="A15" i="6"/>
  <c r="A14" i="17" s="1"/>
  <c r="A9" i="24"/>
  <c r="A12" i="24"/>
  <c r="A5" i="24"/>
  <c r="F60" i="37" l="1"/>
  <c r="F59" i="37"/>
  <c r="E66" i="37"/>
  <c r="E68" i="37" s="1"/>
  <c r="E75" i="37" s="1"/>
  <c r="E80" i="37"/>
  <c r="K132" i="37"/>
  <c r="G49" i="37" s="1"/>
  <c r="G50" i="37" s="1"/>
  <c r="O131" i="37"/>
  <c r="K48" i="37" s="1"/>
  <c r="D70" i="37"/>
  <c r="D71" i="37" s="1"/>
  <c r="D78" i="37" s="1"/>
  <c r="C72" i="37"/>
  <c r="A4" i="15"/>
  <c r="A5" i="5" s="1"/>
  <c r="A8" i="15"/>
  <c r="A9" i="5" s="1"/>
  <c r="A11" i="15"/>
  <c r="A12" i="5" s="1"/>
  <c r="H76" i="37"/>
  <c r="I67" i="37"/>
  <c r="J103" i="37"/>
  <c r="K58" i="37"/>
  <c r="J47" i="37"/>
  <c r="J74" i="37"/>
  <c r="J52" i="37"/>
  <c r="F55" i="37"/>
  <c r="M135" i="37"/>
  <c r="M136" i="37" s="1"/>
  <c r="I73" i="37" s="1"/>
  <c r="E82" i="37"/>
  <c r="E56" i="37"/>
  <c r="E69" i="37" s="1"/>
  <c r="L136" i="37"/>
  <c r="H73" i="37" s="1"/>
  <c r="A15" i="24"/>
  <c r="G60" i="37" l="1"/>
  <c r="G59" i="37"/>
  <c r="F80" i="37"/>
  <c r="F66" i="37"/>
  <c r="F68" i="37" s="1"/>
  <c r="F75" i="37" s="1"/>
  <c r="E85" i="37"/>
  <c r="F85" i="37"/>
  <c r="D72" i="37"/>
  <c r="P131" i="37"/>
  <c r="L48" i="37" s="1"/>
  <c r="L132" i="37"/>
  <c r="H49" i="37" s="1"/>
  <c r="H50" i="37" s="1"/>
  <c r="I76" i="37"/>
  <c r="J67" i="37"/>
  <c r="K103" i="37"/>
  <c r="K47" i="37"/>
  <c r="K52" i="37"/>
  <c r="L58" i="37"/>
  <c r="K74" i="37"/>
  <c r="E77" i="37"/>
  <c r="E70" i="37"/>
  <c r="F82" i="37"/>
  <c r="F56" i="37"/>
  <c r="F69" i="37" s="1"/>
  <c r="N135" i="37"/>
  <c r="G53" i="37"/>
  <c r="A14" i="15"/>
  <c r="A15" i="5" s="1"/>
  <c r="H59" i="37" l="1"/>
  <c r="H61" i="37"/>
  <c r="H60" i="37" s="1"/>
  <c r="G66" i="37"/>
  <c r="G68" i="37" s="1"/>
  <c r="G75" i="37" s="1"/>
  <c r="G80" i="37"/>
  <c r="M132" i="37"/>
  <c r="I49" i="37" s="1"/>
  <c r="I50" i="37" s="1"/>
  <c r="Q131" i="37"/>
  <c r="M48" i="37" s="1"/>
  <c r="K67" i="37"/>
  <c r="J76" i="37"/>
  <c r="L103" i="37"/>
  <c r="M58" i="37"/>
  <c r="L52" i="37"/>
  <c r="L47" i="37"/>
  <c r="L74" i="37"/>
  <c r="O135" i="37"/>
  <c r="O136" i="37" s="1"/>
  <c r="K73" i="37" s="1"/>
  <c r="N136" i="37"/>
  <c r="J73" i="37" s="1"/>
  <c r="E71" i="37"/>
  <c r="G55" i="37"/>
  <c r="H53" i="37" s="1"/>
  <c r="F77" i="37"/>
  <c r="F70" i="37"/>
  <c r="I59" i="37" l="1"/>
  <c r="I60" i="37"/>
  <c r="H66" i="37"/>
  <c r="H68" i="37" s="1"/>
  <c r="H75" i="37" s="1"/>
  <c r="H80" i="37"/>
  <c r="G85" i="37"/>
  <c r="H85" i="37"/>
  <c r="R131" i="37"/>
  <c r="N48" i="37" s="1"/>
  <c r="N132" i="37"/>
  <c r="J49" i="37" s="1"/>
  <c r="J50" i="37" s="1"/>
  <c r="L67" i="37"/>
  <c r="K76" i="37"/>
  <c r="M103" i="37"/>
  <c r="M74" i="37"/>
  <c r="M52" i="37"/>
  <c r="M47" i="37"/>
  <c r="N58" i="37"/>
  <c r="H55" i="37"/>
  <c r="I53" i="37" s="1"/>
  <c r="E78" i="37"/>
  <c r="G82" i="37"/>
  <c r="G56" i="37"/>
  <c r="G69" i="37" s="1"/>
  <c r="F71" i="37"/>
  <c r="E72" i="37"/>
  <c r="P135" i="37"/>
  <c r="P136" i="37" s="1"/>
  <c r="L73" i="37" s="1"/>
  <c r="I66" i="37" l="1"/>
  <c r="I68" i="37" s="1"/>
  <c r="I75" i="37" s="1"/>
  <c r="I80" i="37"/>
  <c r="J60" i="37"/>
  <c r="J59" i="37"/>
  <c r="F78" i="37"/>
  <c r="I85" i="37"/>
  <c r="O132" i="37"/>
  <c r="K49" i="37" s="1"/>
  <c r="K50" i="37" s="1"/>
  <c r="S131" i="37"/>
  <c r="O48" i="37" s="1"/>
  <c r="L76" i="37"/>
  <c r="M67" i="37"/>
  <c r="N103" i="37"/>
  <c r="N74" i="37"/>
  <c r="N52" i="37"/>
  <c r="N47" i="37"/>
  <c r="O58" i="37"/>
  <c r="Q135" i="37"/>
  <c r="I55" i="37"/>
  <c r="J53" i="37" s="1"/>
  <c r="F72" i="37"/>
  <c r="G77" i="37"/>
  <c r="G70" i="37"/>
  <c r="H56" i="37"/>
  <c r="H69" i="37" s="1"/>
  <c r="H82" i="37"/>
  <c r="K61" i="37" l="1"/>
  <c r="K60" i="37" s="1"/>
  <c r="K59" i="37"/>
  <c r="J80" i="37"/>
  <c r="J66" i="37"/>
  <c r="J68" i="37" s="1"/>
  <c r="J75" i="37" s="1"/>
  <c r="T131" i="37"/>
  <c r="P48" i="37" s="1"/>
  <c r="P132" i="37"/>
  <c r="L49" i="37" s="1"/>
  <c r="L50" i="37" s="1"/>
  <c r="N67" i="37"/>
  <c r="M76" i="37"/>
  <c r="O103" i="37"/>
  <c r="O52" i="37"/>
  <c r="O74" i="37"/>
  <c r="P58" i="37"/>
  <c r="O47" i="37"/>
  <c r="H77" i="37"/>
  <c r="H70" i="37"/>
  <c r="J55" i="37"/>
  <c r="R135" i="37"/>
  <c r="G71" i="37"/>
  <c r="G72" i="37" s="1"/>
  <c r="I82" i="37"/>
  <c r="I56" i="37"/>
  <c r="I69" i="37" s="1"/>
  <c r="Q136" i="37"/>
  <c r="M73" i="37" s="1"/>
  <c r="L59" i="37" l="1"/>
  <c r="L60" i="37"/>
  <c r="K66" i="37"/>
  <c r="K68" i="37" s="1"/>
  <c r="K75" i="37" s="1"/>
  <c r="K80" i="37"/>
  <c r="J85" i="37"/>
  <c r="Q132" i="37"/>
  <c r="M49" i="37" s="1"/>
  <c r="M50" i="37" s="1"/>
  <c r="U131" i="37"/>
  <c r="Q48" i="37" s="1"/>
  <c r="N76" i="37"/>
  <c r="O67" i="37"/>
  <c r="P103" i="37"/>
  <c r="Q58" i="37"/>
  <c r="P47" i="37"/>
  <c r="P52" i="37"/>
  <c r="P74" i="37"/>
  <c r="S135" i="37"/>
  <c r="S136" i="37" s="1"/>
  <c r="O73" i="37" s="1"/>
  <c r="J82" i="37"/>
  <c r="J56" i="37"/>
  <c r="J69" i="37" s="1"/>
  <c r="G78" i="37"/>
  <c r="R136" i="37"/>
  <c r="N73" i="37" s="1"/>
  <c r="K53" i="37"/>
  <c r="I77" i="37"/>
  <c r="I70" i="37"/>
  <c r="H71" i="37"/>
  <c r="L66" i="37" l="1"/>
  <c r="L68" i="37" s="1"/>
  <c r="L75" i="37" s="1"/>
  <c r="L80" i="37"/>
  <c r="M59" i="37"/>
  <c r="M60" i="37"/>
  <c r="K85" i="37"/>
  <c r="L85" i="37"/>
  <c r="V131" i="37"/>
  <c r="R48" i="37" s="1"/>
  <c r="R132" i="37"/>
  <c r="N49" i="37" s="1"/>
  <c r="N50" i="37" s="1"/>
  <c r="P67" i="37"/>
  <c r="O76" i="37"/>
  <c r="Q103" i="37"/>
  <c r="H78" i="37"/>
  <c r="R58" i="37"/>
  <c r="Q52" i="37"/>
  <c r="Q47" i="37"/>
  <c r="Q74" i="37"/>
  <c r="I71" i="37"/>
  <c r="J77" i="37"/>
  <c r="J70" i="37"/>
  <c r="K55" i="37"/>
  <c r="L53" i="37" s="1"/>
  <c r="H72" i="37"/>
  <c r="T135" i="37"/>
  <c r="T136" i="37" s="1"/>
  <c r="P73" i="37" s="1"/>
  <c r="M66" i="37" l="1"/>
  <c r="M68" i="37" s="1"/>
  <c r="M75" i="37" s="1"/>
  <c r="M80" i="37"/>
  <c r="N59" i="37"/>
  <c r="N61" i="37"/>
  <c r="N60" i="37" s="1"/>
  <c r="M85" i="37"/>
  <c r="S132" i="37"/>
  <c r="O49" i="37" s="1"/>
  <c r="O50" i="37" s="1"/>
  <c r="W131" i="37"/>
  <c r="S48" i="37" s="1"/>
  <c r="Q67" i="37"/>
  <c r="P76" i="37"/>
  <c r="R103" i="37"/>
  <c r="I78" i="37"/>
  <c r="R52" i="37"/>
  <c r="R47" i="37"/>
  <c r="R74" i="37"/>
  <c r="S58" i="37"/>
  <c r="I72" i="37"/>
  <c r="L55" i="37"/>
  <c r="M53" i="37" s="1"/>
  <c r="U135" i="37"/>
  <c r="J71" i="37"/>
  <c r="K82" i="37"/>
  <c r="K56" i="37"/>
  <c r="K69" i="37" s="1"/>
  <c r="N80" i="37" l="1"/>
  <c r="N66" i="37"/>
  <c r="N68" i="37" s="1"/>
  <c r="N75" i="37" s="1"/>
  <c r="O60" i="37"/>
  <c r="O59" i="37"/>
  <c r="X131" i="37"/>
  <c r="T48" i="37" s="1"/>
  <c r="T132" i="37"/>
  <c r="P49" i="37" s="1"/>
  <c r="P50" i="37" s="1"/>
  <c r="Q76" i="37"/>
  <c r="R67" i="37"/>
  <c r="J78" i="37"/>
  <c r="S103" i="37"/>
  <c r="J72" i="37"/>
  <c r="S74" i="37"/>
  <c r="S52" i="37"/>
  <c r="S47" i="37"/>
  <c r="T58" i="37"/>
  <c r="M55" i="37"/>
  <c r="N53" i="37" s="1"/>
  <c r="V135" i="37"/>
  <c r="V136" i="37" s="1"/>
  <c r="R73" i="37" s="1"/>
  <c r="K77" i="37"/>
  <c r="K70" i="37"/>
  <c r="U136" i="37"/>
  <c r="Q73" i="37" s="1"/>
  <c r="L82" i="37"/>
  <c r="L56" i="37"/>
  <c r="L69" i="37" s="1"/>
  <c r="P60" i="37" l="1"/>
  <c r="P59" i="37"/>
  <c r="O80" i="37"/>
  <c r="O66" i="37"/>
  <c r="O68" i="37" s="1"/>
  <c r="O75" i="37" s="1"/>
  <c r="O85" i="37"/>
  <c r="N85" i="37"/>
  <c r="U132" i="37"/>
  <c r="Q49" i="37" s="1"/>
  <c r="Q50" i="37" s="1"/>
  <c r="Y131" i="37"/>
  <c r="U48" i="37" s="1"/>
  <c r="R76" i="37"/>
  <c r="S67" i="37"/>
  <c r="T103" i="37"/>
  <c r="T52" i="37"/>
  <c r="T47" i="37"/>
  <c r="T74" i="37"/>
  <c r="U58" i="37"/>
  <c r="N55" i="37"/>
  <c r="O53" i="37" s="1"/>
  <c r="L77" i="37"/>
  <c r="L70" i="37"/>
  <c r="K71" i="37"/>
  <c r="K78" i="37" s="1"/>
  <c r="W135" i="37"/>
  <c r="M82" i="37"/>
  <c r="M56" i="37"/>
  <c r="M69" i="37" s="1"/>
  <c r="Q59" i="37" l="1"/>
  <c r="Q61" i="37"/>
  <c r="Q60" i="37" s="1"/>
  <c r="P66" i="37"/>
  <c r="P68" i="37" s="1"/>
  <c r="P75" i="37" s="1"/>
  <c r="P80" i="37"/>
  <c r="Z131" i="37"/>
  <c r="V48" i="37" s="1"/>
  <c r="V132" i="37"/>
  <c r="R49" i="37" s="1"/>
  <c r="R50" i="37" s="1"/>
  <c r="T67" i="37"/>
  <c r="S76" i="37"/>
  <c r="U103" i="37"/>
  <c r="V58" i="37"/>
  <c r="U74" i="37"/>
  <c r="U52" i="37"/>
  <c r="U47" i="37"/>
  <c r="X135" i="37"/>
  <c r="X136" i="37" s="1"/>
  <c r="T73" i="37" s="1"/>
  <c r="N82" i="37"/>
  <c r="N56" i="37"/>
  <c r="N69" i="37" s="1"/>
  <c r="M77" i="37"/>
  <c r="M70" i="37"/>
  <c r="W136" i="37"/>
  <c r="S73" i="37" s="1"/>
  <c r="K72" i="37"/>
  <c r="L71" i="37"/>
  <c r="L78" i="37" s="1"/>
  <c r="O55" i="37"/>
  <c r="P53" i="37" s="1"/>
  <c r="Q66" i="37" l="1"/>
  <c r="Q68" i="37" s="1"/>
  <c r="Q75" i="37" s="1"/>
  <c r="Q80" i="37"/>
  <c r="R59" i="37"/>
  <c r="R60" i="37"/>
  <c r="P85" i="37"/>
  <c r="Q85" i="37"/>
  <c r="W132" i="37"/>
  <c r="S49" i="37" s="1"/>
  <c r="S50" i="37" s="1"/>
  <c r="AA131" i="37"/>
  <c r="W48" i="37" s="1"/>
  <c r="T76" i="37"/>
  <c r="U67" i="37"/>
  <c r="V103" i="37"/>
  <c r="L72" i="37"/>
  <c r="V52" i="37"/>
  <c r="V47" i="37"/>
  <c r="V74" i="37"/>
  <c r="W58" i="37"/>
  <c r="P55" i="37"/>
  <c r="Q53" i="37" s="1"/>
  <c r="N77" i="37"/>
  <c r="N70" i="37"/>
  <c r="O82" i="37"/>
  <c r="O56" i="37"/>
  <c r="O69" i="37" s="1"/>
  <c r="M71" i="37"/>
  <c r="M78" i="37" s="1"/>
  <c r="Y135" i="37"/>
  <c r="S59" i="37" l="1"/>
  <c r="S60" i="37"/>
  <c r="R66" i="37"/>
  <c r="R68" i="37" s="1"/>
  <c r="R75" i="37" s="1"/>
  <c r="R80" i="37"/>
  <c r="AB131" i="37"/>
  <c r="X48" i="37" s="1"/>
  <c r="X132" i="37"/>
  <c r="T49" i="37" s="1"/>
  <c r="T50" i="37" s="1"/>
  <c r="U76" i="37"/>
  <c r="V67" i="37"/>
  <c r="W103" i="37"/>
  <c r="W74" i="37"/>
  <c r="X58" i="37"/>
  <c r="W52" i="37"/>
  <c r="W47" i="37"/>
  <c r="O77" i="37"/>
  <c r="O70" i="37"/>
  <c r="Z135" i="37"/>
  <c r="Z136" i="37" s="1"/>
  <c r="V73" i="37" s="1"/>
  <c r="N71" i="37"/>
  <c r="N78" i="37" s="1"/>
  <c r="Q55" i="37"/>
  <c r="Y136" i="37"/>
  <c r="U73" i="37" s="1"/>
  <c r="M72" i="37"/>
  <c r="P82" i="37"/>
  <c r="P56" i="37"/>
  <c r="P69" i="37" s="1"/>
  <c r="S80" i="37" l="1"/>
  <c r="S66" i="37"/>
  <c r="S68" i="37" s="1"/>
  <c r="S75" i="37" s="1"/>
  <c r="T59" i="37"/>
  <c r="T61" i="37"/>
  <c r="T60" i="37" s="1"/>
  <c r="R85" i="37"/>
  <c r="S85" i="37"/>
  <c r="Y132" i="37"/>
  <c r="U49" i="37" s="1"/>
  <c r="U50" i="37" s="1"/>
  <c r="AC131" i="37"/>
  <c r="Y48" i="37" s="1"/>
  <c r="W67" i="37"/>
  <c r="V76" i="37"/>
  <c r="X103" i="37"/>
  <c r="N72" i="37"/>
  <c r="X74" i="37"/>
  <c r="Y58" i="37"/>
  <c r="X52" i="37"/>
  <c r="X47" i="37"/>
  <c r="Q82" i="37"/>
  <c r="Q56" i="37"/>
  <c r="Q69" i="37" s="1"/>
  <c r="O71" i="37"/>
  <c r="O78" i="37" s="1"/>
  <c r="P77" i="37"/>
  <c r="P70" i="37"/>
  <c r="R53" i="37"/>
  <c r="AA135" i="37"/>
  <c r="AA136" i="37" s="1"/>
  <c r="W73" i="37" s="1"/>
  <c r="U59" i="37" l="1"/>
  <c r="U60" i="37"/>
  <c r="T66" i="37"/>
  <c r="T68" i="37" s="1"/>
  <c r="T75" i="37" s="1"/>
  <c r="T80" i="37"/>
  <c r="T85" i="37"/>
  <c r="AD131" i="37"/>
  <c r="Z48" i="37" s="1"/>
  <c r="Z132" i="37"/>
  <c r="V49" i="37" s="1"/>
  <c r="V50" i="37" s="1"/>
  <c r="X67" i="37"/>
  <c r="W76" i="37"/>
  <c r="Y103" i="37"/>
  <c r="Y74" i="37"/>
  <c r="Y47" i="37"/>
  <c r="Z58" i="37"/>
  <c r="Y52" i="37"/>
  <c r="AB135" i="37"/>
  <c r="R55" i="37"/>
  <c r="Q77" i="37"/>
  <c r="Q70" i="37"/>
  <c r="P71" i="37"/>
  <c r="P78" i="37" s="1"/>
  <c r="O72" i="37"/>
  <c r="V60" i="37" l="1"/>
  <c r="V59" i="37"/>
  <c r="U80" i="37"/>
  <c r="U66" i="37"/>
  <c r="U68" i="37" s="1"/>
  <c r="U75" i="37" s="1"/>
  <c r="AA132" i="37"/>
  <c r="W49" i="37" s="1"/>
  <c r="W50" i="37" s="1"/>
  <c r="AE131" i="37"/>
  <c r="AA48" i="37" s="1"/>
  <c r="Y67" i="37"/>
  <c r="X76" i="37"/>
  <c r="Z103" i="37"/>
  <c r="P72" i="37"/>
  <c r="Z52" i="37"/>
  <c r="AA58" i="37"/>
  <c r="Z47" i="37"/>
  <c r="Z74" i="37"/>
  <c r="AC135" i="37"/>
  <c r="AC136" i="37" s="1"/>
  <c r="Y73" i="37" s="1"/>
  <c r="AB136" i="37"/>
  <c r="X73" i="37" s="1"/>
  <c r="R82" i="37"/>
  <c r="R56" i="37"/>
  <c r="R69" i="37" s="1"/>
  <c r="Q71" i="37"/>
  <c r="Q78" i="37" s="1"/>
  <c r="S53" i="37"/>
  <c r="W61" i="37" l="1"/>
  <c r="W60" i="37" s="1"/>
  <c r="W59" i="37"/>
  <c r="V66" i="37"/>
  <c r="V68" i="37" s="1"/>
  <c r="V75" i="37" s="1"/>
  <c r="V80" i="37"/>
  <c r="V85" i="37"/>
  <c r="U85" i="37"/>
  <c r="AF131" i="37"/>
  <c r="AB48" i="37" s="1"/>
  <c r="AB132" i="37"/>
  <c r="X49" i="37" s="1"/>
  <c r="X50" i="37" s="1"/>
  <c r="Q72" i="37"/>
  <c r="Z67" i="37"/>
  <c r="Y76" i="37"/>
  <c r="AA103" i="37"/>
  <c r="AA74" i="37"/>
  <c r="AA47" i="37"/>
  <c r="AA52" i="37"/>
  <c r="AB58" i="37"/>
  <c r="S55" i="37"/>
  <c r="T53" i="37" s="1"/>
  <c r="R77" i="37"/>
  <c r="R70" i="37"/>
  <c r="AD135" i="37"/>
  <c r="X59" i="37" l="1"/>
  <c r="X60" i="37"/>
  <c r="W66" i="37"/>
  <c r="W68" i="37" s="1"/>
  <c r="W75" i="37" s="1"/>
  <c r="W80" i="37"/>
  <c r="AC132" i="37"/>
  <c r="Y49" i="37" s="1"/>
  <c r="Y50" i="37" s="1"/>
  <c r="AG131" i="37"/>
  <c r="Z76" i="37"/>
  <c r="AA67" i="37"/>
  <c r="AB103" i="37"/>
  <c r="AB74" i="37"/>
  <c r="AC58" i="37"/>
  <c r="AB52" i="37"/>
  <c r="AB47" i="37"/>
  <c r="R71" i="37"/>
  <c r="R78" i="37" s="1"/>
  <c r="T55" i="37"/>
  <c r="U53" i="37" s="1"/>
  <c r="S82" i="37"/>
  <c r="S56" i="37"/>
  <c r="S69" i="37" s="1"/>
  <c r="AE135" i="37"/>
  <c r="AD136" i="37"/>
  <c r="Z73" i="37" s="1"/>
  <c r="AC48" i="37" l="1"/>
  <c r="AH131" i="37"/>
  <c r="Y60" i="37"/>
  <c r="Y59" i="37"/>
  <c r="X80" i="37"/>
  <c r="X66" i="37"/>
  <c r="X68" i="37" s="1"/>
  <c r="X75" i="37" s="1"/>
  <c r="W85" i="37"/>
  <c r="AD132" i="37"/>
  <c r="Z49" i="37" s="1"/>
  <c r="Z50" i="37" s="1"/>
  <c r="R72" i="37"/>
  <c r="AB67" i="37"/>
  <c r="AA76" i="37"/>
  <c r="AC103" i="37"/>
  <c r="AC52" i="37"/>
  <c r="AC47" i="37"/>
  <c r="AD58" i="37"/>
  <c r="AC74" i="37"/>
  <c r="AF135" i="37"/>
  <c r="AF136" i="37" s="1"/>
  <c r="AB73" i="37" s="1"/>
  <c r="S77" i="37"/>
  <c r="S70" i="37"/>
  <c r="U55" i="37"/>
  <c r="V53" i="37" s="1"/>
  <c r="AE136" i="37"/>
  <c r="AA73" i="37" s="1"/>
  <c r="T82" i="37"/>
  <c r="T56" i="37"/>
  <c r="T69" i="37" s="1"/>
  <c r="AI131" i="37" l="1"/>
  <c r="AD48" i="37"/>
  <c r="Z61" i="37"/>
  <c r="Z60" i="37" s="1"/>
  <c r="Z59" i="37"/>
  <c r="Y80" i="37"/>
  <c r="Y66" i="37"/>
  <c r="Y68" i="37" s="1"/>
  <c r="Y75" i="37" s="1"/>
  <c r="X85" i="37"/>
  <c r="Y85" i="37"/>
  <c r="AE132" i="37"/>
  <c r="AA49" i="37" s="1"/>
  <c r="AA50" i="37" s="1"/>
  <c r="AC67" i="37"/>
  <c r="AB76" i="37"/>
  <c r="AD103" i="37"/>
  <c r="AE58" i="37"/>
  <c r="AD52" i="37"/>
  <c r="AD47" i="37"/>
  <c r="AD74" i="37"/>
  <c r="T77" i="37"/>
  <c r="T70" i="37"/>
  <c r="V55" i="37"/>
  <c r="W53" i="37" s="1"/>
  <c r="U82" i="37"/>
  <c r="U56" i="37"/>
  <c r="U69" i="37" s="1"/>
  <c r="S71" i="37"/>
  <c r="S78" i="37" s="1"/>
  <c r="AG135" i="37"/>
  <c r="AG136" i="37" l="1"/>
  <c r="AC73" i="37" s="1"/>
  <c r="AH135" i="37"/>
  <c r="AE48" i="37"/>
  <c r="AJ131" i="37"/>
  <c r="AF48" i="37" s="1"/>
  <c r="AA59" i="37"/>
  <c r="AA60" i="37"/>
  <c r="Z66" i="37"/>
  <c r="Z68" i="37" s="1"/>
  <c r="Z75" i="37" s="1"/>
  <c r="Z80" i="37"/>
  <c r="Z85" i="37"/>
  <c r="AF132" i="37"/>
  <c r="AB49" i="37" s="1"/>
  <c r="AB50" i="37" s="1"/>
  <c r="S72" i="37"/>
  <c r="AD67" i="37"/>
  <c r="AC76" i="37"/>
  <c r="AE103" i="37"/>
  <c r="AF58" i="37"/>
  <c r="AE47" i="37"/>
  <c r="AE52" i="37"/>
  <c r="AE74" i="37"/>
  <c r="W55" i="37"/>
  <c r="U77" i="37"/>
  <c r="U70" i="37"/>
  <c r="T71" i="37"/>
  <c r="T78" i="37" s="1"/>
  <c r="V82" i="37"/>
  <c r="V56" i="37"/>
  <c r="V69" i="37" s="1"/>
  <c r="AI135" i="37" l="1"/>
  <c r="AJ135" i="37" s="1"/>
  <c r="AJ136" i="37" s="1"/>
  <c r="AF73" i="37" s="1"/>
  <c r="AH136" i="37"/>
  <c r="AD73" i="37" s="1"/>
  <c r="AA80" i="37"/>
  <c r="AA66" i="37"/>
  <c r="AA68" i="37" s="1"/>
  <c r="AA75" i="37" s="1"/>
  <c r="AB60" i="37"/>
  <c r="AB59" i="37"/>
  <c r="AG132" i="37"/>
  <c r="AE67" i="37"/>
  <c r="AD76" i="37"/>
  <c r="AF103" i="37"/>
  <c r="T72" i="37"/>
  <c r="AF52" i="37"/>
  <c r="AF47" i="37"/>
  <c r="AF74" i="37"/>
  <c r="V77" i="37"/>
  <c r="V70" i="37"/>
  <c r="W82" i="37"/>
  <c r="W56" i="37"/>
  <c r="W69" i="37" s="1"/>
  <c r="U71" i="37"/>
  <c r="U78" i="37" s="1"/>
  <c r="X53" i="37"/>
  <c r="AI136" i="37" l="1"/>
  <c r="AE73" i="37" s="1"/>
  <c r="AC49" i="37"/>
  <c r="AC50" i="37" s="1"/>
  <c r="AC59" i="37" s="1"/>
  <c r="AH132" i="37"/>
  <c r="AC61" i="37"/>
  <c r="AC60" i="37" s="1"/>
  <c r="AB80" i="37"/>
  <c r="AB66" i="37"/>
  <c r="AB68" i="37" s="1"/>
  <c r="AB75" i="37" s="1"/>
  <c r="AA85" i="37"/>
  <c r="AE76" i="37"/>
  <c r="AF67" i="37"/>
  <c r="AG103" i="37"/>
  <c r="AH103" i="37" s="1"/>
  <c r="U72" i="37"/>
  <c r="X55" i="37"/>
  <c r="Y53" i="37" s="1"/>
  <c r="W77" i="37"/>
  <c r="W70" i="37"/>
  <c r="V71" i="37"/>
  <c r="V78" i="37" s="1"/>
  <c r="AI103" i="37" l="1"/>
  <c r="AD49" i="37"/>
  <c r="AD50" i="37" s="1"/>
  <c r="AI132" i="37"/>
  <c r="AC80" i="37"/>
  <c r="AC66" i="37"/>
  <c r="AC68" i="37" s="1"/>
  <c r="AC75" i="37" s="1"/>
  <c r="AC85" i="37"/>
  <c r="AB85" i="37"/>
  <c r="AF76" i="37"/>
  <c r="V72" i="37"/>
  <c r="Y55" i="37"/>
  <c r="Z53" i="37" s="1"/>
  <c r="W71" i="37"/>
  <c r="W78" i="37" s="1"/>
  <c r="X56" i="37"/>
  <c r="X69" i="37" s="1"/>
  <c r="X82" i="37"/>
  <c r="AJ132" i="37" l="1"/>
  <c r="AF49" i="37" s="1"/>
  <c r="AF50" i="37" s="1"/>
  <c r="AE49" i="37"/>
  <c r="AE50" i="37" s="1"/>
  <c r="AJ103" i="37"/>
  <c r="AD59" i="37"/>
  <c r="AD60" i="37"/>
  <c r="Z55" i="37"/>
  <c r="W72" i="37"/>
  <c r="Y82" i="37"/>
  <c r="Y56" i="37"/>
  <c r="Y69" i="37" s="1"/>
  <c r="X77" i="37"/>
  <c r="X70" i="37"/>
  <c r="AE60" i="37" l="1"/>
  <c r="AE59" i="37"/>
  <c r="AD80" i="37"/>
  <c r="AD66" i="37"/>
  <c r="AD68" i="37" s="1"/>
  <c r="AD75" i="37" s="1"/>
  <c r="AF59" i="37"/>
  <c r="AF61" i="37"/>
  <c r="AF60" i="37" s="1"/>
  <c r="AD85" i="37"/>
  <c r="AE85" i="37"/>
  <c r="Y77" i="37"/>
  <c r="Y70" i="37"/>
  <c r="X71" i="37"/>
  <c r="X78" i="37" s="1"/>
  <c r="Z82" i="37"/>
  <c r="Z56" i="37"/>
  <c r="Z69" i="37" s="1"/>
  <c r="AA53" i="37"/>
  <c r="AE80" i="37" l="1"/>
  <c r="AE66" i="37"/>
  <c r="AE68" i="37" s="1"/>
  <c r="AE75" i="37" s="1"/>
  <c r="AF80" i="37"/>
  <c r="AF66" i="37"/>
  <c r="AF68" i="37" s="1"/>
  <c r="AF75" i="37" s="1"/>
  <c r="AF85" i="37"/>
  <c r="X72" i="37"/>
  <c r="AA55" i="37"/>
  <c r="AB53" i="37" s="1"/>
  <c r="Z77" i="37"/>
  <c r="Z70" i="37"/>
  <c r="Y71" i="37"/>
  <c r="Y78" i="37" s="1"/>
  <c r="Y72" i="37" l="1"/>
  <c r="AB55" i="37"/>
  <c r="AA82" i="37"/>
  <c r="AA56" i="37"/>
  <c r="AA69" i="37" s="1"/>
  <c r="Z71" i="37"/>
  <c r="Z78" i="37" s="1"/>
  <c r="AA77" i="37" l="1"/>
  <c r="AA70" i="37"/>
  <c r="AB82" i="37"/>
  <c r="AB56" i="37"/>
  <c r="AB69" i="37" s="1"/>
  <c r="Z72" i="37"/>
  <c r="AC53" i="37"/>
  <c r="AA71" i="37" l="1"/>
  <c r="AA78" i="37" s="1"/>
  <c r="AC55" i="37"/>
  <c r="AD53" i="37" s="1"/>
  <c r="AB77" i="37"/>
  <c r="AB70" i="37"/>
  <c r="AA72" i="37" l="1"/>
  <c r="AB71" i="37"/>
  <c r="AB78" i="37" s="1"/>
  <c r="AD55" i="37"/>
  <c r="AE53" i="37" s="1"/>
  <c r="AC82" i="37"/>
  <c r="AC56" i="37"/>
  <c r="AC69" i="37" s="1"/>
  <c r="AE55" i="37" l="1"/>
  <c r="AF53" i="37" s="1"/>
  <c r="AC77" i="37"/>
  <c r="AC70" i="37"/>
  <c r="AB72" i="37"/>
  <c r="AD82" i="37"/>
  <c r="AD56" i="37"/>
  <c r="AD69" i="37" s="1"/>
  <c r="AF55" i="37" l="1"/>
  <c r="AE82" i="37"/>
  <c r="AE56" i="37"/>
  <c r="AE69" i="37" s="1"/>
  <c r="AC71" i="37"/>
  <c r="AC78" i="37" s="1"/>
  <c r="AD77" i="37"/>
  <c r="AD70" i="37"/>
  <c r="AF82" i="37" l="1"/>
  <c r="AF56" i="37"/>
  <c r="AF69" i="37" s="1"/>
  <c r="AD71" i="37"/>
  <c r="AD78" i="37" s="1"/>
  <c r="AC72" i="37"/>
  <c r="AE77" i="37"/>
  <c r="AE70" i="37"/>
  <c r="AD72" i="37" l="1"/>
  <c r="AF77" i="37"/>
  <c r="AF70" i="37"/>
  <c r="AE71" i="37"/>
  <c r="AE78" i="37" s="1"/>
  <c r="AE72" i="37" l="1"/>
  <c r="AF71" i="37"/>
  <c r="AF78" i="37" s="1"/>
  <c r="AF72" i="37" l="1"/>
  <c r="B83" i="37" l="1"/>
  <c r="B84" i="37" s="1"/>
  <c r="B89" i="37" s="1"/>
  <c r="B88" i="37" l="1"/>
  <c r="C83" i="37"/>
  <c r="C84" i="37" s="1"/>
  <c r="C89" i="37" s="1"/>
  <c r="B86" i="37"/>
  <c r="B87" i="37" s="1"/>
  <c r="B90" i="37" s="1"/>
  <c r="D83" i="37"/>
  <c r="E83" i="37"/>
  <c r="E86" i="37" s="1"/>
  <c r="C88" i="37" l="1"/>
  <c r="C86" i="37"/>
  <c r="C87" i="37" s="1"/>
  <c r="C90" i="37" s="1"/>
  <c r="D84" i="37"/>
  <c r="D89" i="37" s="1"/>
  <c r="E84" i="37"/>
  <c r="D88" i="37"/>
  <c r="E88" i="37"/>
  <c r="D86" i="37"/>
  <c r="F83" i="37"/>
  <c r="F86" i="37" s="1"/>
  <c r="E89" i="37" l="1"/>
  <c r="F84" i="37"/>
  <c r="F89" i="37" s="1"/>
  <c r="F88" i="37"/>
  <c r="D87" i="37"/>
  <c r="D90" i="37" s="1"/>
  <c r="E87" i="37"/>
  <c r="F87" i="37"/>
  <c r="F90" i="37" l="1"/>
  <c r="E90" i="37"/>
  <c r="H83" i="37"/>
  <c r="H86" i="37" s="1"/>
  <c r="G83" i="37"/>
  <c r="I83" i="37" l="1"/>
  <c r="I86" i="37" s="1"/>
  <c r="G86" i="37"/>
  <c r="G84" i="37"/>
  <c r="G89" i="37" s="1"/>
  <c r="G88" i="37"/>
  <c r="H88" i="37"/>
  <c r="H84" i="37"/>
  <c r="H89" i="37" l="1"/>
  <c r="I84" i="37"/>
  <c r="I89" i="37" s="1"/>
  <c r="I88" i="37"/>
  <c r="G87" i="37"/>
  <c r="G90" i="37" s="1"/>
  <c r="H87" i="37"/>
  <c r="I87" i="37"/>
  <c r="J83" i="37" l="1"/>
  <c r="I90" i="37"/>
  <c r="H90" i="37"/>
  <c r="K83" i="37" l="1"/>
  <c r="K88" i="37" s="1"/>
  <c r="J86" i="37"/>
  <c r="J88" i="37"/>
  <c r="J84" i="37"/>
  <c r="J89" i="37" s="1"/>
  <c r="J87" i="37" l="1"/>
  <c r="J90" i="37" s="1"/>
  <c r="K86" i="37"/>
  <c r="K87" i="37" s="1"/>
  <c r="K84" i="37"/>
  <c r="K89" i="37" s="1"/>
  <c r="L83" i="37"/>
  <c r="M79" i="37"/>
  <c r="K90" i="37" l="1"/>
  <c r="L84" i="37"/>
  <c r="L89" i="37" s="1"/>
  <c r="G28" i="37" s="1"/>
  <c r="L86" i="37"/>
  <c r="L88" i="37"/>
  <c r="N79" i="37"/>
  <c r="M83" i="37"/>
  <c r="M84" i="37" s="1"/>
  <c r="M89" i="37" s="1"/>
  <c r="M86" i="37" l="1"/>
  <c r="M88" i="37"/>
  <c r="N83" i="37"/>
  <c r="O79" i="37"/>
  <c r="L87" i="37"/>
  <c r="L90" i="37" l="1"/>
  <c r="G29" i="37" s="1"/>
  <c r="G30" i="37"/>
  <c r="O83" i="37"/>
  <c r="O84" i="37" s="1"/>
  <c r="P79" i="37"/>
  <c r="Q79" i="37" s="1"/>
  <c r="Q83" i="37" s="1"/>
  <c r="Q86" i="37" s="1"/>
  <c r="N86" i="37"/>
  <c r="N87" i="37" s="1"/>
  <c r="M87" i="37"/>
  <c r="M90" i="37" s="1"/>
  <c r="N84" i="37"/>
  <c r="N89" i="37" s="1"/>
  <c r="N88" i="37"/>
  <c r="O89" i="37" l="1"/>
  <c r="R79" i="37"/>
  <c r="R83" i="37" s="1"/>
  <c r="R86" i="37" s="1"/>
  <c r="O86" i="37"/>
  <c r="N90" i="37"/>
  <c r="O88" i="37"/>
  <c r="P83" i="37"/>
  <c r="S79" i="37" l="1"/>
  <c r="S83" i="37" s="1"/>
  <c r="S84" i="37" s="1"/>
  <c r="P86" i="37"/>
  <c r="P84" i="37"/>
  <c r="P89" i="37" s="1"/>
  <c r="Q84" i="37"/>
  <c r="P88" i="37"/>
  <c r="R84" i="37"/>
  <c r="Q88" i="37"/>
  <c r="R88" i="37"/>
  <c r="O87" i="37"/>
  <c r="O90" i="37" s="1"/>
  <c r="R89" i="37" l="1"/>
  <c r="T79" i="37"/>
  <c r="U79" i="37" s="1"/>
  <c r="U83" i="37" s="1"/>
  <c r="S89" i="37"/>
  <c r="Q89" i="37"/>
  <c r="P87" i="37"/>
  <c r="P90" i="37" s="1"/>
  <c r="R87" i="37"/>
  <c r="Q87" i="37"/>
  <c r="S86" i="37"/>
  <c r="S87" i="37" s="1"/>
  <c r="S88" i="37"/>
  <c r="T83" i="37" l="1"/>
  <c r="U84" i="37" s="1"/>
  <c r="V79" i="37"/>
  <c r="V83" i="37" s="1"/>
  <c r="V86" i="37" s="1"/>
  <c r="S90" i="37"/>
  <c r="U86" i="37"/>
  <c r="Q90" i="37"/>
  <c r="R90" i="37"/>
  <c r="W79" i="37" l="1"/>
  <c r="X79" i="37" s="1"/>
  <c r="X83" i="37" s="1"/>
  <c r="T84" i="37"/>
  <c r="T89" i="37" s="1"/>
  <c r="U88" i="37"/>
  <c r="T88" i="37"/>
  <c r="T86" i="37"/>
  <c r="T87" i="37" s="1"/>
  <c r="T90" i="37" s="1"/>
  <c r="V84" i="37"/>
  <c r="V89" i="37" s="1"/>
  <c r="V88" i="37"/>
  <c r="U87" i="37"/>
  <c r="U90" i="37" l="1"/>
  <c r="W83" i="37"/>
  <c r="W86" i="37" s="1"/>
  <c r="W87" i="37" s="1"/>
  <c r="Y79" i="37"/>
  <c r="Y83" i="37" s="1"/>
  <c r="U89" i="37"/>
  <c r="V87" i="37"/>
  <c r="V90" i="37" s="1"/>
  <c r="X86" i="37"/>
  <c r="X87" i="37" s="1"/>
  <c r="Z79" i="37" l="1"/>
  <c r="W84" i="37"/>
  <c r="W89" i="37" s="1"/>
  <c r="W88" i="37"/>
  <c r="X84" i="37"/>
  <c r="X88" i="37"/>
  <c r="W90" i="37"/>
  <c r="X90" i="37"/>
  <c r="Z83" i="37"/>
  <c r="AA79" i="37"/>
  <c r="Y86" i="37"/>
  <c r="Y87" i="37" s="1"/>
  <c r="Y90" i="37" s="1"/>
  <c r="Y84" i="37"/>
  <c r="Y89" i="37" s="1"/>
  <c r="Y88" i="37"/>
  <c r="X89" i="37" l="1"/>
  <c r="AA83" i="37"/>
  <c r="AB79" i="37"/>
  <c r="Z86" i="37"/>
  <c r="Z87" i="37" s="1"/>
  <c r="Z90" i="37" s="1"/>
  <c r="Z88" i="37"/>
  <c r="Z84" i="37"/>
  <c r="Z89" i="37" s="1"/>
  <c r="AB83" i="37" l="1"/>
  <c r="AC79" i="37"/>
  <c r="AA86" i="37"/>
  <c r="AA87" i="37" s="1"/>
  <c r="AA90" i="37" s="1"/>
  <c r="AA84" i="37"/>
  <c r="AA89" i="37" s="1"/>
  <c r="AA88" i="37"/>
  <c r="AC83" i="37" l="1"/>
  <c r="AD79" i="37"/>
  <c r="AB86" i="37"/>
  <c r="AB87" i="37" s="1"/>
  <c r="AB90" i="37" s="1"/>
  <c r="AB84" i="37"/>
  <c r="AB89" i="37" s="1"/>
  <c r="AB88" i="37"/>
  <c r="AD83" i="37" l="1"/>
  <c r="AE79" i="37"/>
  <c r="AC86" i="37"/>
  <c r="AC87" i="37" s="1"/>
  <c r="AC90" i="37" s="1"/>
  <c r="AC84" i="37"/>
  <c r="AC89" i="37" s="1"/>
  <c r="AC88" i="37"/>
  <c r="AE83" i="37" l="1"/>
  <c r="AF79" i="37"/>
  <c r="AF83" i="37" s="1"/>
  <c r="AD86" i="37"/>
  <c r="AD87" i="37" s="1"/>
  <c r="AD90" i="37" s="1"/>
  <c r="AD84" i="37"/>
  <c r="AD89" i="37" s="1"/>
  <c r="AD88" i="37"/>
  <c r="AF86" i="37" l="1"/>
  <c r="AF88" i="37"/>
  <c r="AF84" i="37"/>
  <c r="AE86" i="37"/>
  <c r="AE87" i="37" s="1"/>
  <c r="AE90" i="37" s="1"/>
  <c r="AE88" i="37"/>
  <c r="AE84" i="37"/>
  <c r="AE89" i="37" s="1"/>
  <c r="AF89" i="37" l="1"/>
  <c r="AF87" i="37"/>
  <c r="AF90" i="37" s="1"/>
</calcChain>
</file>

<file path=xl/sharedStrings.xml><?xml version="1.0" encoding="utf-8"?>
<sst xmlns="http://schemas.openxmlformats.org/spreadsheetml/2006/main" count="984" uniqueCount="574">
  <si>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</si>
  <si>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</si>
  <si>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</si>
  <si>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</si>
  <si>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</si>
  <si>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</si>
  <si>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</si>
  <si>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</si>
  <si>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</si>
  <si>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</si>
  <si>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</si>
  <si>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</si>
  <si>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</si>
  <si>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</si>
  <si>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</si>
  <si>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</si>
  <si>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</si>
  <si>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</si>
  <si>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</si>
  <si>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</si>
  <si>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</si>
  <si>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</si>
  <si>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</si>
  <si>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</si>
  <si>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</si>
  <si>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</si>
  <si>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</si>
  <si>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</si>
  <si>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</si>
  <si>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</si>
  <si>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</si>
  <si>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</si>
  <si>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</si>
  <si>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</si>
  <si>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</si>
  <si>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</si>
  <si>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</si>
  <si>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</si>
  <si>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</si>
  <si>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</si>
  <si>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</si>
  <si>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</si>
  <si>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</si>
  <si>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</si>
  <si>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</si>
  <si>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</si>
  <si>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</si>
  <si>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</si>
  <si>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</si>
  <si>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</si>
  <si>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</si>
  <si>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</si>
  <si>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</si>
  <si>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</si>
  <si>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</si>
  <si>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</si>
  <si>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</si>
  <si>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</si>
  <si>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</si>
  <si>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</si>
  <si>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</si>
  <si>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</si>
  <si>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</si>
  <si>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</si>
  <si>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</si>
  <si>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</si>
  <si>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</si>
  <si>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</si>
  <si>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</si>
  <si>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</si>
  <si>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</si>
  <si>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</si>
  <si>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</si>
  <si>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</si>
  <si>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</si>
  <si>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</si>
  <si>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</si>
  <si>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</si>
  <si>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</si>
  <si>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</si>
  <si>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</si>
  <si>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</si>
  <si>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</si>
  <si>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</si>
  <si>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</si>
  <si>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</si>
  <si>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</si>
  <si>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</si>
  <si>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</si>
  <si>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</si>
  <si>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</si>
  <si>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</si>
  <si>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</si>
  <si>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</si>
  <si>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</si>
  <si>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</si>
  <si>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</si>
  <si>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</si>
  <si>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</si>
  <si>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</si>
  <si>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</si>
  <si>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</si>
  <si>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</si>
  <si>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</si>
  <si>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</si>
  <si>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</si>
  <si>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</si>
  <si>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</si>
  <si>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</si>
  <si>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</si>
  <si>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</si>
  <si>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</si>
  <si>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</si>
  <si>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</si>
  <si>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</si>
  <si>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</si>
  <si>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</si>
  <si>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</si>
  <si>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</si>
  <si>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</si>
  <si>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</si>
  <si>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</si>
  <si>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</si>
  <si>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</si>
  <si>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</si>
  <si>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</si>
  <si>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</si>
  <si>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</si>
  <si>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</si>
  <si>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</si>
  <si>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</si>
  <si>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</si>
  <si>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</si>
  <si>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</si>
  <si>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</si>
  <si>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</si>
  <si>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</si>
  <si>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</si>
  <si>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</si>
  <si>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</si>
  <si>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</si>
  <si>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</si>
  <si>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</si>
  <si>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</si>
  <si>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</si>
  <si>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</si>
  <si>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</si>
  <si>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</si>
  <si>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</si>
  <si>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</si>
  <si>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</si>
  <si>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</si>
  <si>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</si>
  <si>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</si>
  <si>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</si>
  <si>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</si>
  <si>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</si>
  <si>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</si>
  <si>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</si>
  <si>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</si>
  <si>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</si>
  <si>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</si>
  <si>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</si>
  <si>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</si>
  <si>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</si>
  <si>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</si>
  <si>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</si>
  <si>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</si>
  <si>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</si>
  <si>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</si>
  <si>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</si>
  <si>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</si>
  <si>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</si>
  <si>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</si>
  <si>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</si>
  <si>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</si>
  <si>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</si>
  <si>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</si>
  <si>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</si>
  <si>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</si>
  <si>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</si>
  <si>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</si>
  <si>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</si>
  <si>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</si>
  <si>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</si>
  <si>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</si>
  <si>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</si>
  <si>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</si>
  <si>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</si>
  <si>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</si>
  <si>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</si>
  <si>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</si>
  <si>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</si>
  <si>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</si>
  <si>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</si>
  <si>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</si>
  <si>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</si>
  <si>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</si>
  <si>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</si>
  <si>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</si>
  <si>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</si>
  <si>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</si>
  <si>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</si>
  <si>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</si>
  <si>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</si>
  <si>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</si>
  <si>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</si>
  <si>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</si>
  <si>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</si>
  <si>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</si>
  <si>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</si>
  <si>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</si>
  <si>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</si>
  <si>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</si>
  <si>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</si>
  <si>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</si>
  <si>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</si>
  <si>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</si>
  <si>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</si>
  <si>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</si>
  <si>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</si>
  <si>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</si>
  <si>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</si>
  <si>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</si>
  <si>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</si>
  <si>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</si>
  <si>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</si>
  <si>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</si>
  <si>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</si>
  <si>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</si>
  <si>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</si>
  <si>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</si>
  <si>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</si>
  <si>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</si>
  <si>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</si>
  <si>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</si>
  <si>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</si>
  <si>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</si>
  <si>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</si>
  <si>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</si>
  <si>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</si>
  <si>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</si>
  <si>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</si>
  <si>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</si>
  <si>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</si>
  <si>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</si>
  <si>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</si>
  <si>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</si>
  <si>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</si>
  <si>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</si>
  <si>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</si>
  <si>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</si>
  <si>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</si>
  <si>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</si>
  <si>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</si>
  <si>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</si>
  <si>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</si>
  <si>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</si>
  <si>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</si>
  <si>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</si>
  <si>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</si>
  <si>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</si>
  <si>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</si>
  <si>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</si>
  <si>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</si>
  <si>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</si>
  <si>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</si>
  <si>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</si>
  <si>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</si>
  <si>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</si>
  <si>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</si>
  <si>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</si>
  <si>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</si>
  <si>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</si>
  <si>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</si>
  <si>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</si>
  <si>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</si>
  <si>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</si>
  <si>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</si>
  <si>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</si>
  <si>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</si>
  <si>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</si>
  <si>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</si>
  <si>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</si>
  <si>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</si>
  <si>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</si>
  <si>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</si>
  <si>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</si>
  <si>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</si>
  <si>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</si>
  <si>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</si>
  <si>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</si>
  <si>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</si>
  <si>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</si>
  <si>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</si>
  <si>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</si>
  <si>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</si>
  <si>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</si>
  <si>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</si>
  <si>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</si>
  <si>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</si>
  <si>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</si>
  <si>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</si>
  <si>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</si>
  <si>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</si>
  <si>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</si>
  <si>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</si>
  <si>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</si>
  <si>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</si>
  <si>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</si>
  <si>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</si>
  <si>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</si>
  <si>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</si>
  <si>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</si>
  <si>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</si>
  <si>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</si>
  <si>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</si>
  <si>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</si>
  <si>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</si>
  <si>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</si>
  <si>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</si>
  <si>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</si>
  <si>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</si>
  <si>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</si>
  <si>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</si>
  <si>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</si>
  <si>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</si>
  <si>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</si>
  <si>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</si>
  <si>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</si>
  <si>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</si>
  <si>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</si>
  <si>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</si>
  <si>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</si>
  <si>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</si>
  <si>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</si>
  <si>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</si>
  <si>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</si>
  <si>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</si>
  <si>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</si>
  <si>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</si>
  <si>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</si>
  <si>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</si>
  <si>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</si>
  <si>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</si>
  <si>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</si>
  <si>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</si>
  <si>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</si>
  <si>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</si>
  <si>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</si>
  <si>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</si>
  <si>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</si>
  <si>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</si>
  <si>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</si>
  <si>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</si>
  <si>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</si>
  <si>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</si>
  <si>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</si>
  <si>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</si>
  <si>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</si>
  <si>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</si>
  <si>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</si>
  <si>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</si>
  <si>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</si>
  <si>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</si>
  <si>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</si>
  <si>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</si>
  <si>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</si>
  <si>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</si>
  <si>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</si>
  <si>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</si>
  <si>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</si>
  <si>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</si>
  <si>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</si>
  <si>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</si>
  <si>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</si>
  <si>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</si>
  <si>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</si>
  <si>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</si>
  <si>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</si>
  <si>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</si>
  <si>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</si>
  <si>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</si>
  <si>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</si>
  <si>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</si>
  <si>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</si>
  <si>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</si>
  <si>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</si>
  <si>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</si>
  <si>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</si>
  <si>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</si>
  <si>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</si>
  <si>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</si>
  <si>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</si>
  <si>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</si>
  <si>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</si>
  <si>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</si>
  <si>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</si>
  <si>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</si>
  <si>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</si>
  <si>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</si>
  <si>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</si>
  <si>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</si>
  <si>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</si>
  <si>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</si>
  <si>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</si>
  <si>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</si>
  <si>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</si>
  <si>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</si>
  <si>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</si>
  <si>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</si>
  <si>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да</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</si>
  <si>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</si>
  <si>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</si>
  <si>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</si>
  <si>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</si>
  <si>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</si>
  <si>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</si>
  <si>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</si>
  <si>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</si>
  <si>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</si>
  <si>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</si>
  <si>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</si>
  <si>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</si>
  <si>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</si>
  <si>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</si>
  <si>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</si>
  <si>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</si>
  <si>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</si>
  <si>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</si>
  <si>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</si>
  <si>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</si>
  <si>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</si>
  <si>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</si>
  <si>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</si>
  <si>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</si>
  <si>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</si>
  <si>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</si>
  <si>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</si>
  <si>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</si>
  <si>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</si>
  <si>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</si>
  <si>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</si>
  <si>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</si>
  <si>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</si>
  <si>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</si>
  <si>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</si>
  <si>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</si>
  <si>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</si>
  <si>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</si>
  <si>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</si>
  <si>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</si>
  <si>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</si>
  <si>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</si>
  <si>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</si>
  <si>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</si>
  <si>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</si>
  <si>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</si>
  <si>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</si>
  <si>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</si>
  <si>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</si>
  <si>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</si>
  <si>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</si>
  <si>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</si>
  <si>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</si>
  <si>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</si>
  <si>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</si>
  <si>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</si>
  <si>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</si>
  <si>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</si>
  <si>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</si>
  <si>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</si>
  <si>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</si>
  <si>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</si>
  <si>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</si>
  <si>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</si>
  <si>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</si>
  <si>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</si>
  <si>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</si>
  <si>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</si>
  <si>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</si>
  <si>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</si>
  <si>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</si>
  <si>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</si>
  <si>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</si>
  <si>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</si>
  <si>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</si>
  <si>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</si>
  <si>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</si>
  <si>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</si>
  <si>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</si>
  <si>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</si>
  <si>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</si>
  <si>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</si>
  <si>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</si>
  <si>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</si>
  <si>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</si>
  <si>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</si>
  <si>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</si>
  <si>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</si>
  <si>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</si>
  <si>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</si>
  <si>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</si>
  <si>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</si>
  <si>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</si>
  <si>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</si>
  <si>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</si>
  <si>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</si>
  <si>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</si>
  <si>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</si>
  <si>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</si>
  <si>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</si>
  <si>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</si>
  <si>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</si>
  <si>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</si>
  <si>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 xml:space="preserve">Повышение надежности оказываемых услуг в сфере электроэнергетики. 
</t>
  </si>
  <si>
    <t>ж/б</t>
  </si>
  <si>
    <t>ВЛ 15-82</t>
  </si>
  <si>
    <t>Л2 ТП 82-16</t>
  </si>
  <si>
    <t>Л-1 ТП 82-9</t>
  </si>
  <si>
    <t>34586107 0302161130066</t>
  </si>
  <si>
    <t>34586107 1806160810005</t>
  </si>
  <si>
    <t>3.4.8.5,    4.10</t>
  </si>
  <si>
    <t>3.4.9.3,     4.13</t>
  </si>
  <si>
    <t>34586107 0601172213201</t>
  </si>
  <si>
    <t>3.4.12.2,     4.13</t>
  </si>
  <si>
    <t>34586107 3105180906252</t>
  </si>
  <si>
    <t>34586107 1807181306368</t>
  </si>
  <si>
    <t>34586107 1110180940854</t>
  </si>
  <si>
    <t>34586107 1110181500855</t>
  </si>
  <si>
    <t>34586107 1707181703228</t>
  </si>
  <si>
    <t>34586107 1811181147346</t>
  </si>
  <si>
    <t>3.4.12.2,      4.12</t>
  </si>
  <si>
    <t>3.4.12.2,     4.4</t>
  </si>
  <si>
    <t>Акт обследования от 21.10.2019</t>
  </si>
  <si>
    <t>Требуется замена участка ВЛ на КЛ.</t>
  </si>
  <si>
    <t xml:space="preserve">Повышение надежности оказываемых услуг в сфере электроэнергетики DПsaidi=-0,0445751, DПsaifi=-0,000250110
</t>
  </si>
  <si>
    <t>КВЛ 15-82</t>
  </si>
  <si>
    <t>КВЛ</t>
  </si>
  <si>
    <t>L_19-0964</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</si>
  <si>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</si>
  <si>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r>
      <t>L</t>
    </r>
    <r>
      <rPr>
        <vertAlign val="superscript"/>
        <sz val="11"/>
        <color theme="1"/>
        <rFont val="Calibri"/>
        <family val="2"/>
        <charset val="204"/>
        <scheme val="minor"/>
      </rPr>
      <t>15</t>
    </r>
    <r>
      <rPr>
        <sz val="11"/>
        <color theme="1"/>
        <rFont val="Calibri"/>
        <family val="2"/>
        <scheme val="minor"/>
      </rPr>
      <t xml:space="preserve">з_лэп=0,520 км;
</t>
    </r>
    <r>
      <rPr>
        <sz val="11"/>
        <color theme="1"/>
        <rFont val="Calibri"/>
        <family val="2"/>
        <charset val="204"/>
        <scheme val="minor"/>
      </rPr>
      <t xml:space="preserve"> ∆Пsaidi=0,000445751,  ∆Пsaifi=-0,000250110</t>
    </r>
  </si>
  <si>
    <t>оп.18-оп.25</t>
  </si>
  <si>
    <t xml:space="preserve"> платы за технологическое присоединение</t>
  </si>
  <si>
    <t>0,52 (0,00) км</t>
  </si>
  <si>
    <t>Строительство КЛ 15 кВ взамен существующей ВЛ 15 кВ № 15-82 (инв. № 5114524) протяженностью 0,52 км в Полесском районе</t>
  </si>
  <si>
    <t>Прочее новое строительство объектов электросетевого хозяйства</t>
  </si>
  <si>
    <t>новое строительство</t>
  </si>
  <si>
    <t xml:space="preserve"> Строительство КЛ 15 кВ взамен участка ВЛ 15-82 (протяжённость около 0,520 км) взамен алюминиевого провода  сечением 50 мм2 (марки А-50).
 Монтаж на опорах №№ 18, 27  отключающих пунктов (разъединителей). 
 </t>
  </si>
  <si>
    <t>АО "Россети Янтарь"</t>
  </si>
  <si>
    <t>Инвестиции</t>
  </si>
  <si>
    <t>2026 год</t>
  </si>
  <si>
    <t>2027 год</t>
  </si>
  <si>
    <t>2028 год</t>
  </si>
  <si>
    <t>Сметная стоимость проекта в ценах 2027 года с НДС, млн. руб.</t>
  </si>
  <si>
    <t>Предварительный расчет стоимости на основании проекта-аналога</t>
  </si>
  <si>
    <t>КЛ 15 кВ - 5,84 млн. руб.</t>
  </si>
  <si>
    <t>31.04.2027</t>
  </si>
  <si>
    <t>Акционерное общество "Россети Янтарь" ДЗО  ПАО "Россети"</t>
  </si>
  <si>
    <t>Акт технического обследования от 21.10.2019 г. - ВЛ 15-82 перегружена, значительно превышен нормативный срок эксплуатации (год ввода 1945), участок магистрали в лесной зоне. Недостаточное сечение токопроводящих жил. Требуется замена участка ВЛ на КЛ.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Для выбора сечения КЛ выполнен расчет кабеля на термическую стойкость.
Индекс технического состояния ВЛ 15 кВ 15-82 - 43,428.
Техническое задание № 3.СЭРС.2019/ЗЭС-21.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</si>
  <si>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</si>
  <si>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Увеличение дохода от снижения потерь ээ, руб. в ценах текущего года</t>
  </si>
  <si>
    <t>Прирост за счет увеличения  сечения провода, тыс. кВтч</t>
  </si>
  <si>
    <t>Увеличение дохода от передачи ээ, руб. в ценах текущего года</t>
  </si>
  <si>
    <t>тариф, руб/ тыс.кВтч</t>
  </si>
  <si>
    <t xml:space="preserve"> по состоянию на 01.01.2025</t>
  </si>
  <si>
    <t>Утвержденный план</t>
  </si>
  <si>
    <t>Предложение по корректировке утвержденного плана</t>
  </si>
  <si>
    <t>2029 год</t>
  </si>
  <si>
    <t>Полесский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</si>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</sst>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 numFmtId="181" formatCode="_-* #,##0_р_._-;\-* #,##0_р_._-;_-* &quot;-&quot;_р_._-;_-@_-"/>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i/>
      <sz val="12"/>
      <name val="Times New Roman"/>
      <family val="1"/>
      <charset val="204"/>
    </font>
    <font>
      <b/>
      <sz val="11"/>
      <color theme="3"/>
      <name val="Calibri"/>
      <family val="2"/>
      <charset val="204"/>
      <scheme val="minor"/>
    </font>
    <font>
      <sz val="10"/>
      <color rgb="FF000000"/>
      <name val="Calibri"/>
      <family val="2"/>
      <charset val="204"/>
    </font>
    <font>
      <vertAlign val="superscript"/>
      <sz val="11"/>
      <color theme="1"/>
      <name val="Calibri"/>
      <family val="2"/>
      <charset val="204"/>
      <scheme val="minor"/>
    </font>
    <font>
      <b/>
      <u/>
      <sz val="10"/>
      <color theme="1"/>
      <name val="Times New Roman"/>
      <family val="1"/>
      <charset val="204"/>
    </font>
    <font>
      <sz val="10"/>
      <color rgb="FF000000"/>
      <name val="Arial Cyr"/>
      <charset val="204"/>
    </font>
    <font>
      <sz val="12"/>
      <name val="Arial Cyr"/>
      <charset val="204"/>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
      <sz val="11"/>
      <name val="Arial Cyr"/>
    </font>
    <font>
      <sz val="10"/>
      <color rgb="FF000000"/>
      <name val="Arial Cy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FF"/>
        <bgColor indexed="64"/>
      </patternFill>
    </fill>
    <fill>
      <patternFill patternType="solid">
        <fgColor rgb="FFE6B8B7"/>
        <bgColor rgb="FF000000"/>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0" fontId="73" fillId="0" borderId="0" applyNumberFormat="0" applyFill="0" applyBorder="0" applyAlignment="0" applyProtection="0"/>
    <xf numFmtId="9" fontId="1" fillId="0" borderId="0" applyFont="0" applyFill="0" applyBorder="0" applyAlignment="0" applyProtection="0"/>
    <xf numFmtId="0" fontId="79" fillId="33" borderId="0" applyNumberFormat="0" applyBorder="0" applyProtection="0"/>
    <xf numFmtId="0" fontId="79" fillId="34" borderId="0" applyNumberFormat="0" applyBorder="0" applyProtection="0"/>
    <xf numFmtId="0" fontId="79" fillId="35" borderId="0" applyNumberFormat="0" applyBorder="0" applyProtection="0"/>
    <xf numFmtId="0" fontId="79" fillId="36" borderId="0" applyNumberFormat="0" applyBorder="0" applyProtection="0"/>
    <xf numFmtId="0" fontId="79" fillId="37" borderId="0" applyNumberFormat="0" applyBorder="0" applyProtection="0"/>
    <xf numFmtId="0" fontId="79" fillId="38" borderId="0" applyNumberFormat="0" applyBorder="0" applyProtection="0"/>
    <xf numFmtId="0" fontId="79" fillId="39" borderId="0" applyNumberFormat="0" applyBorder="0" applyProtection="0"/>
    <xf numFmtId="0" fontId="79" fillId="40" borderId="0" applyNumberFormat="0" applyBorder="0" applyProtection="0"/>
    <xf numFmtId="0" fontId="79" fillId="41" borderId="0" applyNumberFormat="0" applyBorder="0" applyProtection="0"/>
    <xf numFmtId="0" fontId="79" fillId="36" borderId="0" applyNumberFormat="0" applyBorder="0" applyProtection="0"/>
    <xf numFmtId="0" fontId="79" fillId="39" borderId="0" applyNumberFormat="0" applyBorder="0" applyProtection="0"/>
    <xf numFmtId="0" fontId="79" fillId="42" borderId="0" applyNumberFormat="0" applyBorder="0" applyProtection="0"/>
    <xf numFmtId="0" fontId="80" fillId="43" borderId="0" applyNumberFormat="0" applyBorder="0" applyProtection="0"/>
    <xf numFmtId="0" fontId="80" fillId="40" borderId="0" applyNumberFormat="0" applyBorder="0" applyProtection="0"/>
    <xf numFmtId="0" fontId="80" fillId="41" borderId="0" applyNumberFormat="0" applyBorder="0" applyProtection="0"/>
    <xf numFmtId="0" fontId="80" fillId="44" borderId="0" applyNumberFormat="0" applyBorder="0" applyProtection="0"/>
    <xf numFmtId="0" fontId="80" fillId="45" borderId="0" applyNumberFormat="0" applyBorder="0" applyProtection="0"/>
    <xf numFmtId="0" fontId="80" fillId="46" borderId="0" applyNumberFormat="0" applyBorder="0" applyProtection="0"/>
    <xf numFmtId="0" fontId="29" fillId="0" borderId="0"/>
    <xf numFmtId="0" fontId="80" fillId="47" borderId="0" applyNumberFormat="0" applyBorder="0" applyProtection="0"/>
    <xf numFmtId="0" fontId="80" fillId="48" borderId="0" applyNumberFormat="0" applyBorder="0" applyProtection="0"/>
    <xf numFmtId="0" fontId="80" fillId="49" borderId="0" applyNumberFormat="0" applyBorder="0" applyProtection="0"/>
    <xf numFmtId="0" fontId="80" fillId="44" borderId="0" applyNumberFormat="0" applyBorder="0" applyProtection="0"/>
    <xf numFmtId="0" fontId="80" fillId="45" borderId="0" applyNumberFormat="0" applyBorder="0" applyProtection="0"/>
    <xf numFmtId="0" fontId="80" fillId="50" borderId="0" applyNumberFormat="0" applyBorder="0" applyProtection="0"/>
    <xf numFmtId="0" fontId="19" fillId="38" borderId="52" applyNumberFormat="0" applyProtection="0"/>
    <xf numFmtId="0" fontId="19" fillId="38" borderId="52" applyNumberFormat="0" applyProtection="0"/>
    <xf numFmtId="0" fontId="20" fillId="51" borderId="53" applyNumberFormat="0" applyProtection="0"/>
    <xf numFmtId="0" fontId="20" fillId="51" borderId="53" applyNumberFormat="0" applyProtection="0"/>
    <xf numFmtId="0" fontId="21" fillId="51" borderId="52" applyNumberFormat="0" applyProtection="0"/>
    <xf numFmtId="0" fontId="21" fillId="51" borderId="52"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1" fillId="0" borderId="54" applyNumberFormat="0" applyFill="0" applyProtection="0"/>
    <xf numFmtId="0" fontId="81" fillId="0" borderId="54" applyNumberFormat="0" applyFill="0" applyProtection="0"/>
    <xf numFmtId="0" fontId="82" fillId="52" borderId="17" applyNumberFormat="0" applyProtection="0"/>
    <xf numFmtId="0" fontId="83" fillId="0" borderId="0" applyNumberFormat="0" applyFill="0" applyBorder="0" applyProtection="0"/>
    <xf numFmtId="0" fontId="28" fillId="53" borderId="0" applyNumberFormat="0" applyBorder="0" applyProtection="0"/>
    <xf numFmtId="0" fontId="11" fillId="0" borderId="0"/>
    <xf numFmtId="0" fontId="1" fillId="0" borderId="0"/>
    <xf numFmtId="0" fontId="84" fillId="0" borderId="0"/>
    <xf numFmtId="0" fontId="84" fillId="0" borderId="0"/>
    <xf numFmtId="0" fontId="11" fillId="0" borderId="0"/>
    <xf numFmtId="0" fontId="1" fillId="0" borderId="0"/>
    <xf numFmtId="0" fontId="11" fillId="0" borderId="0"/>
    <xf numFmtId="0" fontId="85" fillId="0" borderId="0"/>
    <xf numFmtId="0" fontId="85" fillId="0" borderId="0"/>
    <xf numFmtId="0" fontId="31" fillId="34" borderId="0" applyNumberFormat="0" applyBorder="0" applyProtection="0"/>
    <xf numFmtId="0" fontId="32" fillId="0" borderId="0" applyNumberFormat="0" applyFill="0" applyBorder="0" applyProtection="0"/>
    <xf numFmtId="0" fontId="79" fillId="54" borderId="55" applyNumberFormat="0" applyFont="0" applyProtection="0"/>
    <xf numFmtId="0" fontId="79" fillId="54" borderId="55"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9" fontId="84" fillId="0" borderId="0" applyFont="0" applyFill="0" applyBorder="0" applyProtection="0"/>
    <xf numFmtId="0" fontId="33" fillId="0" borderId="19" applyNumberFormat="0" applyFill="0" applyProtection="0"/>
    <xf numFmtId="0" fontId="86"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43" fontId="1" fillId="0" borderId="0" applyFont="0" applyFill="0" applyBorder="0" applyProtection="0"/>
    <xf numFmtId="43" fontId="1" fillId="0" borderId="0" applyFont="0" applyFill="0" applyBorder="0" applyProtection="0"/>
    <xf numFmtId="164" fontId="1" fillId="0" borderId="0" applyFont="0" applyFill="0" applyBorder="0" applyProtection="0"/>
    <xf numFmtId="0" fontId="35" fillId="35" borderId="0" applyNumberFormat="0" applyBorder="0" applyProtection="0"/>
    <xf numFmtId="0" fontId="1"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42" fillId="0" borderId="0" xfId="50" applyFont="1" applyFill="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68"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1" fillId="0" borderId="0" xfId="67" applyNumberFormat="1" applyFont="1" applyFill="1" applyBorder="1" applyAlignment="1">
      <alignment horizontal="center" vertical="center"/>
    </xf>
    <xf numFmtId="0" fontId="70"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7" fillId="0" borderId="46" xfId="67" applyFont="1" applyFill="1" applyBorder="1" applyAlignment="1">
      <alignment vertical="center" wrapText="1"/>
    </xf>
    <xf numFmtId="3" fontId="36" fillId="0" borderId="46" xfId="67" applyNumberFormat="1" applyFont="1" applyFill="1" applyBorder="1" applyAlignment="1">
      <alignment horizontal="center" vertic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72"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11" fillId="0" borderId="43" xfId="62" applyFont="1" applyBorder="1" applyAlignment="1">
      <alignment horizontal="center" vertical="center" wrapText="1"/>
    </xf>
    <xf numFmtId="0" fontId="67" fillId="0" borderId="42" xfId="0" applyFont="1" applyBorder="1" applyAlignment="1">
      <alignment horizontal="center" vertical="center" wrapText="1"/>
    </xf>
    <xf numFmtId="0" fontId="67" fillId="0" borderId="42" xfId="0" applyFont="1" applyBorder="1" applyAlignment="1">
      <alignment horizontal="center" vertical="center"/>
    </xf>
    <xf numFmtId="0" fontId="67" fillId="0" borderId="42" xfId="0" applyFont="1" applyBorder="1"/>
    <xf numFmtId="0" fontId="67" fillId="0" borderId="42" xfId="0"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6" fontId="67" fillId="0" borderId="42" xfId="0" applyNumberFormat="1" applyFont="1" applyBorder="1" applyAlignment="1">
      <alignment horizontal="center" vertical="center"/>
    </xf>
    <xf numFmtId="177" fontId="67" fillId="0" borderId="42" xfId="0" applyNumberFormat="1" applyFont="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7" fontId="67" fillId="0" borderId="42" xfId="0" applyNumberFormat="1" applyFont="1" applyBorder="1"/>
    <xf numFmtId="176"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2" fontId="67" fillId="0" borderId="42" xfId="0" applyNumberFormat="1" applyFont="1" applyBorder="1"/>
    <xf numFmtId="165" fontId="67" fillId="0" borderId="42" xfId="0" applyNumberFormat="1" applyFont="1" applyBorder="1" applyAlignment="1">
      <alignment horizontal="right" vertical="center"/>
    </xf>
    <xf numFmtId="0" fontId="67" fillId="0" borderId="42" xfId="0" applyFont="1" applyFill="1" applyBorder="1" applyAlignment="1">
      <alignment wrapText="1"/>
    </xf>
    <xf numFmtId="0" fontId="74" fillId="31" borderId="42" xfId="77" applyFont="1" applyFill="1" applyBorder="1" applyAlignment="1">
      <alignment horizontal="center" vertical="center" wrapText="1"/>
    </xf>
    <xf numFmtId="0" fontId="74" fillId="31" borderId="42" xfId="77" applyFont="1" applyFill="1" applyBorder="1" applyAlignment="1">
      <alignment horizontal="left" vertical="center" wrapText="1"/>
    </xf>
    <xf numFmtId="1" fontId="67" fillId="0" borderId="42" xfId="0" applyNumberFormat="1" applyFont="1" applyBorder="1"/>
    <xf numFmtId="0" fontId="3" fillId="0" borderId="0" xfId="1" applyFont="1" applyFill="1" applyBorder="1"/>
    <xf numFmtId="0" fontId="7" fillId="0" borderId="0" xfId="0" applyFont="1" applyAlignment="1">
      <alignment vertical="center"/>
    </xf>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49" fontId="7" fillId="0" borderId="43" xfId="1" applyNumberFormat="1" applyFont="1" applyFill="1" applyBorder="1" applyAlignment="1">
      <alignment horizontal="left" vertical="center"/>
    </xf>
    <xf numFmtId="0" fontId="7" fillId="0" borderId="43" xfId="1" applyFont="1" applyBorder="1" applyAlignment="1">
      <alignment horizontal="left" vertical="center" wrapText="1"/>
    </xf>
    <xf numFmtId="0" fontId="7" fillId="0" borderId="42" xfId="1" applyFont="1" applyFill="1" applyBorder="1" applyAlignment="1">
      <alignment horizontal="left" vertical="center" wrapText="1"/>
    </xf>
    <xf numFmtId="49" fontId="7" fillId="0" borderId="1" xfId="1" applyNumberFormat="1" applyFont="1" applyFill="1" applyBorder="1" applyAlignment="1">
      <alignment horizontal="left" vertical="center"/>
    </xf>
    <xf numFmtId="0" fontId="7" fillId="0" borderId="0" xfId="0" applyFont="1" applyFill="1" applyAlignment="1">
      <alignment horizontal="left" vertical="center"/>
    </xf>
    <xf numFmtId="0" fontId="3" fillId="0" borderId="42" xfId="1" applyFont="1" applyFill="1" applyBorder="1" applyAlignment="1">
      <alignment horizontal="left" vertical="center" wrapText="1"/>
    </xf>
    <xf numFmtId="180" fontId="45" fillId="0" borderId="42" xfId="0" applyNumberFormat="1" applyFont="1" applyFill="1" applyBorder="1"/>
    <xf numFmtId="0" fontId="11" fillId="0" borderId="42" xfId="1" applyFont="1" applyBorder="1" applyAlignment="1">
      <alignment horizontal="left" vertical="center" wrapText="1"/>
    </xf>
    <xf numFmtId="0" fontId="7" fillId="0" borderId="42" xfId="2" applyFont="1" applyFill="1" applyBorder="1" applyAlignment="1">
      <alignment horizontal="left" vertical="center" wrapText="1"/>
    </xf>
    <xf numFmtId="0" fontId="7" fillId="0" borderId="43" xfId="62" applyFont="1" applyBorder="1" applyAlignment="1">
      <alignment horizontal="center" vertical="center" wrapText="1"/>
    </xf>
    <xf numFmtId="0" fontId="7" fillId="0" borderId="0" xfId="0" applyFont="1" applyAlignment="1">
      <alignment horizontal="center" vertical="center" wrapText="1"/>
    </xf>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2" applyNumberFormat="1" applyFont="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1" fillId="0" borderId="30" xfId="72" applyBorder="1" applyAlignment="1">
      <alignment horizontal="left" wrapText="1"/>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8"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0" fontId="58" fillId="30" borderId="46"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0" fontId="44" fillId="0" borderId="42" xfId="62" applyFont="1" applyFill="1" applyBorder="1" applyAlignment="1">
      <alignment horizontal="left" vertical="center" wrapText="1"/>
    </xf>
    <xf numFmtId="4" fontId="44" fillId="24" borderId="42" xfId="62" applyNumberFormat="1" applyFill="1" applyBorder="1" applyAlignment="1">
      <alignment horizontal="center" vertical="center"/>
    </xf>
    <xf numFmtId="4" fontId="12" fillId="24" borderId="42" xfId="0" applyNumberFormat="1" applyFont="1" applyFill="1" applyBorder="1" applyAlignment="1">
      <alignment vertical="center" wrapText="1"/>
    </xf>
    <xf numFmtId="10" fontId="78" fillId="0" borderId="42" xfId="78" applyNumberFormat="1" applyFont="1" applyFill="1" applyBorder="1" applyAlignment="1">
      <alignment horizontal="center" wrapText="1"/>
    </xf>
    <xf numFmtId="0" fontId="42" fillId="0" borderId="42" xfId="2" applyFont="1" applyFill="1" applyBorder="1" applyAlignment="1">
      <alignment horizontal="center" vertical="center" wrapText="1"/>
    </xf>
    <xf numFmtId="0" fontId="77" fillId="32" borderId="42" xfId="62" applyFont="1" applyFill="1" applyBorder="1" applyAlignment="1">
      <alignment horizontal="center" vertical="center" wrapText="1"/>
    </xf>
    <xf numFmtId="2" fontId="44" fillId="32" borderId="42" xfId="62" applyNumberFormat="1" applyFont="1" applyFill="1" applyBorder="1" applyAlignment="1">
      <alignment horizontal="center" vertical="center"/>
    </xf>
    <xf numFmtId="2" fontId="77" fillId="32" borderId="42" xfId="62" applyNumberFormat="1" applyFont="1" applyFill="1" applyBorder="1" applyAlignment="1">
      <alignment horizontal="center" vertical="center" wrapText="1"/>
    </xf>
    <xf numFmtId="0" fontId="84" fillId="55" borderId="56" xfId="122" applyFont="1" applyFill="1" applyBorder="1" applyAlignment="1">
      <alignment horizontal="left" vertical="center" wrapText="1"/>
    </xf>
    <xf numFmtId="3" fontId="40" fillId="0" borderId="57" xfId="67" applyNumberFormat="1" applyFont="1" applyBorder="1" applyAlignment="1">
      <alignment horizontal="center" vertical="center"/>
    </xf>
    <xf numFmtId="0" fontId="40" fillId="0" borderId="56" xfId="67" applyFont="1" applyBorder="1" applyAlignment="1">
      <alignment horizontal="center" vertical="center"/>
    </xf>
    <xf numFmtId="0" fontId="87" fillId="0" borderId="56" xfId="122" applyFont="1" applyBorder="1" applyAlignment="1">
      <alignment horizontal="center"/>
    </xf>
    <xf numFmtId="0" fontId="88" fillId="32" borderId="56" xfId="122" applyFont="1" applyFill="1" applyBorder="1" applyAlignment="1">
      <alignment horizontal="center" vertical="center" wrapText="1"/>
    </xf>
    <xf numFmtId="2" fontId="88" fillId="32" borderId="56" xfId="122" applyNumberFormat="1" applyFont="1" applyFill="1" applyBorder="1" applyAlignment="1">
      <alignment horizontal="center" vertical="center" wrapText="1"/>
    </xf>
    <xf numFmtId="10" fontId="84" fillId="55" borderId="56" xfId="122" applyNumberFormat="1" applyFont="1" applyFill="1" applyBorder="1"/>
    <xf numFmtId="0" fontId="39" fillId="0" borderId="56" xfId="149" applyFont="1" applyBorder="1" applyAlignment="1">
      <alignment horizontal="center" vertical="center" wrapText="1"/>
    </xf>
    <xf numFmtId="0" fontId="7" fillId="0" borderId="56" xfId="149" applyFont="1" applyBorder="1" applyAlignment="1">
      <alignment horizontal="center" vertical="center" wrapText="1"/>
    </xf>
    <xf numFmtId="0" fontId="7" fillId="0" borderId="58" xfId="149" applyFont="1" applyBorder="1" applyAlignment="1">
      <alignment horizontal="center" vertical="center" wrapText="1"/>
    </xf>
    <xf numFmtId="49" fontId="7" fillId="0" borderId="56" xfId="149" applyNumberFormat="1" applyFont="1" applyBorder="1" applyAlignment="1">
      <alignment vertical="center"/>
    </xf>
    <xf numFmtId="0" fontId="11" fillId="0" borderId="58" xfId="2" applyFont="1" applyBorder="1" applyAlignment="1">
      <alignment vertical="center" wrapText="1"/>
    </xf>
    <xf numFmtId="0" fontId="11" fillId="0" borderId="56" xfId="149" applyFont="1" applyBorder="1" applyAlignment="1">
      <alignment vertical="center"/>
    </xf>
    <xf numFmtId="0" fontId="42" fillId="0" borderId="56" xfId="2" applyFont="1" applyFill="1" applyBorder="1" applyAlignment="1">
      <alignment horizontal="center" vertical="center" wrapText="1"/>
    </xf>
    <xf numFmtId="0" fontId="11" fillId="0" borderId="56"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 fillId="0" borderId="0" xfId="1" applyFont="1" applyAlignment="1">
      <alignment horizontal="center" vertical="center"/>
    </xf>
    <xf numFmtId="0" fontId="63"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4" xfId="1" applyNumberFormat="1" applyFont="1" applyFill="1" applyBorder="1" applyAlignment="1">
      <alignment horizontal="left" vertical="center"/>
    </xf>
    <xf numFmtId="49" fontId="7" fillId="0" borderId="7" xfId="1" applyNumberFormat="1" applyFont="1" applyFill="1" applyBorder="1" applyAlignment="1">
      <alignment horizontal="left" vertical="center"/>
    </xf>
    <xf numFmtId="49" fontId="7" fillId="0" borderId="3" xfId="1" applyNumberFormat="1" applyFont="1" applyFill="1" applyBorder="1" applyAlignment="1">
      <alignment horizontal="lef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65" fillId="0" borderId="0" xfId="1" applyFont="1" applyAlignment="1">
      <alignment horizontal="center" vertical="center" wrapText="1"/>
    </xf>
    <xf numFmtId="0" fontId="12"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56" xfId="149"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39" fillId="0" borderId="58" xfId="149" applyFont="1" applyBorder="1" applyAlignment="1">
      <alignment horizontal="center" vertical="center" wrapText="1"/>
    </xf>
    <xf numFmtId="0" fontId="39" fillId="0" borderId="57" xfId="149" applyFont="1" applyBorder="1" applyAlignment="1">
      <alignment horizontal="center" vertical="center" wrapText="1"/>
    </xf>
    <xf numFmtId="0" fontId="39" fillId="0" borderId="59" xfId="149" applyFont="1" applyBorder="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42" fillId="0" borderId="0" xfId="50" applyFont="1" applyFill="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181"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6"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56" xfId="52" applyFont="1" applyFill="1" applyBorder="1" applyAlignment="1">
      <alignment horizontal="center" vertical="center"/>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6" xfId="52" applyFont="1" applyFill="1" applyBorder="1" applyAlignment="1">
      <alignment horizontal="center" vertical="center" wrapText="1"/>
    </xf>
    <xf numFmtId="0" fontId="42" fillId="0" borderId="56"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6" fillId="0" borderId="0" xfId="1" applyFont="1" applyAlignment="1">
      <alignment horizontal="center" vertical="center"/>
    </xf>
    <xf numFmtId="0" fontId="76"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50">
    <cellStyle name="20% - Акцент1 2" xfId="4" xr:uid="{00000000-0005-0000-0000-000000000000}"/>
    <cellStyle name="20% - Акцент1 2 2" xfId="79" xr:uid="{00000000-0005-0000-0000-000000000000}"/>
    <cellStyle name="20% - Акцент2 2" xfId="5" xr:uid="{00000000-0005-0000-0000-000001000000}"/>
    <cellStyle name="20% - Акцент2 2 2" xfId="80" xr:uid="{00000000-0005-0000-0000-000001000000}"/>
    <cellStyle name="20% - Акцент3 2" xfId="6" xr:uid="{00000000-0005-0000-0000-000002000000}"/>
    <cellStyle name="20% - Акцент3 2 2" xfId="81" xr:uid="{00000000-0005-0000-0000-000002000000}"/>
    <cellStyle name="20% - Акцент4 2" xfId="7" xr:uid="{00000000-0005-0000-0000-000003000000}"/>
    <cellStyle name="20% - Акцент4 2 2" xfId="82" xr:uid="{00000000-0005-0000-0000-000003000000}"/>
    <cellStyle name="20% - Акцент5 2" xfId="8" xr:uid="{00000000-0005-0000-0000-000004000000}"/>
    <cellStyle name="20% - Акцент5 2 2" xfId="83" xr:uid="{00000000-0005-0000-0000-000004000000}"/>
    <cellStyle name="20% - Акцент6 2" xfId="9" xr:uid="{00000000-0005-0000-0000-000005000000}"/>
    <cellStyle name="20% - Акцент6 2 2" xfId="84" xr:uid="{00000000-0005-0000-0000-000005000000}"/>
    <cellStyle name="40% - Акцент1 2" xfId="10" xr:uid="{00000000-0005-0000-0000-000006000000}"/>
    <cellStyle name="40% - Акцент1 2 2" xfId="85" xr:uid="{00000000-0005-0000-0000-000006000000}"/>
    <cellStyle name="40% - Акцент2 2" xfId="11" xr:uid="{00000000-0005-0000-0000-000007000000}"/>
    <cellStyle name="40% - Акцент2 2 2" xfId="86" xr:uid="{00000000-0005-0000-0000-000007000000}"/>
    <cellStyle name="40% - Акцент3 2" xfId="12" xr:uid="{00000000-0005-0000-0000-000008000000}"/>
    <cellStyle name="40% - Акцент3 2 2" xfId="87" xr:uid="{00000000-0005-0000-0000-000008000000}"/>
    <cellStyle name="40% - Акцент4 2" xfId="13" xr:uid="{00000000-0005-0000-0000-000009000000}"/>
    <cellStyle name="40% - Акцент4 2 2" xfId="88" xr:uid="{00000000-0005-0000-0000-000009000000}"/>
    <cellStyle name="40% - Акцент5 2" xfId="14" xr:uid="{00000000-0005-0000-0000-00000A000000}"/>
    <cellStyle name="40% - Акцент5 2 2" xfId="89" xr:uid="{00000000-0005-0000-0000-00000A000000}"/>
    <cellStyle name="40% - Акцент6 2" xfId="15" xr:uid="{00000000-0005-0000-0000-00000B000000}"/>
    <cellStyle name="40% - Акцент6 2 2" xfId="90" xr:uid="{00000000-0005-0000-0000-00000B000000}"/>
    <cellStyle name="60% - Акцент1 2" xfId="16" xr:uid="{00000000-0005-0000-0000-00000C000000}"/>
    <cellStyle name="60% - Акцент1 2 2" xfId="91" xr:uid="{00000000-0005-0000-0000-00000C000000}"/>
    <cellStyle name="60% - Акцент2 2" xfId="17" xr:uid="{00000000-0005-0000-0000-00000D000000}"/>
    <cellStyle name="60% - Акцент2 2 2" xfId="92" xr:uid="{00000000-0005-0000-0000-00000D000000}"/>
    <cellStyle name="60% - Акцент3 2" xfId="18" xr:uid="{00000000-0005-0000-0000-00000E000000}"/>
    <cellStyle name="60% - Акцент3 2 2" xfId="93" xr:uid="{00000000-0005-0000-0000-00000E000000}"/>
    <cellStyle name="60% - Акцент4 2" xfId="19" xr:uid="{00000000-0005-0000-0000-00000F000000}"/>
    <cellStyle name="60% - Акцент4 2 2" xfId="94" xr:uid="{00000000-0005-0000-0000-00000F000000}"/>
    <cellStyle name="60% - Акцент5 2" xfId="20" xr:uid="{00000000-0005-0000-0000-000010000000}"/>
    <cellStyle name="60% - Акцент5 2 2" xfId="95" xr:uid="{00000000-0005-0000-0000-000010000000}"/>
    <cellStyle name="60% - Акцент6 2" xfId="21" xr:uid="{00000000-0005-0000-0000-000011000000}"/>
    <cellStyle name="60% - Акцент6 2 2" xfId="96" xr:uid="{00000000-0005-0000-0000-000011000000}"/>
    <cellStyle name="Normal 2" xfId="22" xr:uid="{00000000-0005-0000-0000-000012000000}"/>
    <cellStyle name="Normal 2 2" xfId="97" xr:uid="{00000000-0005-0000-0000-000012000000}"/>
    <cellStyle name="Акцент1 2" xfId="23" xr:uid="{00000000-0005-0000-0000-000013000000}"/>
    <cellStyle name="Акцент1 2 2" xfId="98" xr:uid="{00000000-0005-0000-0000-000013000000}"/>
    <cellStyle name="Акцент2 2" xfId="24" xr:uid="{00000000-0005-0000-0000-000014000000}"/>
    <cellStyle name="Акцент2 2 2" xfId="99" xr:uid="{00000000-0005-0000-0000-000014000000}"/>
    <cellStyle name="Акцент3 2" xfId="25" xr:uid="{00000000-0005-0000-0000-000015000000}"/>
    <cellStyle name="Акцент3 2 2" xfId="100" xr:uid="{00000000-0005-0000-0000-000015000000}"/>
    <cellStyle name="Акцент4 2" xfId="26" xr:uid="{00000000-0005-0000-0000-000016000000}"/>
    <cellStyle name="Акцент4 2 2" xfId="101" xr:uid="{00000000-0005-0000-0000-000016000000}"/>
    <cellStyle name="Акцент5 2" xfId="27" xr:uid="{00000000-0005-0000-0000-000017000000}"/>
    <cellStyle name="Акцент5 2 2" xfId="102" xr:uid="{00000000-0005-0000-0000-000017000000}"/>
    <cellStyle name="Акцент6 2" xfId="28" xr:uid="{00000000-0005-0000-0000-000018000000}"/>
    <cellStyle name="Акцент6 2 2" xfId="103" xr:uid="{00000000-0005-0000-0000-000018000000}"/>
    <cellStyle name="Ввод  2" xfId="29" xr:uid="{00000000-0005-0000-0000-000019000000}"/>
    <cellStyle name="Ввод  2 2" xfId="105" xr:uid="{00000000-0005-0000-0000-00001A000000}"/>
    <cellStyle name="Ввод  2 3" xfId="104" xr:uid="{00000000-0005-0000-0000-000019000000}"/>
    <cellStyle name="Вывод 2" xfId="30" xr:uid="{00000000-0005-0000-0000-00001A000000}"/>
    <cellStyle name="Вывод 2 2" xfId="107" xr:uid="{00000000-0005-0000-0000-00001C000000}"/>
    <cellStyle name="Вывод 2 3" xfId="106" xr:uid="{00000000-0005-0000-0000-00001B000000}"/>
    <cellStyle name="Вычисление 2" xfId="31" xr:uid="{00000000-0005-0000-0000-00001B000000}"/>
    <cellStyle name="Вычисление 2 2" xfId="109" xr:uid="{00000000-0005-0000-0000-00001E000000}"/>
    <cellStyle name="Вычисление 2 3" xfId="108" xr:uid="{00000000-0005-0000-0000-00001D000000}"/>
    <cellStyle name="Заголовок 1 2" xfId="32" xr:uid="{00000000-0005-0000-0000-00001C000000}"/>
    <cellStyle name="Заголовок 1 2 2" xfId="110" xr:uid="{00000000-0005-0000-0000-00001F000000}"/>
    <cellStyle name="Заголовок 2 2" xfId="33" xr:uid="{00000000-0005-0000-0000-00001D000000}"/>
    <cellStyle name="Заголовок 2 2 2" xfId="111" xr:uid="{00000000-0005-0000-0000-000020000000}"/>
    <cellStyle name="Заголовок 3 2" xfId="34" xr:uid="{00000000-0005-0000-0000-00001E000000}"/>
    <cellStyle name="Заголовок 3 2 2" xfId="112" xr:uid="{00000000-0005-0000-0000-000021000000}"/>
    <cellStyle name="Заголовок 4" xfId="77" builtinId="19"/>
    <cellStyle name="Заголовок 4 2" xfId="35" xr:uid="{00000000-0005-0000-0000-000020000000}"/>
    <cellStyle name="Заголовок 4 2 2" xfId="113" xr:uid="{00000000-0005-0000-0000-000022000000}"/>
    <cellStyle name="Итог 2" xfId="36" xr:uid="{00000000-0005-0000-0000-000021000000}"/>
    <cellStyle name="Итог 2 2" xfId="115" xr:uid="{00000000-0005-0000-0000-000024000000}"/>
    <cellStyle name="Итог 2 3" xfId="114" xr:uid="{00000000-0005-0000-0000-000023000000}"/>
    <cellStyle name="Контрольная ячейка 2" xfId="37" xr:uid="{00000000-0005-0000-0000-000022000000}"/>
    <cellStyle name="Контрольная ячейка 2 2" xfId="116" xr:uid="{00000000-0005-0000-0000-000025000000}"/>
    <cellStyle name="Название 2" xfId="38" xr:uid="{00000000-0005-0000-0000-000023000000}"/>
    <cellStyle name="Название 2 2" xfId="117" xr:uid="{00000000-0005-0000-0000-000026000000}"/>
    <cellStyle name="Нейтральный 2" xfId="39" xr:uid="{00000000-0005-0000-0000-000024000000}"/>
    <cellStyle name="Нейтральный 2 2" xfId="118" xr:uid="{00000000-0005-0000-0000-000027000000}"/>
    <cellStyle name="Обычный" xfId="0" builtinId="0"/>
    <cellStyle name="Обычный 12 2" xfId="40" xr:uid="{00000000-0005-0000-0000-000026000000}"/>
    <cellStyle name="Обычный 19" xfId="119" xr:uid="{00000000-0005-0000-0000-00002A000000}"/>
    <cellStyle name="Обычный 2" xfId="3" xr:uid="{00000000-0005-0000-0000-000027000000}"/>
    <cellStyle name="Обычный 2 10" xfId="120" xr:uid="{00000000-0005-0000-0000-00002C000000}"/>
    <cellStyle name="Обычный 2 2" xfId="62" xr:uid="{00000000-0005-0000-0000-000028000000}"/>
    <cellStyle name="Обычный 2 2 2" xfId="71" xr:uid="{00000000-0005-0000-0000-000029000000}"/>
    <cellStyle name="Обычный 2 2 2 2" xfId="122" xr:uid="{00000000-0005-0000-0000-00002E000000}"/>
    <cellStyle name="Обычный 2 2 3" xfId="121" xr:uid="{00000000-0005-0000-0000-00002D000000}"/>
    <cellStyle name="Обычный 2 3" xfId="72" xr:uid="{00000000-0005-0000-0000-00002A000000}"/>
    <cellStyle name="Обычный 2 3 2" xfId="123" xr:uid="{00000000-0005-0000-0000-000030000000}"/>
    <cellStyle name="Обычный 2 3 6" xfId="124" xr:uid="{00000000-0005-0000-0000-000031000000}"/>
    <cellStyle name="Обычный 2 4" xfId="75"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3 7" xfId="125" xr:uid="{00000000-0005-0000-0000-000037000000}"/>
    <cellStyle name="Обычный 4" xfId="43" xr:uid="{00000000-0005-0000-0000-000030000000}"/>
    <cellStyle name="Обычный 4 2" xfId="44" xr:uid="{00000000-0005-0000-0000-000031000000}"/>
    <cellStyle name="Обычный 4 3" xfId="69" xr:uid="{00000000-0005-0000-0000-000032000000}"/>
    <cellStyle name="Обычный 4 4" xfId="126" xr:uid="{00000000-0005-0000-0000-000038000000}"/>
    <cellStyle name="Обычный 5" xfId="45" xr:uid="{00000000-0005-0000-0000-000033000000}"/>
    <cellStyle name="Обычный 5 2" xfId="127" xr:uid="{00000000-0005-0000-0000-00003B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49" xr:uid="{5077E404-294C-4FAA-B661-BD4096F0F1CF}"/>
    <cellStyle name="Обычный 8" xfId="51" xr:uid="{00000000-0005-0000-0000-00003A000000}"/>
    <cellStyle name="Обычный_Форматы по компаниям от 12.03" xfId="67" xr:uid="{00000000-0005-0000-0000-00003B000000}"/>
    <cellStyle name="Обычный_Форматы по компаниям_last" xfId="52" xr:uid="{00000000-0005-0000-0000-00003C000000}"/>
    <cellStyle name="Плохой 2" xfId="53" xr:uid="{00000000-0005-0000-0000-00003D000000}"/>
    <cellStyle name="Плохой 2 2" xfId="128" xr:uid="{00000000-0005-0000-0000-000045000000}"/>
    <cellStyle name="Пояснение 2" xfId="54" xr:uid="{00000000-0005-0000-0000-00003E000000}"/>
    <cellStyle name="Пояснение 2 2" xfId="129" xr:uid="{00000000-0005-0000-0000-000046000000}"/>
    <cellStyle name="Примечание 2" xfId="55" xr:uid="{00000000-0005-0000-0000-00003F000000}"/>
    <cellStyle name="Примечание 2 2" xfId="131" xr:uid="{00000000-0005-0000-0000-000048000000}"/>
    <cellStyle name="Примечание 2 3" xfId="130" xr:uid="{00000000-0005-0000-0000-000047000000}"/>
    <cellStyle name="Процентный" xfId="78" builtinId="5"/>
    <cellStyle name="Процентный 2" xfId="64" xr:uid="{00000000-0005-0000-0000-000041000000}"/>
    <cellStyle name="Процентный 2 2" xfId="73" xr:uid="{00000000-0005-0000-0000-000042000000}"/>
    <cellStyle name="Процентный 2 2 2" xfId="133" xr:uid="{00000000-0005-0000-0000-00004A000000}"/>
    <cellStyle name="Процентный 2 3" xfId="132" xr:uid="{00000000-0005-0000-0000-000049000000}"/>
    <cellStyle name="Процентный 3" xfId="65" xr:uid="{00000000-0005-0000-0000-000043000000}"/>
    <cellStyle name="Процентный 3 2" xfId="134" xr:uid="{00000000-0005-0000-0000-00004B000000}"/>
    <cellStyle name="Процентный 4" xfId="68" xr:uid="{00000000-0005-0000-0000-000044000000}"/>
    <cellStyle name="Процентный 4 2" xfId="76" xr:uid="{00000000-0005-0000-0000-000045000000}"/>
    <cellStyle name="Процентный 4 2 2" xfId="136" xr:uid="{00000000-0005-0000-0000-00004D000000}"/>
    <cellStyle name="Процентный 4 3" xfId="135" xr:uid="{00000000-0005-0000-0000-00004C000000}"/>
    <cellStyle name="Связанная ячейка 2" xfId="56" xr:uid="{00000000-0005-0000-0000-000046000000}"/>
    <cellStyle name="Связанная ячейка 2 2" xfId="137" xr:uid="{00000000-0005-0000-0000-00004E000000}"/>
    <cellStyle name="Стиль 1" xfId="66" xr:uid="{00000000-0005-0000-0000-000047000000}"/>
    <cellStyle name="Текст предупреждения 2" xfId="57" xr:uid="{00000000-0005-0000-0000-000048000000}"/>
    <cellStyle name="Текст предупреждения 2 2" xfId="138" xr:uid="{00000000-0005-0000-0000-000050000000}"/>
    <cellStyle name="Финансовый 2" xfId="58" xr:uid="{00000000-0005-0000-0000-000049000000}"/>
    <cellStyle name="Финансовый 2 2" xfId="140" xr:uid="{00000000-0005-0000-0000-000052000000}"/>
    <cellStyle name="Финансовый 2 2 2 2 2" xfId="59" xr:uid="{00000000-0005-0000-0000-00004A000000}"/>
    <cellStyle name="Финансовый 2 2 2 2 2 2" xfId="141" xr:uid="{00000000-0005-0000-0000-000053000000}"/>
    <cellStyle name="Финансовый 2 3" xfId="139" xr:uid="{00000000-0005-0000-0000-000051000000}"/>
    <cellStyle name="Финансовый 2 4" xfId="74" xr:uid="{00000000-0005-0000-0000-00004B000000}"/>
    <cellStyle name="Финансовый 2 4 2" xfId="142" xr:uid="{00000000-0005-0000-0000-000054000000}"/>
    <cellStyle name="Финансовый 3" xfId="60" xr:uid="{00000000-0005-0000-0000-00004C000000}"/>
    <cellStyle name="Финансовый 3 2" xfId="70" xr:uid="{00000000-0005-0000-0000-00004D000000}"/>
    <cellStyle name="Финансовый 3 2 2" xfId="144" xr:uid="{00000000-0005-0000-0000-000056000000}"/>
    <cellStyle name="Финансовый 3 3" xfId="143" xr:uid="{00000000-0005-0000-0000-000055000000}"/>
    <cellStyle name="Финансовый 4" xfId="145" xr:uid="{00000000-0005-0000-0000-000057000000}"/>
    <cellStyle name="Финансовый 4 2" xfId="146" xr:uid="{00000000-0005-0000-0000-000058000000}"/>
    <cellStyle name="Финансовый 5" xfId="147" xr:uid="{00000000-0005-0000-0000-000059000000}"/>
    <cellStyle name="Хороший 2" xfId="61" xr:uid="{00000000-0005-0000-0000-00004E000000}"/>
    <cellStyle name="Хороший 2 2" xfId="148" xr:uid="{00000000-0005-0000-0000-00005A000000}"/>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8389381726530925"/>
          <c:h val="0.7279893534434956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-5522183.9420443885</c:v>
                </c:pt>
                <c:pt idx="1">
                  <c:v>66340.742918126634</c:v>
                </c:pt>
                <c:pt idx="2">
                  <c:v>26950.710004069449</c:v>
                </c:pt>
                <c:pt idx="3">
                  <c:v>-18847.820850392793</c:v>
                </c:pt>
                <c:pt idx="4">
                  <c:v>23819.313666171525</c:v>
                </c:pt>
                <c:pt idx="5">
                  <c:v>21910.316803467846</c:v>
                </c:pt>
                <c:pt idx="6">
                  <c:v>-14669.637629537679</c:v>
                </c:pt>
                <c:pt idx="7">
                  <c:v>18539.050367711276</c:v>
                </c:pt>
                <c:pt idx="8">
                  <c:v>17053.23975681491</c:v>
                </c:pt>
                <c:pt idx="9">
                  <c:v>-11417.673687059845</c:v>
                </c:pt>
                <c:pt idx="10">
                  <c:v>14429.315359520928</c:v>
                </c:pt>
              </c:numCache>
            </c:numRef>
          </c:val>
          <c:smooth val="0"/>
          <c:extLst>
            <c:ext xmlns:c16="http://schemas.microsoft.com/office/drawing/2014/chart" uri="{C3380CC4-5D6E-409C-BE32-E72D297353CC}">
              <c16:uniqueId val="{00000000-0F5B-49E2-88A3-9AA7A78AEBE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-5522183.9420443885</c:v>
                </c:pt>
                <c:pt idx="1">
                  <c:v>-5455843.1991262622</c:v>
                </c:pt>
                <c:pt idx="2">
                  <c:v>-5428892.4891221924</c:v>
                </c:pt>
                <c:pt idx="3">
                  <c:v>-5447740.3099725852</c:v>
                </c:pt>
                <c:pt idx="4">
                  <c:v>-5423920.9963064138</c:v>
                </c:pt>
                <c:pt idx="5">
                  <c:v>-5402010.6795029463</c:v>
                </c:pt>
                <c:pt idx="6">
                  <c:v>-5416680.3171324842</c:v>
                </c:pt>
                <c:pt idx="7">
                  <c:v>-5398141.2667647731</c:v>
                </c:pt>
                <c:pt idx="8">
                  <c:v>-5381088.0270079579</c:v>
                </c:pt>
                <c:pt idx="9">
                  <c:v>-5392505.7006950174</c:v>
                </c:pt>
                <c:pt idx="10">
                  <c:v>-5378076.3853354966</c:v>
                </c:pt>
              </c:numCache>
            </c:numRef>
          </c:val>
          <c:smooth val="0"/>
          <c:extLst>
            <c:ext xmlns:c16="http://schemas.microsoft.com/office/drawing/2014/chart" uri="{C3380CC4-5D6E-409C-BE32-E72D297353CC}">
              <c16:uniqueId val="{00000001-0F5B-49E2-88A3-9AA7A78AEBEB}"/>
            </c:ext>
          </c:extLst>
        </c:ser>
        <c:dLbls>
          <c:showLegendKey val="0"/>
          <c:showVal val="0"/>
          <c:showCatName val="0"/>
          <c:showSerName val="0"/>
          <c:showPercent val="0"/>
          <c:showBubbleSize val="0"/>
        </c:dLbls>
        <c:smooth val="0"/>
        <c:axId val="1120125496"/>
        <c:axId val="1120123144"/>
      </c:lineChart>
      <c:catAx>
        <c:axId val="1120125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20123144"/>
        <c:crosses val="autoZero"/>
        <c:auto val="1"/>
        <c:lblAlgn val="ctr"/>
        <c:lblOffset val="100"/>
        <c:noMultiLvlLbl val="0"/>
      </c:catAx>
      <c:valAx>
        <c:axId val="112012314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20125496"/>
        <c:crosses val="autoZero"/>
        <c:crossBetween val="between"/>
      </c:valAx>
    </c:plotArea>
    <c:legend>
      <c:legendPos val="r"/>
      <c:layout>
        <c:manualLayout>
          <c:xMode val="edge"/>
          <c:yMode val="edge"/>
          <c:x val="6.8306153499198871E-2"/>
          <c:y val="0.89000083443326816"/>
          <c:w val="0.89753799988491656"/>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F4" s="14"/>
      <c r="G4" s="14"/>
      <c r="H4" s="13"/>
    </row>
    <row r="5" spans="1:22" s="10" customFormat="1" ht="15.75" x14ac:dyDescent="0.25">
      <c r="A5" s="381" t="s">
        <v>570</v>
      </c>
      <c r="B5" s="381"/>
      <c r="C5" s="381"/>
      <c r="D5" s="100"/>
      <c r="E5" s="100"/>
      <c r="F5" s="100"/>
      <c r="G5" s="100"/>
      <c r="H5" s="100"/>
      <c r="I5" s="100"/>
      <c r="J5" s="100"/>
    </row>
    <row r="6" spans="1:22" s="10" customFormat="1" ht="18.75" x14ac:dyDescent="0.3">
      <c r="A6" s="131"/>
      <c r="B6" s="14"/>
      <c r="C6" s="14"/>
      <c r="F6" s="14"/>
      <c r="G6" s="14"/>
      <c r="H6" s="13"/>
    </row>
    <row r="7" spans="1:22" s="10" customFormat="1" ht="18.75" x14ac:dyDescent="0.2">
      <c r="A7" s="383" t="s">
        <v>6</v>
      </c>
      <c r="B7" s="383"/>
      <c r="C7" s="383"/>
      <c r="D7" s="11"/>
      <c r="E7" s="11"/>
      <c r="F7" s="11"/>
      <c r="G7" s="11"/>
      <c r="H7" s="11"/>
      <c r="I7" s="11"/>
      <c r="J7" s="11"/>
      <c r="K7" s="11"/>
      <c r="L7" s="11"/>
      <c r="M7" s="11"/>
      <c r="N7" s="11"/>
      <c r="O7" s="11"/>
      <c r="P7" s="11"/>
      <c r="Q7" s="11"/>
      <c r="R7" s="11"/>
      <c r="S7" s="11"/>
      <c r="T7" s="11"/>
      <c r="U7" s="11"/>
      <c r="V7" s="11"/>
    </row>
    <row r="8" spans="1:22" s="10" customFormat="1" ht="18.75" x14ac:dyDescent="0.2">
      <c r="A8" s="132"/>
      <c r="B8" s="132"/>
      <c r="C8" s="132"/>
      <c r="D8" s="12"/>
      <c r="E8" s="12"/>
      <c r="F8" s="12"/>
      <c r="G8" s="12"/>
      <c r="H8" s="12"/>
      <c r="I8" s="11"/>
      <c r="J8" s="11"/>
      <c r="K8" s="11"/>
      <c r="L8" s="11"/>
      <c r="M8" s="11"/>
      <c r="N8" s="11"/>
      <c r="O8" s="11"/>
      <c r="P8" s="11"/>
      <c r="Q8" s="11"/>
      <c r="R8" s="11"/>
      <c r="S8" s="11"/>
      <c r="T8" s="11"/>
      <c r="U8" s="11"/>
      <c r="V8" s="11"/>
    </row>
    <row r="9" spans="1:22" s="10" customFormat="1" ht="18.75" x14ac:dyDescent="0.2">
      <c r="A9" s="384" t="s">
        <v>558</v>
      </c>
      <c r="B9" s="384"/>
      <c r="C9" s="384"/>
      <c r="D9" s="6"/>
      <c r="E9" s="6"/>
      <c r="F9" s="6"/>
      <c r="G9" s="6"/>
      <c r="H9" s="6"/>
      <c r="I9" s="11"/>
      <c r="J9" s="11"/>
      <c r="K9" s="11"/>
      <c r="L9" s="11"/>
      <c r="M9" s="11"/>
      <c r="N9" s="11"/>
      <c r="O9" s="11"/>
      <c r="P9" s="11"/>
      <c r="Q9" s="11"/>
      <c r="R9" s="11"/>
      <c r="S9" s="11"/>
      <c r="T9" s="11"/>
      <c r="U9" s="11"/>
      <c r="V9" s="11"/>
    </row>
    <row r="10" spans="1:22" s="10" customFormat="1" ht="18.75" x14ac:dyDescent="0.2">
      <c r="A10" s="385" t="s">
        <v>5</v>
      </c>
      <c r="B10" s="385"/>
      <c r="C10" s="38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86" t="s">
        <v>539</v>
      </c>
      <c r="B12" s="386"/>
      <c r="C12" s="386"/>
      <c r="D12" s="6"/>
      <c r="E12" s="6"/>
      <c r="F12" s="6"/>
      <c r="G12" s="6"/>
      <c r="H12" s="6"/>
      <c r="I12" s="11"/>
      <c r="J12" s="11"/>
      <c r="K12" s="11"/>
      <c r="L12" s="11"/>
      <c r="M12" s="11"/>
      <c r="N12" s="11"/>
      <c r="O12" s="11"/>
      <c r="P12" s="11"/>
      <c r="Q12" s="11"/>
      <c r="R12" s="11"/>
      <c r="S12" s="11"/>
      <c r="T12" s="11"/>
      <c r="U12" s="11"/>
      <c r="V12" s="11"/>
    </row>
    <row r="13" spans="1:22" s="10" customFormat="1" ht="18.75" x14ac:dyDescent="0.2">
      <c r="A13" s="385" t="s">
        <v>4</v>
      </c>
      <c r="B13" s="385"/>
      <c r="C13" s="38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80.25" customHeight="1" x14ac:dyDescent="0.2">
      <c r="A15" s="382" t="s">
        <v>545</v>
      </c>
      <c r="B15" s="382"/>
      <c r="C15" s="382"/>
      <c r="D15" s="6"/>
      <c r="E15" s="6"/>
      <c r="F15" s="6"/>
      <c r="G15" s="6"/>
      <c r="H15" s="6"/>
      <c r="I15" s="6"/>
      <c r="J15" s="6"/>
      <c r="K15" s="6"/>
      <c r="L15" s="6"/>
      <c r="M15" s="6"/>
      <c r="N15" s="6"/>
      <c r="O15" s="6"/>
      <c r="P15" s="6"/>
      <c r="Q15" s="6"/>
      <c r="R15" s="6"/>
      <c r="S15" s="6"/>
      <c r="T15" s="6"/>
      <c r="U15" s="6"/>
      <c r="V15" s="6"/>
    </row>
    <row r="16" spans="1:22" s="2" customFormat="1" ht="15" customHeight="1" x14ac:dyDescent="0.2">
      <c r="A16" s="385" t="s">
        <v>3</v>
      </c>
      <c r="B16" s="385"/>
      <c r="C16" s="38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93" t="s">
        <v>382</v>
      </c>
      <c r="B18" s="394"/>
      <c r="C18" s="39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12" t="s">
        <v>61</v>
      </c>
      <c r="B22" s="313" t="s">
        <v>265</v>
      </c>
      <c r="C22" s="314" t="s">
        <v>546</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12" t="s">
        <v>60</v>
      </c>
      <c r="B23" s="313" t="s">
        <v>409</v>
      </c>
      <c r="C23" s="314" t="s">
        <v>540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87"/>
      <c r="B24" s="388"/>
      <c r="C24" s="389"/>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315" t="s">
        <v>59</v>
      </c>
      <c r="B25" s="97" t="s">
        <v>331</v>
      </c>
      <c r="C25" s="97"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315" t="s">
        <v>58</v>
      </c>
      <c r="B26" s="97" t="s">
        <v>71</v>
      </c>
      <c r="C26" s="97"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315" t="s">
        <v>56</v>
      </c>
      <c r="B27" s="97" t="s">
        <v>70</v>
      </c>
      <c r="C27" s="316" t="s">
        <v>569</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315" t="s">
        <v>55</v>
      </c>
      <c r="B28" s="97" t="s">
        <v>332</v>
      </c>
      <c r="C28" s="97" t="s">
        <v>413</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315" t="s">
        <v>53</v>
      </c>
      <c r="B29" s="97" t="s">
        <v>333</v>
      </c>
      <c r="C29" s="97" t="s">
        <v>413</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315" t="s">
        <v>51</v>
      </c>
      <c r="B30" s="97" t="s">
        <v>334</v>
      </c>
      <c r="C30" s="97" t="s">
        <v>413</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315" t="s">
        <v>69</v>
      </c>
      <c r="B31" s="97" t="s">
        <v>335</v>
      </c>
      <c r="C31" s="97"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315" t="s">
        <v>67</v>
      </c>
      <c r="B32" s="97" t="s">
        <v>336</v>
      </c>
      <c r="C32" s="97" t="s">
        <v>413</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315" t="s">
        <v>66</v>
      </c>
      <c r="B33" s="97" t="s">
        <v>337</v>
      </c>
      <c r="C33" s="314"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315" t="s">
        <v>351</v>
      </c>
      <c r="B34" s="97" t="s">
        <v>338</v>
      </c>
      <c r="C34" s="97" t="s">
        <v>413</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315" t="s">
        <v>341</v>
      </c>
      <c r="B35" s="97" t="s">
        <v>68</v>
      </c>
      <c r="C35" s="97"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315" t="s">
        <v>352</v>
      </c>
      <c r="B36" s="97" t="s">
        <v>339</v>
      </c>
      <c r="C36" s="97"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315" t="s">
        <v>342</v>
      </c>
      <c r="B37" s="97" t="s">
        <v>340</v>
      </c>
      <c r="C37" s="97"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315" t="s">
        <v>353</v>
      </c>
      <c r="B38" s="97" t="s">
        <v>203</v>
      </c>
      <c r="C38" s="97" t="s">
        <v>413</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0"/>
      <c r="B39" s="391"/>
      <c r="C39" s="392"/>
      <c r="D39" s="21"/>
      <c r="E39" s="21"/>
      <c r="F39" s="21"/>
      <c r="G39" s="21"/>
      <c r="H39" s="21"/>
      <c r="I39" s="21"/>
      <c r="J39" s="21"/>
      <c r="K39" s="21"/>
      <c r="L39" s="21"/>
      <c r="M39" s="21"/>
      <c r="N39" s="21"/>
      <c r="O39" s="21"/>
      <c r="P39" s="21"/>
      <c r="Q39" s="21"/>
      <c r="R39" s="21"/>
      <c r="S39" s="21"/>
      <c r="T39" s="21"/>
      <c r="U39" s="21"/>
      <c r="V39" s="21"/>
    </row>
    <row r="40" spans="1:22" ht="63" x14ac:dyDescent="0.25">
      <c r="A40" s="315" t="s">
        <v>343</v>
      </c>
      <c r="B40" s="97" t="s">
        <v>394</v>
      </c>
      <c r="C40" s="317" t="s">
        <v>541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315" t="s">
        <v>354</v>
      </c>
      <c r="B41" s="97" t="s">
        <v>377</v>
      </c>
      <c r="C41" s="314"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315" t="s">
        <v>344</v>
      </c>
      <c r="B42" s="97" t="s">
        <v>391</v>
      </c>
      <c r="C42" s="314"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315" t="s">
        <v>357</v>
      </c>
      <c r="B43" s="97" t="s">
        <v>358</v>
      </c>
      <c r="C43" s="97" t="s">
        <v>450</v>
      </c>
      <c r="D43" s="21"/>
      <c r="E43" s="21"/>
      <c r="F43" s="21"/>
      <c r="G43" s="21"/>
      <c r="H43" s="21"/>
      <c r="I43" s="21"/>
      <c r="J43" s="21"/>
      <c r="K43" s="21"/>
      <c r="L43" s="21"/>
      <c r="M43" s="21"/>
      <c r="N43" s="21"/>
      <c r="O43" s="21"/>
      <c r="P43" s="21"/>
      <c r="Q43" s="21"/>
      <c r="R43" s="21"/>
      <c r="S43" s="21"/>
      <c r="T43" s="21"/>
      <c r="U43" s="21"/>
      <c r="V43" s="21"/>
    </row>
    <row r="44" spans="1:22" ht="94.5" x14ac:dyDescent="0.25">
      <c r="A44" s="315" t="s">
        <v>345</v>
      </c>
      <c r="B44" s="97" t="s">
        <v>383</v>
      </c>
      <c r="C44" s="97"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315" t="s">
        <v>378</v>
      </c>
      <c r="B45" s="97" t="s">
        <v>384</v>
      </c>
      <c r="C45" s="97" t="s">
        <v>450</v>
      </c>
      <c r="D45" s="21"/>
      <c r="E45" s="21"/>
      <c r="F45" s="21"/>
      <c r="G45" s="21"/>
      <c r="H45" s="21"/>
      <c r="I45" s="21"/>
      <c r="J45" s="21"/>
      <c r="K45" s="21"/>
      <c r="L45" s="21"/>
      <c r="M45" s="21"/>
      <c r="N45" s="21"/>
      <c r="O45" s="21"/>
      <c r="P45" s="21"/>
      <c r="Q45" s="21"/>
      <c r="R45" s="21"/>
      <c r="S45" s="21"/>
      <c r="T45" s="21"/>
      <c r="U45" s="21"/>
      <c r="V45" s="21"/>
    </row>
    <row r="46" spans="1:22" ht="94.5" x14ac:dyDescent="0.25">
      <c r="A46" s="315" t="s">
        <v>346</v>
      </c>
      <c r="B46" s="97" t="s">
        <v>385</v>
      </c>
      <c r="C46" s="97"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0"/>
      <c r="B47" s="391"/>
      <c r="C47" s="392"/>
      <c r="D47" s="21"/>
      <c r="E47" s="21"/>
      <c r="F47" s="21"/>
      <c r="G47" s="21"/>
      <c r="H47" s="21"/>
      <c r="I47" s="21"/>
      <c r="J47" s="21"/>
      <c r="K47" s="21"/>
      <c r="L47" s="21"/>
      <c r="M47" s="21"/>
      <c r="N47" s="21"/>
      <c r="O47" s="21"/>
      <c r="P47" s="21"/>
      <c r="Q47" s="21"/>
      <c r="R47" s="21"/>
      <c r="S47" s="21"/>
      <c r="T47" s="21"/>
      <c r="U47" s="21"/>
      <c r="V47" s="21"/>
    </row>
    <row r="48" spans="1:22" ht="75.75" customHeight="1" x14ac:dyDescent="0.25">
      <c r="A48" s="315" t="s">
        <v>379</v>
      </c>
      <c r="B48" s="97" t="s">
        <v>392</v>
      </c>
      <c r="C48" s="318" t="str">
        <f>CONCATENATE(ROUND('6.2. Паспорт фин осв ввод'!AC24,2)," млн.руб.")</f>
        <v>7,17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315" t="s">
        <v>347</v>
      </c>
      <c r="B49" s="97" t="s">
        <v>393</v>
      </c>
      <c r="C49" s="318" t="str">
        <f>CONCATENATE(ROUND('6.2. Паспорт фин осв ввод'!AC30,2)," млн.руб.")</f>
        <v>5,87 млн.руб.</v>
      </c>
      <c r="D49" s="21"/>
      <c r="E49" s="21"/>
      <c r="F49" s="21"/>
      <c r="G49" s="21"/>
      <c r="H49" s="21"/>
      <c r="I49" s="21"/>
      <c r="J49" s="21"/>
      <c r="K49" s="21"/>
      <c r="L49" s="21"/>
      <c r="M49" s="21"/>
      <c r="N49" s="21"/>
      <c r="O49" s="21"/>
      <c r="P49" s="21"/>
      <c r="Q49" s="21"/>
      <c r="R49" s="21"/>
      <c r="S49" s="21"/>
      <c r="T49" s="21"/>
      <c r="U49" s="21"/>
      <c r="V49" s="21"/>
    </row>
    <row r="50" spans="1:22" x14ac:dyDescent="0.25">
      <c r="A50" s="304"/>
      <c r="B50" s="304"/>
      <c r="C50" s="304"/>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16:C16"/>
    <mergeCell ref="A18:C18"/>
    <mergeCell ref="A5:C5"/>
    <mergeCell ref="A15:C15"/>
    <mergeCell ref="A7:C7"/>
    <mergeCell ref="A9:C9"/>
    <mergeCell ref="A10:C10"/>
    <mergeCell ref="A12:C12"/>
    <mergeCell ref="A13:C13"/>
  </mergeCells>
  <dataValidations count="4">
    <dataValidation type="list" allowBlank="1" showInputMessage="1" showErrorMessage="1" sqref="C22" xr:uid="{00000000-0002-0000-0000-000000000000}">
      <formula1>список</formula1>
    </dataValidation>
    <dataValidation type="list" allowBlank="1" showInputMessage="1" showErrorMessage="1" sqref="C27" xr:uid="{00000000-0002-0000-0000-000001000000}">
      <formula1>список2</formula1>
    </dataValidation>
    <dataValidation type="list" allowBlank="1" showInputMessage="1" showErrorMessage="1" sqref="C33" xr:uid="{00000000-0002-0000-0000-000002000000}">
      <formula1>список7</formula1>
    </dataValidation>
    <dataValidation type="list" allowBlank="1" showInputMessage="1" showErrorMessage="1" sqref="C23" xr:uid="{00000000-0002-0000-0000-000003000000}">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81" t="str">
        <f>CONCATENATE('1. паспорт местоположение'!A5:B5,'1. паспорт местоположение'!C5)</f>
        <v>Год раскрытия информации: 2026 год</v>
      </c>
      <c r="B4" s="381"/>
      <c r="C4" s="381"/>
      <c r="D4" s="381"/>
      <c r="E4" s="381"/>
      <c r="F4" s="381"/>
      <c r="G4" s="381"/>
      <c r="H4" s="381"/>
      <c r="I4" s="381"/>
      <c r="J4" s="381"/>
      <c r="K4" s="381"/>
      <c r="L4" s="381"/>
      <c r="M4" s="381"/>
      <c r="N4" s="381"/>
      <c r="O4" s="381"/>
      <c r="P4" s="381"/>
      <c r="Q4" s="381"/>
      <c r="R4" s="381"/>
      <c r="S4" s="381"/>
    </row>
    <row r="5" spans="1:28" s="10" customFormat="1" ht="15.75" x14ac:dyDescent="0.2">
      <c r="A5" s="133"/>
      <c r="B5" s="16"/>
      <c r="C5" s="16"/>
      <c r="D5" s="16"/>
      <c r="E5" s="16"/>
      <c r="F5" s="16"/>
      <c r="G5" s="16"/>
      <c r="H5" s="16"/>
      <c r="I5" s="16"/>
      <c r="J5" s="16"/>
      <c r="K5" s="16"/>
      <c r="L5" s="16"/>
      <c r="M5" s="16"/>
      <c r="N5" s="16"/>
      <c r="O5" s="16"/>
      <c r="P5" s="16"/>
      <c r="Q5" s="16"/>
      <c r="R5" s="16"/>
      <c r="S5" s="16"/>
    </row>
    <row r="6" spans="1:28" s="10" customFormat="1" ht="18.75" x14ac:dyDescent="0.2">
      <c r="A6" s="396" t="s">
        <v>6</v>
      </c>
      <c r="B6" s="396"/>
      <c r="C6" s="396"/>
      <c r="D6" s="396"/>
      <c r="E6" s="396"/>
      <c r="F6" s="396"/>
      <c r="G6" s="396"/>
      <c r="H6" s="396"/>
      <c r="I6" s="396"/>
      <c r="J6" s="396"/>
      <c r="K6" s="396"/>
      <c r="L6" s="396"/>
      <c r="M6" s="396"/>
      <c r="N6" s="396"/>
      <c r="O6" s="396"/>
      <c r="P6" s="396"/>
      <c r="Q6" s="396"/>
      <c r="R6" s="396"/>
      <c r="S6" s="396"/>
      <c r="T6" s="11"/>
      <c r="U6" s="11"/>
      <c r="V6" s="11"/>
      <c r="W6" s="11"/>
      <c r="X6" s="11"/>
      <c r="Y6" s="11"/>
      <c r="Z6" s="11"/>
      <c r="AA6" s="11"/>
      <c r="AB6" s="11"/>
    </row>
    <row r="7" spans="1:28" s="10" customFormat="1" ht="18.75" x14ac:dyDescent="0.2">
      <c r="A7" s="396"/>
      <c r="B7" s="396"/>
      <c r="C7" s="396"/>
      <c r="D7" s="396"/>
      <c r="E7" s="396"/>
      <c r="F7" s="396"/>
      <c r="G7" s="396"/>
      <c r="H7" s="396"/>
      <c r="I7" s="396"/>
      <c r="J7" s="396"/>
      <c r="K7" s="396"/>
      <c r="L7" s="396"/>
      <c r="M7" s="396"/>
      <c r="N7" s="396"/>
      <c r="O7" s="396"/>
      <c r="P7" s="396"/>
      <c r="Q7" s="396"/>
      <c r="R7" s="396"/>
      <c r="S7" s="396"/>
      <c r="T7" s="11"/>
      <c r="U7" s="11"/>
      <c r="V7" s="11"/>
      <c r="W7" s="11"/>
      <c r="X7" s="11"/>
      <c r="Y7" s="11"/>
      <c r="Z7" s="11"/>
      <c r="AA7" s="11"/>
      <c r="AB7" s="11"/>
    </row>
    <row r="8" spans="1:28" s="10" customFormat="1" ht="18.75" x14ac:dyDescent="0.2">
      <c r="A8" s="397" t="str">
        <f>'1. паспорт местоположение'!A9:C9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11"/>
      <c r="U8" s="11"/>
      <c r="V8" s="11"/>
      <c r="W8" s="11"/>
      <c r="X8" s="11"/>
      <c r="Y8" s="11"/>
      <c r="Z8" s="11"/>
      <c r="AA8" s="11"/>
      <c r="AB8" s="11"/>
    </row>
    <row r="9" spans="1:28" s="10" customFormat="1" ht="18.75" x14ac:dyDescent="0.2">
      <c r="A9" s="401" t="s">
        <v>5</v>
      </c>
      <c r="B9" s="401"/>
      <c r="C9" s="401"/>
      <c r="D9" s="401"/>
      <c r="E9" s="401"/>
      <c r="F9" s="401"/>
      <c r="G9" s="401"/>
      <c r="H9" s="401"/>
      <c r="I9" s="401"/>
      <c r="J9" s="401"/>
      <c r="K9" s="401"/>
      <c r="L9" s="401"/>
      <c r="M9" s="401"/>
      <c r="N9" s="401"/>
      <c r="O9" s="401"/>
      <c r="P9" s="401"/>
      <c r="Q9" s="401"/>
      <c r="R9" s="401"/>
      <c r="S9" s="401"/>
      <c r="T9" s="11"/>
      <c r="U9" s="11"/>
      <c r="V9" s="11"/>
      <c r="W9" s="11"/>
      <c r="X9" s="11"/>
      <c r="Y9" s="11"/>
      <c r="Z9" s="11"/>
      <c r="AA9" s="11"/>
      <c r="AB9" s="11"/>
    </row>
    <row r="10" spans="1:28" s="10" customFormat="1" ht="18.75" x14ac:dyDescent="0.2">
      <c r="A10" s="396"/>
      <c r="B10" s="396"/>
      <c r="C10" s="396"/>
      <c r="D10" s="396"/>
      <c r="E10" s="396"/>
      <c r="F10" s="396"/>
      <c r="G10" s="396"/>
      <c r="H10" s="396"/>
      <c r="I10" s="396"/>
      <c r="J10" s="396"/>
      <c r="K10" s="396"/>
      <c r="L10" s="396"/>
      <c r="M10" s="396"/>
      <c r="N10" s="396"/>
      <c r="O10" s="396"/>
      <c r="P10" s="396"/>
      <c r="Q10" s="396"/>
      <c r="R10" s="396"/>
      <c r="S10" s="396"/>
      <c r="T10" s="11"/>
      <c r="U10" s="11"/>
      <c r="V10" s="11"/>
      <c r="W10" s="11"/>
      <c r="X10" s="11"/>
      <c r="Y10" s="11"/>
      <c r="Z10" s="11"/>
      <c r="AA10" s="11"/>
      <c r="AB10" s="11"/>
    </row>
    <row r="11" spans="1:28" s="10" customFormat="1" ht="18.75" x14ac:dyDescent="0.2">
      <c r="A11" s="397" t="str">
        <f>'1. паспорт местоположение'!A12:C12</f>
        <v>L_19-0964</v>
      </c>
      <c r="B11" s="397"/>
      <c r="C11" s="397"/>
      <c r="D11" s="397"/>
      <c r="E11" s="397"/>
      <c r="F11" s="397"/>
      <c r="G11" s="397"/>
      <c r="H11" s="397"/>
      <c r="I11" s="397"/>
      <c r="J11" s="397"/>
      <c r="K11" s="397"/>
      <c r="L11" s="397"/>
      <c r="M11" s="397"/>
      <c r="N11" s="397"/>
      <c r="O11" s="397"/>
      <c r="P11" s="397"/>
      <c r="Q11" s="397"/>
      <c r="R11" s="397"/>
      <c r="S11" s="397"/>
      <c r="T11" s="11"/>
      <c r="U11" s="11"/>
      <c r="V11" s="11"/>
      <c r="W11" s="11"/>
      <c r="X11" s="11"/>
      <c r="Y11" s="11"/>
      <c r="Z11" s="11"/>
      <c r="AA11" s="11"/>
      <c r="AB11" s="11"/>
    </row>
    <row r="12" spans="1:28" s="10" customFormat="1" ht="18.75" x14ac:dyDescent="0.2">
      <c r="A12" s="401" t="s">
        <v>4</v>
      </c>
      <c r="B12" s="401"/>
      <c r="C12" s="401"/>
      <c r="D12" s="401"/>
      <c r="E12" s="401"/>
      <c r="F12" s="401"/>
      <c r="G12" s="401"/>
      <c r="H12" s="401"/>
      <c r="I12" s="401"/>
      <c r="J12" s="401"/>
      <c r="K12" s="401"/>
      <c r="L12" s="401"/>
      <c r="M12" s="401"/>
      <c r="N12" s="401"/>
      <c r="O12" s="401"/>
      <c r="P12" s="401"/>
      <c r="Q12" s="401"/>
      <c r="R12" s="401"/>
      <c r="S12" s="401"/>
      <c r="T12" s="11"/>
      <c r="U12" s="11"/>
      <c r="V12" s="11"/>
      <c r="W12" s="11"/>
      <c r="X12" s="11"/>
      <c r="Y12" s="11"/>
      <c r="Z12" s="11"/>
      <c r="AA12" s="11"/>
      <c r="AB12" s="11"/>
    </row>
    <row r="13" spans="1:28" s="7" customFormat="1" ht="15.75" customHeight="1" x14ac:dyDescent="0.2">
      <c r="A13" s="402"/>
      <c r="B13" s="402"/>
      <c r="C13" s="402"/>
      <c r="D13" s="402"/>
      <c r="E13" s="402"/>
      <c r="F13" s="402"/>
      <c r="G13" s="402"/>
      <c r="H13" s="402"/>
      <c r="I13" s="402"/>
      <c r="J13" s="402"/>
      <c r="K13" s="402"/>
      <c r="L13" s="402"/>
      <c r="M13" s="402"/>
      <c r="N13" s="402"/>
      <c r="O13" s="402"/>
      <c r="P13" s="402"/>
      <c r="Q13" s="402"/>
      <c r="R13" s="402"/>
      <c r="S13" s="402"/>
      <c r="T13" s="8"/>
      <c r="U13" s="8"/>
      <c r="V13" s="8"/>
      <c r="W13" s="8"/>
      <c r="X13" s="8"/>
      <c r="Y13" s="8"/>
      <c r="Z13" s="8"/>
      <c r="AA13" s="8"/>
      <c r="AB13" s="8"/>
    </row>
    <row r="14" spans="1:28" s="2" customFormat="1" ht="15.75" x14ac:dyDescent="0.2">
      <c r="A14" s="403" t="str">
        <f>'1. паспорт местоположение'!A15:C15</f>
        <v>Строительство КЛ 15 кВ взамен существующей ВЛ 15 кВ № 15-82 (инв. № 5114524) протяженностью 0,52 км в Полесском районе</v>
      </c>
      <c r="B14" s="403"/>
      <c r="C14" s="403"/>
      <c r="D14" s="403"/>
      <c r="E14" s="403"/>
      <c r="F14" s="403"/>
      <c r="G14" s="403"/>
      <c r="H14" s="403"/>
      <c r="I14" s="403"/>
      <c r="J14" s="403"/>
      <c r="K14" s="403"/>
      <c r="L14" s="403"/>
      <c r="M14" s="403"/>
      <c r="N14" s="403"/>
      <c r="O14" s="403"/>
      <c r="P14" s="403"/>
      <c r="Q14" s="403"/>
      <c r="R14" s="403"/>
      <c r="S14" s="403"/>
      <c r="T14" s="6"/>
      <c r="U14" s="6"/>
      <c r="V14" s="6"/>
      <c r="W14" s="6"/>
      <c r="X14" s="6"/>
      <c r="Y14" s="6"/>
      <c r="Z14" s="6"/>
      <c r="AA14" s="6"/>
      <c r="AB14" s="6"/>
    </row>
    <row r="15" spans="1:28" s="2" customFormat="1" ht="15" customHeight="1" x14ac:dyDescent="0.2">
      <c r="A15" s="401" t="s">
        <v>3</v>
      </c>
      <c r="B15" s="401"/>
      <c r="C15" s="401"/>
      <c r="D15" s="401"/>
      <c r="E15" s="401"/>
      <c r="F15" s="401"/>
      <c r="G15" s="401"/>
      <c r="H15" s="401"/>
      <c r="I15" s="401"/>
      <c r="J15" s="401"/>
      <c r="K15" s="401"/>
      <c r="L15" s="401"/>
      <c r="M15" s="401"/>
      <c r="N15" s="401"/>
      <c r="O15" s="401"/>
      <c r="P15" s="401"/>
      <c r="Q15" s="401"/>
      <c r="R15" s="401"/>
      <c r="S15" s="401"/>
      <c r="T15" s="4"/>
      <c r="U15" s="4"/>
      <c r="V15" s="4"/>
      <c r="W15" s="4"/>
      <c r="X15" s="4"/>
      <c r="Y15" s="4"/>
      <c r="Z15" s="4"/>
      <c r="AA15" s="4"/>
      <c r="AB15" s="4"/>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3"/>
      <c r="U16" s="3"/>
      <c r="V16" s="3"/>
      <c r="W16" s="3"/>
      <c r="X16" s="3"/>
      <c r="Y16" s="3"/>
    </row>
    <row r="17" spans="1:28" s="2" customFormat="1" ht="45.75" customHeight="1" x14ac:dyDescent="0.2">
      <c r="A17" s="393" t="s">
        <v>356</v>
      </c>
      <c r="B17" s="393"/>
      <c r="C17" s="393"/>
      <c r="D17" s="393"/>
      <c r="E17" s="393"/>
      <c r="F17" s="393"/>
      <c r="G17" s="393"/>
      <c r="H17" s="393"/>
      <c r="I17" s="393"/>
      <c r="J17" s="393"/>
      <c r="K17" s="393"/>
      <c r="L17" s="393"/>
      <c r="M17" s="393"/>
      <c r="N17" s="393"/>
      <c r="O17" s="393"/>
      <c r="P17" s="393"/>
      <c r="Q17" s="393"/>
      <c r="R17" s="393"/>
      <c r="S17" s="393"/>
      <c r="T17" s="5"/>
      <c r="U17" s="5"/>
      <c r="V17" s="5"/>
      <c r="W17" s="5"/>
      <c r="X17" s="5"/>
      <c r="Y17" s="5"/>
      <c r="Z17" s="5"/>
      <c r="AA17" s="5"/>
      <c r="AB17" s="5"/>
    </row>
    <row r="18" spans="1:28" s="2"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3"/>
      <c r="U18" s="3"/>
      <c r="V18" s="3"/>
      <c r="W18" s="3"/>
      <c r="X18" s="3"/>
      <c r="Y18" s="3"/>
    </row>
    <row r="19" spans="1:28" s="2" customFormat="1" ht="54" customHeight="1" x14ac:dyDescent="0.2">
      <c r="A19" s="395" t="s">
        <v>2</v>
      </c>
      <c r="B19" s="395" t="s">
        <v>93</v>
      </c>
      <c r="C19" s="398" t="s">
        <v>280</v>
      </c>
      <c r="D19" s="395" t="s">
        <v>279</v>
      </c>
      <c r="E19" s="395" t="s">
        <v>92</v>
      </c>
      <c r="F19" s="395" t="s">
        <v>91</v>
      </c>
      <c r="G19" s="395" t="s">
        <v>275</v>
      </c>
      <c r="H19" s="395" t="s">
        <v>90</v>
      </c>
      <c r="I19" s="395" t="s">
        <v>89</v>
      </c>
      <c r="J19" s="395" t="s">
        <v>88</v>
      </c>
      <c r="K19" s="395" t="s">
        <v>87</v>
      </c>
      <c r="L19" s="395" t="s">
        <v>86</v>
      </c>
      <c r="M19" s="395" t="s">
        <v>85</v>
      </c>
      <c r="N19" s="395" t="s">
        <v>84</v>
      </c>
      <c r="O19" s="395" t="s">
        <v>83</v>
      </c>
      <c r="P19" s="395" t="s">
        <v>82</v>
      </c>
      <c r="Q19" s="395" t="s">
        <v>278</v>
      </c>
      <c r="R19" s="395"/>
      <c r="S19" s="400" t="s">
        <v>350</v>
      </c>
      <c r="T19" s="3"/>
      <c r="U19" s="3"/>
      <c r="V19" s="3"/>
      <c r="W19" s="3"/>
      <c r="X19" s="3"/>
      <c r="Y19" s="3"/>
    </row>
    <row r="20" spans="1:28" s="2" customFormat="1" ht="180.75" customHeight="1" x14ac:dyDescent="0.2">
      <c r="A20" s="395"/>
      <c r="B20" s="395"/>
      <c r="C20" s="399"/>
      <c r="D20" s="395"/>
      <c r="E20" s="395"/>
      <c r="F20" s="395"/>
      <c r="G20" s="395"/>
      <c r="H20" s="395"/>
      <c r="I20" s="395"/>
      <c r="J20" s="395"/>
      <c r="K20" s="395"/>
      <c r="L20" s="395"/>
      <c r="M20" s="395"/>
      <c r="N20" s="395"/>
      <c r="O20" s="395"/>
      <c r="P20" s="395"/>
      <c r="Q20" s="36" t="s">
        <v>276</v>
      </c>
      <c r="R20" s="37" t="s">
        <v>277</v>
      </c>
      <c r="S20" s="400"/>
      <c r="T20" s="26"/>
      <c r="U20" s="26"/>
      <c r="V20" s="26"/>
      <c r="W20" s="26"/>
      <c r="X20" s="26"/>
      <c r="Y20" s="26"/>
      <c r="Z20" s="25"/>
      <c r="AA20" s="25"/>
      <c r="AB20" s="25"/>
    </row>
    <row r="21" spans="1:28" s="2" customFormat="1" ht="18.75" x14ac:dyDescent="0.2">
      <c r="A21" s="36">
        <v>1</v>
      </c>
      <c r="B21" s="39">
        <v>2</v>
      </c>
      <c r="C21" s="36">
        <v>3</v>
      </c>
      <c r="D21" s="39">
        <v>4</v>
      </c>
      <c r="E21" s="36">
        <v>5</v>
      </c>
      <c r="F21" s="39">
        <v>6</v>
      </c>
      <c r="G21" s="91">
        <v>7</v>
      </c>
      <c r="H21" s="92">
        <v>8</v>
      </c>
      <c r="I21" s="91">
        <v>9</v>
      </c>
      <c r="J21" s="92">
        <v>10</v>
      </c>
      <c r="K21" s="91">
        <v>11</v>
      </c>
      <c r="L21" s="92">
        <v>12</v>
      </c>
      <c r="M21" s="91">
        <v>13</v>
      </c>
      <c r="N21" s="92">
        <v>14</v>
      </c>
      <c r="O21" s="91">
        <v>15</v>
      </c>
      <c r="P21" s="92">
        <v>16</v>
      </c>
      <c r="Q21" s="91">
        <v>17</v>
      </c>
      <c r="R21" s="92">
        <v>18</v>
      </c>
      <c r="S21" s="91">
        <v>19</v>
      </c>
      <c r="T21" s="26"/>
      <c r="U21" s="26"/>
      <c r="V21" s="26"/>
      <c r="W21" s="26"/>
      <c r="X21" s="26"/>
      <c r="Y21" s="26"/>
      <c r="Z21" s="25"/>
      <c r="AA21" s="25"/>
      <c r="AB21" s="25"/>
    </row>
    <row r="22" spans="1:28" s="2" customFormat="1" ht="32.25" customHeight="1" x14ac:dyDescent="0.2">
      <c r="A22" s="36" t="s">
        <v>274</v>
      </c>
      <c r="B22" s="128" t="s">
        <v>274</v>
      </c>
      <c r="C22" s="128" t="s">
        <v>274</v>
      </c>
      <c r="D22" s="128" t="s">
        <v>274</v>
      </c>
      <c r="E22" s="128" t="s">
        <v>274</v>
      </c>
      <c r="F22" s="128" t="s">
        <v>274</v>
      </c>
      <c r="G22" s="128" t="s">
        <v>274</v>
      </c>
      <c r="H22" s="128" t="s">
        <v>274</v>
      </c>
      <c r="I22" s="128" t="s">
        <v>274</v>
      </c>
      <c r="J22" s="128" t="s">
        <v>274</v>
      </c>
      <c r="K22" s="128" t="s">
        <v>274</v>
      </c>
      <c r="L22" s="128" t="s">
        <v>274</v>
      </c>
      <c r="M22" s="128" t="s">
        <v>274</v>
      </c>
      <c r="N22" s="128" t="s">
        <v>274</v>
      </c>
      <c r="O22" s="128" t="s">
        <v>274</v>
      </c>
      <c r="P22" s="128" t="s">
        <v>274</v>
      </c>
      <c r="Q22" s="128" t="s">
        <v>274</v>
      </c>
      <c r="R22" s="128" t="s">
        <v>274</v>
      </c>
      <c r="S22" s="128"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81" t="str">
        <f>'2. паспорт  ТП'!A4</f>
        <v>Год раскрытия информации: 2026 год</v>
      </c>
      <c r="B5" s="381"/>
      <c r="C5" s="381"/>
      <c r="D5" s="381"/>
      <c r="E5" s="381"/>
      <c r="F5" s="381"/>
      <c r="G5" s="381"/>
      <c r="H5" s="381"/>
      <c r="I5" s="381"/>
      <c r="J5" s="381"/>
      <c r="K5" s="381"/>
      <c r="L5" s="381"/>
      <c r="M5" s="381"/>
      <c r="N5" s="381"/>
      <c r="O5" s="381"/>
      <c r="P5" s="381"/>
      <c r="Q5" s="381"/>
      <c r="R5" s="381"/>
      <c r="S5" s="381"/>
      <c r="T5" s="381"/>
    </row>
    <row r="6" spans="1:20" s="10" customFormat="1" x14ac:dyDescent="0.2">
      <c r="A6" s="133"/>
      <c r="B6" s="16"/>
      <c r="C6" s="16"/>
      <c r="D6" s="16"/>
      <c r="E6" s="16"/>
      <c r="F6" s="16"/>
      <c r="G6" s="16"/>
      <c r="H6" s="134"/>
      <c r="I6" s="16"/>
      <c r="J6" s="16"/>
      <c r="K6" s="16"/>
      <c r="L6" s="16"/>
      <c r="M6" s="16"/>
      <c r="N6" s="16"/>
      <c r="O6" s="16"/>
      <c r="P6" s="16"/>
      <c r="Q6" s="16"/>
      <c r="R6" s="16"/>
      <c r="S6" s="16"/>
      <c r="T6" s="16"/>
    </row>
    <row r="7" spans="1:20" s="10" customFormat="1" ht="18.75" x14ac:dyDescent="0.2">
      <c r="A7" s="396" t="s">
        <v>6</v>
      </c>
      <c r="B7" s="396"/>
      <c r="C7" s="396"/>
      <c r="D7" s="396"/>
      <c r="E7" s="396"/>
      <c r="F7" s="396"/>
      <c r="G7" s="396"/>
      <c r="H7" s="396"/>
      <c r="I7" s="396"/>
      <c r="J7" s="396"/>
      <c r="K7" s="396"/>
      <c r="L7" s="396"/>
      <c r="M7" s="396"/>
      <c r="N7" s="396"/>
      <c r="O7" s="396"/>
      <c r="P7" s="396"/>
      <c r="Q7" s="396"/>
      <c r="R7" s="396"/>
      <c r="S7" s="396"/>
      <c r="T7" s="396"/>
    </row>
    <row r="8" spans="1:20" s="10" customFormat="1" ht="18.75" x14ac:dyDescent="0.2">
      <c r="A8" s="396"/>
      <c r="B8" s="396"/>
      <c r="C8" s="396"/>
      <c r="D8" s="396"/>
      <c r="E8" s="396"/>
      <c r="F8" s="396"/>
      <c r="G8" s="396"/>
      <c r="H8" s="396"/>
      <c r="I8" s="396"/>
      <c r="J8" s="396"/>
      <c r="K8" s="396"/>
      <c r="L8" s="396"/>
      <c r="M8" s="396"/>
      <c r="N8" s="396"/>
      <c r="O8" s="396"/>
      <c r="P8" s="396"/>
      <c r="Q8" s="396"/>
      <c r="R8" s="396"/>
      <c r="S8" s="396"/>
      <c r="T8" s="396"/>
    </row>
    <row r="9" spans="1:20" s="10" customFormat="1" ht="18.75" customHeight="1" x14ac:dyDescent="0.2">
      <c r="A9" s="397" t="str">
        <f>'2. паспорт  ТП'!A8</f>
        <v>Акционерное общество "Россети Янтарь" ДЗО  ПАО "Россети"</v>
      </c>
      <c r="B9" s="397"/>
      <c r="C9" s="397"/>
      <c r="D9" s="397"/>
      <c r="E9" s="397"/>
      <c r="F9" s="397"/>
      <c r="G9" s="397"/>
      <c r="H9" s="397"/>
      <c r="I9" s="397"/>
      <c r="J9" s="397"/>
      <c r="K9" s="397"/>
      <c r="L9" s="397"/>
      <c r="M9" s="397"/>
      <c r="N9" s="397"/>
      <c r="O9" s="397"/>
      <c r="P9" s="397"/>
      <c r="Q9" s="397"/>
      <c r="R9" s="397"/>
      <c r="S9" s="397"/>
      <c r="T9" s="397"/>
    </row>
    <row r="10" spans="1:20" s="10" customFormat="1" ht="18.75" customHeight="1" x14ac:dyDescent="0.2">
      <c r="A10" s="401" t="s">
        <v>5</v>
      </c>
      <c r="B10" s="401"/>
      <c r="C10" s="401"/>
      <c r="D10" s="401"/>
      <c r="E10" s="401"/>
      <c r="F10" s="401"/>
      <c r="G10" s="401"/>
      <c r="H10" s="401"/>
      <c r="I10" s="401"/>
      <c r="J10" s="401"/>
      <c r="K10" s="401"/>
      <c r="L10" s="401"/>
      <c r="M10" s="401"/>
      <c r="N10" s="401"/>
      <c r="O10" s="401"/>
      <c r="P10" s="401"/>
      <c r="Q10" s="401"/>
      <c r="R10" s="401"/>
      <c r="S10" s="401"/>
      <c r="T10" s="401"/>
    </row>
    <row r="11" spans="1:20" s="10" customFormat="1" ht="18.75" x14ac:dyDescent="0.2">
      <c r="A11" s="396"/>
      <c r="B11" s="396"/>
      <c r="C11" s="396"/>
      <c r="D11" s="396"/>
      <c r="E11" s="396"/>
      <c r="F11" s="396"/>
      <c r="G11" s="396"/>
      <c r="H11" s="396"/>
      <c r="I11" s="396"/>
      <c r="J11" s="396"/>
      <c r="K11" s="396"/>
      <c r="L11" s="396"/>
      <c r="M11" s="396"/>
      <c r="N11" s="396"/>
      <c r="O11" s="396"/>
      <c r="P11" s="396"/>
      <c r="Q11" s="396"/>
      <c r="R11" s="396"/>
      <c r="S11" s="396"/>
      <c r="T11" s="396"/>
    </row>
    <row r="12" spans="1:20" s="10" customFormat="1" ht="18.75" customHeight="1" x14ac:dyDescent="0.2">
      <c r="A12" s="397" t="str">
        <f>'2. паспорт  ТП'!A11</f>
        <v>L_19-0964</v>
      </c>
      <c r="B12" s="397"/>
      <c r="C12" s="397"/>
      <c r="D12" s="397"/>
      <c r="E12" s="397"/>
      <c r="F12" s="397"/>
      <c r="G12" s="397"/>
      <c r="H12" s="397"/>
      <c r="I12" s="397"/>
      <c r="J12" s="397"/>
      <c r="K12" s="397"/>
      <c r="L12" s="397"/>
      <c r="M12" s="397"/>
      <c r="N12" s="397"/>
      <c r="O12" s="397"/>
      <c r="P12" s="397"/>
      <c r="Q12" s="397"/>
      <c r="R12" s="397"/>
      <c r="S12" s="397"/>
      <c r="T12" s="397"/>
    </row>
    <row r="13" spans="1:20" s="10" customFormat="1" ht="18.75" customHeight="1" x14ac:dyDescent="0.2">
      <c r="A13" s="401" t="s">
        <v>4</v>
      </c>
      <c r="B13" s="401"/>
      <c r="C13" s="401"/>
      <c r="D13" s="401"/>
      <c r="E13" s="401"/>
      <c r="F13" s="401"/>
      <c r="G13" s="401"/>
      <c r="H13" s="401"/>
      <c r="I13" s="401"/>
      <c r="J13" s="401"/>
      <c r="K13" s="401"/>
      <c r="L13" s="401"/>
      <c r="M13" s="401"/>
      <c r="N13" s="401"/>
      <c r="O13" s="401"/>
      <c r="P13" s="401"/>
      <c r="Q13" s="401"/>
      <c r="R13" s="401"/>
      <c r="S13" s="401"/>
      <c r="T13" s="401"/>
    </row>
    <row r="14" spans="1:20" s="7" customFormat="1" ht="15.75" customHeight="1" x14ac:dyDescent="0.2">
      <c r="A14" s="402"/>
      <c r="B14" s="402"/>
      <c r="C14" s="402"/>
      <c r="D14" s="402"/>
      <c r="E14" s="402"/>
      <c r="F14" s="402"/>
      <c r="G14" s="402"/>
      <c r="H14" s="402"/>
      <c r="I14" s="402"/>
      <c r="J14" s="402"/>
      <c r="K14" s="402"/>
      <c r="L14" s="402"/>
      <c r="M14" s="402"/>
      <c r="N14" s="402"/>
      <c r="O14" s="402"/>
      <c r="P14" s="402"/>
      <c r="Q14" s="402"/>
      <c r="R14" s="402"/>
      <c r="S14" s="402"/>
      <c r="T14" s="402"/>
    </row>
    <row r="15" spans="1:20" s="2" customFormat="1" ht="34.5" customHeight="1" x14ac:dyDescent="0.2">
      <c r="A15" s="403" t="str">
        <f>'2. паспорт  ТП'!A14</f>
        <v>Строительство КЛ 15 кВ взамен существующей ВЛ 15 кВ № 15-82 (инв. № 5114524) протяженностью 0,52 км в Полесском районе</v>
      </c>
      <c r="B15" s="403"/>
      <c r="C15" s="403"/>
      <c r="D15" s="403"/>
      <c r="E15" s="403"/>
      <c r="F15" s="403"/>
      <c r="G15" s="403"/>
      <c r="H15" s="403"/>
      <c r="I15" s="403"/>
      <c r="J15" s="403"/>
      <c r="K15" s="403"/>
      <c r="L15" s="403"/>
      <c r="M15" s="403"/>
      <c r="N15" s="403"/>
      <c r="O15" s="403"/>
      <c r="P15" s="403"/>
      <c r="Q15" s="403"/>
      <c r="R15" s="403"/>
      <c r="S15" s="403"/>
      <c r="T15" s="403"/>
    </row>
    <row r="16" spans="1:20" s="2" customFormat="1" ht="15" customHeight="1" x14ac:dyDescent="0.2">
      <c r="A16" s="385" t="s">
        <v>3</v>
      </c>
      <c r="B16" s="385"/>
      <c r="C16" s="385"/>
      <c r="D16" s="385"/>
      <c r="E16" s="385"/>
      <c r="F16" s="385"/>
      <c r="G16" s="385"/>
      <c r="H16" s="385"/>
      <c r="I16" s="385"/>
      <c r="J16" s="385"/>
      <c r="K16" s="385"/>
      <c r="L16" s="385"/>
      <c r="M16" s="385"/>
      <c r="N16" s="385"/>
      <c r="O16" s="385"/>
      <c r="P16" s="385"/>
      <c r="Q16" s="385"/>
      <c r="R16" s="385"/>
      <c r="S16" s="385"/>
      <c r="T16" s="385"/>
    </row>
    <row r="17" spans="1:113" s="2" customFormat="1" ht="15" customHeight="1" x14ac:dyDescent="0.2">
      <c r="A17" s="421"/>
      <c r="B17" s="421"/>
      <c r="C17" s="421"/>
      <c r="D17" s="421"/>
      <c r="E17" s="421"/>
      <c r="F17" s="421"/>
      <c r="G17" s="421"/>
      <c r="H17" s="421"/>
      <c r="I17" s="421"/>
      <c r="J17" s="421"/>
      <c r="K17" s="421"/>
      <c r="L17" s="421"/>
      <c r="M17" s="421"/>
      <c r="N17" s="421"/>
      <c r="O17" s="421"/>
      <c r="P17" s="421"/>
      <c r="Q17" s="421"/>
      <c r="R17" s="421"/>
      <c r="S17" s="421"/>
      <c r="T17" s="421"/>
    </row>
    <row r="18" spans="1:113" s="2" customFormat="1" ht="15" customHeight="1" x14ac:dyDescent="0.2">
      <c r="A18" s="394" t="s">
        <v>361</v>
      </c>
      <c r="B18" s="394"/>
      <c r="C18" s="394"/>
      <c r="D18" s="394"/>
      <c r="E18" s="394"/>
      <c r="F18" s="394"/>
      <c r="G18" s="394"/>
      <c r="H18" s="394"/>
      <c r="I18" s="394"/>
      <c r="J18" s="394"/>
      <c r="K18" s="394"/>
      <c r="L18" s="394"/>
      <c r="M18" s="394"/>
      <c r="N18" s="394"/>
      <c r="O18" s="394"/>
      <c r="P18" s="394"/>
      <c r="Q18" s="394"/>
      <c r="R18" s="394"/>
      <c r="S18" s="394"/>
      <c r="T18" s="394"/>
    </row>
    <row r="19" spans="1:113" s="48" customFormat="1" ht="21" customHeight="1" x14ac:dyDescent="0.25">
      <c r="A19" s="406"/>
      <c r="B19" s="406"/>
      <c r="C19" s="406"/>
      <c r="D19" s="406"/>
      <c r="E19" s="406"/>
      <c r="F19" s="406"/>
      <c r="G19" s="406"/>
      <c r="H19" s="406"/>
      <c r="I19" s="406"/>
      <c r="J19" s="406"/>
      <c r="K19" s="406"/>
      <c r="L19" s="406"/>
      <c r="M19" s="406"/>
      <c r="N19" s="406"/>
      <c r="O19" s="406"/>
      <c r="P19" s="406"/>
      <c r="Q19" s="406"/>
      <c r="R19" s="406"/>
      <c r="S19" s="406"/>
      <c r="T19" s="406"/>
    </row>
    <row r="20" spans="1:113" ht="46.5" customHeight="1" x14ac:dyDescent="0.25">
      <c r="A20" s="407" t="s">
        <v>2</v>
      </c>
      <c r="B20" s="410" t="s">
        <v>194</v>
      </c>
      <c r="C20" s="411"/>
      <c r="D20" s="414" t="s">
        <v>114</v>
      </c>
      <c r="E20" s="410" t="s">
        <v>389</v>
      </c>
      <c r="F20" s="411"/>
      <c r="G20" s="410" t="s">
        <v>213</v>
      </c>
      <c r="H20" s="411"/>
      <c r="I20" s="410" t="s">
        <v>113</v>
      </c>
      <c r="J20" s="411"/>
      <c r="K20" s="414" t="s">
        <v>112</v>
      </c>
      <c r="L20" s="410" t="s">
        <v>111</v>
      </c>
      <c r="M20" s="411"/>
      <c r="N20" s="410" t="s">
        <v>386</v>
      </c>
      <c r="O20" s="411"/>
      <c r="P20" s="414" t="s">
        <v>408</v>
      </c>
      <c r="Q20" s="418" t="s">
        <v>110</v>
      </c>
      <c r="R20" s="419"/>
      <c r="S20" s="418" t="s">
        <v>109</v>
      </c>
      <c r="T20" s="420"/>
    </row>
    <row r="21" spans="1:113" ht="204.75" customHeight="1" x14ac:dyDescent="0.25">
      <c r="A21" s="408"/>
      <c r="B21" s="412"/>
      <c r="C21" s="413"/>
      <c r="D21" s="416"/>
      <c r="E21" s="412"/>
      <c r="F21" s="413"/>
      <c r="G21" s="412"/>
      <c r="H21" s="413"/>
      <c r="I21" s="412"/>
      <c r="J21" s="413"/>
      <c r="K21" s="415"/>
      <c r="L21" s="412"/>
      <c r="M21" s="413"/>
      <c r="N21" s="412"/>
      <c r="O21" s="413"/>
      <c r="P21" s="415"/>
      <c r="Q21" s="66" t="s">
        <v>108</v>
      </c>
      <c r="R21" s="66" t="s">
        <v>360</v>
      </c>
      <c r="S21" s="66" t="s">
        <v>107</v>
      </c>
      <c r="T21" s="66" t="s">
        <v>106</v>
      </c>
    </row>
    <row r="22" spans="1:113" ht="51.75" customHeight="1" x14ac:dyDescent="0.25">
      <c r="A22" s="409"/>
      <c r="B22" s="98" t="s">
        <v>104</v>
      </c>
      <c r="C22" s="98" t="s">
        <v>105</v>
      </c>
      <c r="D22" s="415"/>
      <c r="E22" s="98" t="s">
        <v>104</v>
      </c>
      <c r="F22" s="98" t="s">
        <v>105</v>
      </c>
      <c r="G22" s="98" t="s">
        <v>104</v>
      </c>
      <c r="H22" s="98" t="s">
        <v>105</v>
      </c>
      <c r="I22" s="98" t="s">
        <v>104</v>
      </c>
      <c r="J22" s="98" t="s">
        <v>105</v>
      </c>
      <c r="K22" s="98" t="s">
        <v>104</v>
      </c>
      <c r="L22" s="98" t="s">
        <v>104</v>
      </c>
      <c r="M22" s="98" t="s">
        <v>105</v>
      </c>
      <c r="N22" s="98" t="s">
        <v>104</v>
      </c>
      <c r="O22" s="98" t="s">
        <v>105</v>
      </c>
      <c r="P22" s="99" t="s">
        <v>104</v>
      </c>
      <c r="Q22" s="66" t="s">
        <v>104</v>
      </c>
      <c r="R22" s="66" t="s">
        <v>104</v>
      </c>
      <c r="S22" s="66" t="s">
        <v>104</v>
      </c>
      <c r="T22" s="66"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59" t="s">
        <v>274</v>
      </c>
      <c r="B24" s="264" t="s">
        <v>274</v>
      </c>
      <c r="C24" s="264" t="s">
        <v>274</v>
      </c>
      <c r="D24" s="260" t="s">
        <v>274</v>
      </c>
      <c r="E24" s="265" t="s">
        <v>274</v>
      </c>
      <c r="F24" s="261" t="s">
        <v>274</v>
      </c>
      <c r="G24" s="266" t="s">
        <v>274</v>
      </c>
      <c r="H24" s="266" t="s">
        <v>274</v>
      </c>
      <c r="I24" s="259" t="s">
        <v>274</v>
      </c>
      <c r="J24" s="259" t="s">
        <v>274</v>
      </c>
      <c r="K24" s="259" t="s">
        <v>274</v>
      </c>
      <c r="L24" s="259" t="s">
        <v>274</v>
      </c>
      <c r="M24" s="259" t="s">
        <v>274</v>
      </c>
      <c r="N24" s="267" t="s">
        <v>274</v>
      </c>
      <c r="O24" s="267" t="s">
        <v>274</v>
      </c>
      <c r="P24" s="259" t="s">
        <v>274</v>
      </c>
      <c r="Q24" s="262" t="s">
        <v>274</v>
      </c>
      <c r="R24" s="262" t="s">
        <v>274</v>
      </c>
      <c r="S24" s="262" t="s">
        <v>274</v>
      </c>
      <c r="T24" s="262" t="s">
        <v>274</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17" t="s">
        <v>395</v>
      </c>
      <c r="C28" s="417"/>
      <c r="D28" s="417"/>
      <c r="E28" s="417"/>
      <c r="F28" s="417"/>
      <c r="G28" s="417"/>
      <c r="H28" s="417"/>
      <c r="I28" s="417"/>
      <c r="J28" s="417"/>
      <c r="K28" s="417"/>
      <c r="L28" s="417"/>
      <c r="M28" s="417"/>
      <c r="N28" s="417"/>
      <c r="O28" s="417"/>
      <c r="P28" s="417"/>
      <c r="Q28" s="417"/>
      <c r="R28" s="417"/>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359</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6" zoomScale="80" zoomScaleSheetLayoutView="80" workbookViewId="0">
      <selection activeCell="AA25" sqref="AA25"/>
    </sheetView>
  </sheetViews>
  <sheetFormatPr defaultColWidth="10.7109375" defaultRowHeight="15.75" x14ac:dyDescent="0.25"/>
  <cols>
    <col min="1" max="1" width="10.7109375" style="40"/>
    <col min="2" max="5" width="21.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81" t="str">
        <f>'3.1. паспорт Техсостояние ПС'!A5</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0" customFormat="1" x14ac:dyDescent="0.2">
      <c r="A6" s="101"/>
      <c r="B6" s="101"/>
      <c r="C6" s="101"/>
      <c r="D6" s="101"/>
      <c r="E6" s="101"/>
      <c r="F6" s="101"/>
      <c r="G6" s="101"/>
      <c r="H6" s="101"/>
      <c r="I6" s="101"/>
      <c r="J6" s="101"/>
      <c r="K6" s="101"/>
      <c r="L6" s="101"/>
      <c r="M6" s="101"/>
      <c r="N6" s="101"/>
      <c r="O6" s="101"/>
      <c r="P6" s="101"/>
      <c r="Q6" s="101"/>
      <c r="R6" s="101"/>
      <c r="S6" s="101"/>
      <c r="T6" s="101"/>
      <c r="U6" s="16"/>
      <c r="V6" s="16"/>
      <c r="W6" s="16"/>
      <c r="X6" s="16"/>
      <c r="Y6" s="16"/>
      <c r="Z6" s="16"/>
      <c r="AA6" s="16"/>
    </row>
    <row r="7" spans="1:27" s="10" customFormat="1" ht="18.75" x14ac:dyDescent="0.2">
      <c r="A7" s="16"/>
      <c r="B7" s="16"/>
      <c r="C7" s="16"/>
      <c r="D7" s="16"/>
      <c r="E7" s="396" t="s">
        <v>6</v>
      </c>
      <c r="F7" s="396"/>
      <c r="G7" s="396"/>
      <c r="H7" s="396"/>
      <c r="I7" s="396"/>
      <c r="J7" s="396"/>
      <c r="K7" s="396"/>
      <c r="L7" s="396"/>
      <c r="M7" s="396"/>
      <c r="N7" s="396"/>
      <c r="O7" s="396"/>
      <c r="P7" s="396"/>
      <c r="Q7" s="396"/>
      <c r="R7" s="396"/>
      <c r="S7" s="396"/>
      <c r="T7" s="396"/>
      <c r="U7" s="396"/>
      <c r="V7" s="396"/>
      <c r="W7" s="396"/>
      <c r="X7" s="396"/>
      <c r="Y7" s="396"/>
      <c r="Z7" s="16"/>
      <c r="AA7" s="16"/>
    </row>
    <row r="8" spans="1:27" s="10" customFormat="1" ht="18.75" x14ac:dyDescent="0.2">
      <c r="A8" s="16"/>
      <c r="B8" s="16"/>
      <c r="C8" s="16"/>
      <c r="D8" s="16"/>
      <c r="E8" s="135"/>
      <c r="F8" s="135"/>
      <c r="G8" s="135"/>
      <c r="H8" s="135"/>
      <c r="I8" s="135"/>
      <c r="J8" s="135"/>
      <c r="K8" s="135"/>
      <c r="L8" s="135"/>
      <c r="M8" s="135"/>
      <c r="N8" s="135"/>
      <c r="O8" s="135"/>
      <c r="P8" s="135"/>
      <c r="Q8" s="135"/>
      <c r="R8" s="135"/>
      <c r="S8" s="136"/>
      <c r="T8" s="136"/>
      <c r="U8" s="136"/>
      <c r="V8" s="136"/>
      <c r="W8" s="136"/>
      <c r="X8" s="16"/>
      <c r="Y8" s="16"/>
      <c r="Z8" s="16"/>
      <c r="AA8" s="16"/>
    </row>
    <row r="9" spans="1:27" s="10" customFormat="1" ht="18.75" customHeight="1" x14ac:dyDescent="0.2">
      <c r="A9" s="16"/>
      <c r="B9" s="16"/>
      <c r="C9" s="16"/>
      <c r="D9" s="16"/>
      <c r="E9" s="397" t="str">
        <f>'3.1. паспорт Техсостояние ПС'!A9</f>
        <v>Акционерное общество "Россети Янтарь" ДЗО  ПАО "Россети"</v>
      </c>
      <c r="F9" s="397"/>
      <c r="G9" s="397"/>
      <c r="H9" s="397"/>
      <c r="I9" s="397"/>
      <c r="J9" s="397"/>
      <c r="K9" s="397"/>
      <c r="L9" s="397"/>
      <c r="M9" s="397"/>
      <c r="N9" s="397"/>
      <c r="O9" s="397"/>
      <c r="P9" s="397"/>
      <c r="Q9" s="397"/>
      <c r="R9" s="397"/>
      <c r="S9" s="397"/>
      <c r="T9" s="397"/>
      <c r="U9" s="397"/>
      <c r="V9" s="397"/>
      <c r="W9" s="397"/>
      <c r="X9" s="397"/>
      <c r="Y9" s="397"/>
      <c r="Z9" s="16"/>
      <c r="AA9" s="16"/>
    </row>
    <row r="10" spans="1:27" s="10" customFormat="1" ht="18.75" customHeight="1" x14ac:dyDescent="0.2">
      <c r="A10" s="16"/>
      <c r="B10" s="16"/>
      <c r="C10" s="16"/>
      <c r="D10" s="16"/>
      <c r="E10" s="401" t="s">
        <v>5</v>
      </c>
      <c r="F10" s="401"/>
      <c r="G10" s="401"/>
      <c r="H10" s="401"/>
      <c r="I10" s="401"/>
      <c r="J10" s="401"/>
      <c r="K10" s="401"/>
      <c r="L10" s="401"/>
      <c r="M10" s="401"/>
      <c r="N10" s="401"/>
      <c r="O10" s="401"/>
      <c r="P10" s="401"/>
      <c r="Q10" s="401"/>
      <c r="R10" s="401"/>
      <c r="S10" s="401"/>
      <c r="T10" s="401"/>
      <c r="U10" s="401"/>
      <c r="V10" s="401"/>
      <c r="W10" s="401"/>
      <c r="X10" s="401"/>
      <c r="Y10" s="401"/>
      <c r="Z10" s="16"/>
      <c r="AA10" s="16"/>
    </row>
    <row r="11" spans="1:27" s="10" customFormat="1" ht="18.75" x14ac:dyDescent="0.2">
      <c r="A11" s="16"/>
      <c r="B11" s="16"/>
      <c r="C11" s="16"/>
      <c r="D11" s="16"/>
      <c r="E11" s="135"/>
      <c r="F11" s="135"/>
      <c r="G11" s="135"/>
      <c r="H11" s="135"/>
      <c r="I11" s="135"/>
      <c r="J11" s="135"/>
      <c r="K11" s="135"/>
      <c r="L11" s="135"/>
      <c r="M11" s="135"/>
      <c r="N11" s="135"/>
      <c r="O11" s="135"/>
      <c r="P11" s="135"/>
      <c r="Q11" s="135"/>
      <c r="R11" s="135"/>
      <c r="S11" s="136"/>
      <c r="T11" s="136"/>
      <c r="U11" s="136"/>
      <c r="V11" s="136"/>
      <c r="W11" s="136"/>
      <c r="X11" s="16"/>
      <c r="Y11" s="16"/>
      <c r="Z11" s="16"/>
      <c r="AA11" s="16"/>
    </row>
    <row r="12" spans="1:27" s="10" customFormat="1" ht="18.75" customHeight="1" x14ac:dyDescent="0.2">
      <c r="A12" s="16"/>
      <c r="B12" s="16"/>
      <c r="C12" s="16"/>
      <c r="D12" s="16"/>
      <c r="E12" s="397" t="str">
        <f>'1. паспорт местоположение'!A12</f>
        <v>L_19-0964</v>
      </c>
      <c r="F12" s="397"/>
      <c r="G12" s="397"/>
      <c r="H12" s="397"/>
      <c r="I12" s="397"/>
      <c r="J12" s="397"/>
      <c r="K12" s="397"/>
      <c r="L12" s="397"/>
      <c r="M12" s="397"/>
      <c r="N12" s="397"/>
      <c r="O12" s="397"/>
      <c r="P12" s="397"/>
      <c r="Q12" s="397"/>
      <c r="R12" s="397"/>
      <c r="S12" s="397"/>
      <c r="T12" s="397"/>
      <c r="U12" s="397"/>
      <c r="V12" s="397"/>
      <c r="W12" s="397"/>
      <c r="X12" s="397"/>
      <c r="Y12" s="397"/>
      <c r="Z12" s="16"/>
      <c r="AA12" s="16"/>
    </row>
    <row r="13" spans="1:27" s="10" customFormat="1" ht="18.75" customHeight="1" x14ac:dyDescent="0.2">
      <c r="A13" s="16"/>
      <c r="B13" s="16"/>
      <c r="C13" s="16"/>
      <c r="D13" s="16"/>
      <c r="E13" s="401" t="s">
        <v>4</v>
      </c>
      <c r="F13" s="401"/>
      <c r="G13" s="401"/>
      <c r="H13" s="401"/>
      <c r="I13" s="401"/>
      <c r="J13" s="401"/>
      <c r="K13" s="401"/>
      <c r="L13" s="401"/>
      <c r="M13" s="401"/>
      <c r="N13" s="401"/>
      <c r="O13" s="401"/>
      <c r="P13" s="401"/>
      <c r="Q13" s="401"/>
      <c r="R13" s="401"/>
      <c r="S13" s="401"/>
      <c r="T13" s="401"/>
      <c r="U13" s="401"/>
      <c r="V13" s="401"/>
      <c r="W13" s="401"/>
      <c r="X13" s="401"/>
      <c r="Y13" s="401"/>
      <c r="Z13" s="16"/>
      <c r="AA13" s="16"/>
    </row>
    <row r="14" spans="1:27" s="7" customFormat="1" ht="15.75" customHeight="1" x14ac:dyDescent="0.2">
      <c r="A14" s="137"/>
      <c r="B14" s="137"/>
      <c r="C14" s="137"/>
      <c r="D14" s="137"/>
      <c r="E14" s="138"/>
      <c r="F14" s="138"/>
      <c r="G14" s="138"/>
      <c r="H14" s="138"/>
      <c r="I14" s="138"/>
      <c r="J14" s="138"/>
      <c r="K14" s="138"/>
      <c r="L14" s="138"/>
      <c r="M14" s="138"/>
      <c r="N14" s="138"/>
      <c r="O14" s="138"/>
      <c r="P14" s="138"/>
      <c r="Q14" s="138"/>
      <c r="R14" s="138"/>
      <c r="S14" s="138"/>
      <c r="T14" s="138"/>
      <c r="U14" s="138"/>
      <c r="V14" s="138"/>
      <c r="W14" s="138"/>
      <c r="X14" s="137"/>
      <c r="Y14" s="137"/>
      <c r="Z14" s="137"/>
      <c r="AA14" s="137"/>
    </row>
    <row r="15" spans="1:27" s="2" customFormat="1" ht="39" customHeight="1" x14ac:dyDescent="0.2">
      <c r="A15" s="139"/>
      <c r="B15" s="139"/>
      <c r="C15" s="139"/>
      <c r="D15" s="139"/>
      <c r="E15" s="403" t="str">
        <f>'3.1. паспорт Техсостояние ПС'!A15</f>
        <v>Строительство КЛ 15 кВ взамен существующей ВЛ 15 кВ № 15-82 (инв. № 5114524) протяженностью 0,52 км в Полесском районе</v>
      </c>
      <c r="F15" s="403"/>
      <c r="G15" s="403"/>
      <c r="H15" s="403"/>
      <c r="I15" s="403"/>
      <c r="J15" s="403"/>
      <c r="K15" s="403"/>
      <c r="L15" s="403"/>
      <c r="M15" s="403"/>
      <c r="N15" s="403"/>
      <c r="O15" s="403"/>
      <c r="P15" s="403"/>
      <c r="Q15" s="403"/>
      <c r="R15" s="403"/>
      <c r="S15" s="403"/>
      <c r="T15" s="403"/>
      <c r="U15" s="403"/>
      <c r="V15" s="403"/>
      <c r="W15" s="403"/>
      <c r="X15" s="403"/>
      <c r="Y15" s="403"/>
      <c r="Z15" s="139"/>
      <c r="AA15" s="139"/>
    </row>
    <row r="16" spans="1:27" s="2" customFormat="1" ht="15" customHeight="1" x14ac:dyDescent="0.2">
      <c r="E16" s="385" t="s">
        <v>3</v>
      </c>
      <c r="F16" s="385"/>
      <c r="G16" s="385"/>
      <c r="H16" s="385"/>
      <c r="I16" s="385"/>
      <c r="J16" s="385"/>
      <c r="K16" s="385"/>
      <c r="L16" s="385"/>
      <c r="M16" s="385"/>
      <c r="N16" s="385"/>
      <c r="O16" s="385"/>
      <c r="P16" s="385"/>
      <c r="Q16" s="385"/>
      <c r="R16" s="385"/>
      <c r="S16" s="385"/>
      <c r="T16" s="385"/>
      <c r="U16" s="385"/>
      <c r="V16" s="385"/>
      <c r="W16" s="385"/>
      <c r="X16" s="385"/>
      <c r="Y16" s="38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363</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48" customFormat="1" ht="21" customHeight="1" x14ac:dyDescent="0.25"/>
    <row r="21" spans="1:27" ht="15.75" customHeight="1" x14ac:dyDescent="0.25">
      <c r="A21" s="422" t="s">
        <v>2</v>
      </c>
      <c r="B21" s="425" t="s">
        <v>370</v>
      </c>
      <c r="C21" s="426"/>
      <c r="D21" s="425" t="s">
        <v>372</v>
      </c>
      <c r="E21" s="426"/>
      <c r="F21" s="418" t="s">
        <v>87</v>
      </c>
      <c r="G21" s="420"/>
      <c r="H21" s="420"/>
      <c r="I21" s="419"/>
      <c r="J21" s="422" t="s">
        <v>373</v>
      </c>
      <c r="K21" s="425" t="s">
        <v>374</v>
      </c>
      <c r="L21" s="426"/>
      <c r="M21" s="425" t="s">
        <v>375</v>
      </c>
      <c r="N21" s="426"/>
      <c r="O21" s="425" t="s">
        <v>362</v>
      </c>
      <c r="P21" s="426"/>
      <c r="Q21" s="425" t="s">
        <v>119</v>
      </c>
      <c r="R21" s="426"/>
      <c r="S21" s="422" t="s">
        <v>118</v>
      </c>
      <c r="T21" s="422" t="s">
        <v>376</v>
      </c>
      <c r="U21" s="422" t="s">
        <v>371</v>
      </c>
      <c r="V21" s="425" t="s">
        <v>117</v>
      </c>
      <c r="W21" s="426"/>
      <c r="X21" s="418" t="s">
        <v>110</v>
      </c>
      <c r="Y21" s="420"/>
      <c r="Z21" s="418" t="s">
        <v>109</v>
      </c>
      <c r="AA21" s="420"/>
    </row>
    <row r="22" spans="1:27" ht="216" customHeight="1" x14ac:dyDescent="0.25">
      <c r="A22" s="423"/>
      <c r="B22" s="427"/>
      <c r="C22" s="428"/>
      <c r="D22" s="427"/>
      <c r="E22" s="428"/>
      <c r="F22" s="418" t="s">
        <v>116</v>
      </c>
      <c r="G22" s="419"/>
      <c r="H22" s="418" t="s">
        <v>115</v>
      </c>
      <c r="I22" s="419"/>
      <c r="J22" s="424"/>
      <c r="K22" s="427"/>
      <c r="L22" s="428"/>
      <c r="M22" s="427"/>
      <c r="N22" s="428"/>
      <c r="O22" s="427"/>
      <c r="P22" s="428"/>
      <c r="Q22" s="427"/>
      <c r="R22" s="428"/>
      <c r="S22" s="424"/>
      <c r="T22" s="424"/>
      <c r="U22" s="424"/>
      <c r="V22" s="427"/>
      <c r="W22" s="428"/>
      <c r="X22" s="66" t="s">
        <v>108</v>
      </c>
      <c r="Y22" s="66" t="s">
        <v>360</v>
      </c>
      <c r="Z22" s="66" t="s">
        <v>107</v>
      </c>
      <c r="AA22" s="66" t="s">
        <v>106</v>
      </c>
    </row>
    <row r="23" spans="1:27" ht="60" customHeight="1" x14ac:dyDescent="0.25">
      <c r="A23" s="424"/>
      <c r="B23" s="96" t="s">
        <v>104</v>
      </c>
      <c r="C23" s="96"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80" customFormat="1" ht="160.5" customHeight="1" x14ac:dyDescent="0.25">
      <c r="A25" s="281">
        <v>1</v>
      </c>
      <c r="B25" s="281" t="s">
        <v>517</v>
      </c>
      <c r="C25" s="281" t="s">
        <v>537</v>
      </c>
      <c r="D25" s="322" t="s">
        <v>542</v>
      </c>
      <c r="E25" s="321" t="s">
        <v>542</v>
      </c>
      <c r="F25" s="281">
        <v>15</v>
      </c>
      <c r="G25" s="281">
        <v>15</v>
      </c>
      <c r="H25" s="281">
        <v>15</v>
      </c>
      <c r="I25" s="281">
        <v>15</v>
      </c>
      <c r="J25" s="281">
        <v>1945</v>
      </c>
      <c r="K25" s="281">
        <v>1</v>
      </c>
      <c r="L25" s="281">
        <v>1</v>
      </c>
      <c r="M25" s="281">
        <v>50</v>
      </c>
      <c r="N25" s="281">
        <v>240</v>
      </c>
      <c r="O25" s="281" t="s">
        <v>504</v>
      </c>
      <c r="P25" s="281" t="s">
        <v>538</v>
      </c>
      <c r="Q25" s="281">
        <v>0.52</v>
      </c>
      <c r="R25" s="279">
        <v>0.52</v>
      </c>
      <c r="S25" s="281" t="s">
        <v>274</v>
      </c>
      <c r="T25" s="281">
        <v>2017</v>
      </c>
      <c r="U25" s="281">
        <v>6</v>
      </c>
      <c r="V25" s="281" t="s">
        <v>516</v>
      </c>
      <c r="W25" s="281"/>
      <c r="X25" s="281"/>
      <c r="Y25" s="281" t="s">
        <v>274</v>
      </c>
      <c r="Z25" s="281" t="s">
        <v>534</v>
      </c>
      <c r="AA25" s="305" t="s">
        <v>535</v>
      </c>
    </row>
    <row r="26" spans="1:27" s="46" customFormat="1" ht="12.75" x14ac:dyDescent="0.2">
      <c r="A26" s="47"/>
      <c r="B26" s="47"/>
      <c r="C26" s="47"/>
      <c r="E26" s="47"/>
      <c r="X26" s="68"/>
      <c r="Y26" s="68"/>
      <c r="Z26" s="68"/>
      <c r="AA26" s="68"/>
    </row>
    <row r="27" spans="1:27" s="46" customFormat="1" ht="12.75" x14ac:dyDescent="0.2">
      <c r="A27" s="47"/>
      <c r="B27" s="47"/>
      <c r="C27"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65</v>
      </c>
      <c r="E1" s="14"/>
      <c r="F1" s="14"/>
    </row>
    <row r="2" spans="1:29" s="10" customFormat="1" ht="18.75" customHeight="1" x14ac:dyDescent="0.3">
      <c r="A2" s="16"/>
      <c r="C2" s="13" t="s">
        <v>7</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381" t="str">
        <f>'3.2 паспорт Техсостояние ЛЭП'!A5</f>
        <v>Год раскрытия информации: 2026 год</v>
      </c>
      <c r="B5" s="381"/>
      <c r="C5" s="381"/>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33"/>
      <c r="B6" s="16"/>
      <c r="C6" s="16"/>
      <c r="E6" s="14"/>
      <c r="F6" s="14"/>
      <c r="G6" s="13"/>
    </row>
    <row r="7" spans="1:29" s="10" customFormat="1" ht="18.75" x14ac:dyDescent="0.2">
      <c r="A7" s="396" t="s">
        <v>6</v>
      </c>
      <c r="B7" s="396"/>
      <c r="C7" s="396"/>
      <c r="D7" s="11"/>
      <c r="E7" s="11"/>
      <c r="F7" s="11"/>
      <c r="G7" s="11"/>
      <c r="H7" s="11"/>
      <c r="I7" s="11"/>
      <c r="J7" s="11"/>
      <c r="K7" s="11"/>
      <c r="L7" s="11"/>
      <c r="M7" s="11"/>
      <c r="N7" s="11"/>
      <c r="O7" s="11"/>
      <c r="P7" s="11"/>
      <c r="Q7" s="11"/>
      <c r="R7" s="11"/>
      <c r="S7" s="11"/>
      <c r="T7" s="11"/>
      <c r="U7" s="11"/>
    </row>
    <row r="8" spans="1:29" s="10" customFormat="1" ht="18.75" x14ac:dyDescent="0.2">
      <c r="A8" s="396"/>
      <c r="B8" s="396"/>
      <c r="C8" s="396"/>
      <c r="D8" s="12"/>
      <c r="E8" s="12"/>
      <c r="F8" s="12"/>
      <c r="G8" s="12"/>
      <c r="H8" s="11"/>
      <c r="I8" s="11"/>
      <c r="J8" s="11"/>
      <c r="K8" s="11"/>
      <c r="L8" s="11"/>
      <c r="M8" s="11"/>
      <c r="N8" s="11"/>
      <c r="O8" s="11"/>
      <c r="P8" s="11"/>
      <c r="Q8" s="11"/>
      <c r="R8" s="11"/>
      <c r="S8" s="11"/>
      <c r="T8" s="11"/>
      <c r="U8" s="11"/>
    </row>
    <row r="9" spans="1:29" s="10" customFormat="1" ht="18.75" x14ac:dyDescent="0.2">
      <c r="A9" s="397" t="str">
        <f>'3.2 паспорт Техсостояние ЛЭП'!E9</f>
        <v>Акционерное общество "Россети Янтарь" ДЗО  ПАО "Россети"</v>
      </c>
      <c r="B9" s="397"/>
      <c r="C9" s="397"/>
      <c r="D9" s="6"/>
      <c r="E9" s="6"/>
      <c r="F9" s="6"/>
      <c r="G9" s="6"/>
      <c r="H9" s="11"/>
      <c r="I9" s="11"/>
      <c r="J9" s="11"/>
      <c r="K9" s="11"/>
      <c r="L9" s="11"/>
      <c r="M9" s="11"/>
      <c r="N9" s="11"/>
      <c r="O9" s="11"/>
      <c r="P9" s="11"/>
      <c r="Q9" s="11"/>
      <c r="R9" s="11"/>
      <c r="S9" s="11"/>
      <c r="T9" s="11"/>
      <c r="U9" s="11"/>
    </row>
    <row r="10" spans="1:29" s="10" customFormat="1" ht="18.75" x14ac:dyDescent="0.2">
      <c r="A10" s="401" t="s">
        <v>5</v>
      </c>
      <c r="B10" s="401"/>
      <c r="C10" s="401"/>
      <c r="D10" s="4"/>
      <c r="E10" s="4"/>
      <c r="F10" s="4"/>
      <c r="G10" s="4"/>
      <c r="H10" s="11"/>
      <c r="I10" s="11"/>
      <c r="J10" s="11"/>
      <c r="K10" s="11"/>
      <c r="L10" s="11"/>
      <c r="M10" s="11"/>
      <c r="N10" s="11"/>
      <c r="O10" s="11"/>
      <c r="P10" s="11"/>
      <c r="Q10" s="11"/>
      <c r="R10" s="11"/>
      <c r="S10" s="11"/>
      <c r="T10" s="11"/>
      <c r="U10" s="11"/>
    </row>
    <row r="11" spans="1:29" s="10" customFormat="1" ht="18.75" x14ac:dyDescent="0.2">
      <c r="A11" s="396"/>
      <c r="B11" s="396"/>
      <c r="C11" s="396"/>
      <c r="D11" s="12"/>
      <c r="E11" s="12"/>
      <c r="F11" s="12"/>
      <c r="G11" s="12"/>
      <c r="H11" s="11"/>
      <c r="I11" s="11"/>
      <c r="J11" s="11"/>
      <c r="K11" s="11"/>
      <c r="L11" s="11"/>
      <c r="M11" s="11"/>
      <c r="N11" s="11"/>
      <c r="O11" s="11"/>
      <c r="P11" s="11"/>
      <c r="Q11" s="11"/>
      <c r="R11" s="11"/>
      <c r="S11" s="11"/>
      <c r="T11" s="11"/>
      <c r="U11" s="11"/>
    </row>
    <row r="12" spans="1:29" s="10" customFormat="1" ht="18.75" x14ac:dyDescent="0.2">
      <c r="A12" s="397" t="str">
        <f>'3.2 паспорт Техсостояние ЛЭП'!E12</f>
        <v>L_19-0964</v>
      </c>
      <c r="B12" s="397"/>
      <c r="C12" s="397"/>
      <c r="D12" s="6"/>
      <c r="E12" s="6"/>
      <c r="F12" s="6"/>
      <c r="G12" s="6"/>
      <c r="H12" s="11"/>
      <c r="I12" s="11"/>
      <c r="J12" s="11"/>
      <c r="K12" s="11"/>
      <c r="L12" s="11"/>
      <c r="M12" s="11"/>
      <c r="N12" s="11"/>
      <c r="O12" s="11"/>
      <c r="P12" s="11"/>
      <c r="Q12" s="11"/>
      <c r="R12" s="11"/>
      <c r="S12" s="11"/>
      <c r="T12" s="11"/>
      <c r="U12" s="11"/>
    </row>
    <row r="13" spans="1:29" s="10" customFormat="1" ht="18.75" x14ac:dyDescent="0.2">
      <c r="A13" s="401" t="s">
        <v>4</v>
      </c>
      <c r="B13" s="401"/>
      <c r="C13" s="401"/>
      <c r="D13" s="4"/>
      <c r="E13" s="4"/>
      <c r="F13" s="4"/>
      <c r="G13" s="4"/>
      <c r="H13" s="11"/>
      <c r="I13" s="11"/>
      <c r="J13" s="11"/>
      <c r="K13" s="11"/>
      <c r="L13" s="11"/>
      <c r="M13" s="11"/>
      <c r="N13" s="11"/>
      <c r="O13" s="11"/>
      <c r="P13" s="11"/>
      <c r="Q13" s="11"/>
      <c r="R13" s="11"/>
      <c r="S13" s="11"/>
      <c r="T13" s="11"/>
      <c r="U13" s="11"/>
    </row>
    <row r="14" spans="1:29" s="7" customFormat="1" ht="8.25" customHeight="1" x14ac:dyDescent="0.2">
      <c r="A14" s="402"/>
      <c r="B14" s="402"/>
      <c r="C14" s="402"/>
      <c r="D14" s="8"/>
      <c r="E14" s="8"/>
      <c r="F14" s="8"/>
      <c r="G14" s="8"/>
      <c r="H14" s="8"/>
      <c r="I14" s="8"/>
      <c r="J14" s="8"/>
      <c r="K14" s="8"/>
      <c r="L14" s="8"/>
      <c r="M14" s="8"/>
      <c r="N14" s="8"/>
      <c r="O14" s="8"/>
      <c r="P14" s="8"/>
      <c r="Q14" s="8"/>
      <c r="R14" s="8"/>
      <c r="S14" s="8"/>
      <c r="T14" s="8"/>
      <c r="U14" s="8"/>
    </row>
    <row r="15" spans="1:29" s="2" customFormat="1" ht="65.25" customHeight="1" x14ac:dyDescent="0.2">
      <c r="A15" s="403" t="str">
        <f>'3.2 паспорт Техсостояние ЛЭП'!E15</f>
        <v>Строительство КЛ 15 кВ взамен существующей ВЛ 15 кВ № 15-82 (инв. № 5114524) протяженностью 0,52 км в Полесском районе</v>
      </c>
      <c r="B15" s="403"/>
      <c r="C15" s="403"/>
      <c r="D15" s="6"/>
      <c r="E15" s="6"/>
      <c r="F15" s="6"/>
      <c r="G15" s="6"/>
      <c r="H15" s="6"/>
      <c r="I15" s="6"/>
      <c r="J15" s="6"/>
      <c r="K15" s="6"/>
      <c r="L15" s="6"/>
      <c r="M15" s="6"/>
      <c r="N15" s="6"/>
      <c r="O15" s="6"/>
      <c r="P15" s="6"/>
      <c r="Q15" s="6"/>
      <c r="R15" s="6"/>
      <c r="S15" s="6"/>
      <c r="T15" s="6"/>
      <c r="U15" s="6"/>
    </row>
    <row r="16" spans="1:29" s="2" customFormat="1" ht="15" customHeight="1" x14ac:dyDescent="0.2">
      <c r="A16" s="385" t="s">
        <v>3</v>
      </c>
      <c r="B16" s="385"/>
      <c r="C16" s="385"/>
      <c r="D16" s="4"/>
      <c r="E16" s="4"/>
      <c r="F16" s="4"/>
      <c r="G16" s="4"/>
      <c r="H16" s="4"/>
      <c r="I16" s="4"/>
      <c r="J16" s="4"/>
      <c r="K16" s="4"/>
      <c r="L16" s="4"/>
      <c r="M16" s="4"/>
      <c r="N16" s="4"/>
      <c r="O16" s="4"/>
      <c r="P16" s="4"/>
      <c r="Q16" s="4"/>
      <c r="R16" s="4"/>
      <c r="S16" s="4"/>
      <c r="T16" s="4"/>
      <c r="U16" s="4"/>
    </row>
    <row r="17" spans="1:21" s="2" customFormat="1" ht="15" customHeight="1" x14ac:dyDescent="0.2">
      <c r="A17" s="421"/>
      <c r="B17" s="421"/>
      <c r="C17" s="421"/>
      <c r="D17" s="3"/>
      <c r="E17" s="3"/>
      <c r="F17" s="3"/>
      <c r="G17" s="3"/>
      <c r="H17" s="3"/>
      <c r="I17" s="3"/>
      <c r="J17" s="3"/>
      <c r="K17" s="3"/>
      <c r="L17" s="3"/>
      <c r="M17" s="3"/>
      <c r="N17" s="3"/>
      <c r="O17" s="3"/>
      <c r="P17" s="3"/>
      <c r="Q17" s="3"/>
      <c r="R17" s="3"/>
    </row>
    <row r="18" spans="1:21" s="2" customFormat="1" ht="27.75" customHeight="1" x14ac:dyDescent="0.2">
      <c r="A18" s="393" t="s">
        <v>355</v>
      </c>
      <c r="B18" s="393"/>
      <c r="C18" s="39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368</v>
      </c>
      <c r="C22" s="320" t="s">
        <v>515</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14" t="s">
        <v>536</v>
      </c>
      <c r="D23" s="21"/>
      <c r="E23" s="278"/>
      <c r="F23" s="21"/>
      <c r="G23" s="21"/>
      <c r="H23" s="21"/>
      <c r="I23" s="21"/>
      <c r="J23" s="21"/>
      <c r="K23" s="21"/>
      <c r="L23" s="21"/>
      <c r="M23" s="21"/>
      <c r="N23" s="21"/>
      <c r="O23" s="21"/>
      <c r="P23" s="21"/>
      <c r="Q23" s="21"/>
      <c r="R23" s="21"/>
      <c r="S23" s="21"/>
      <c r="T23" s="21"/>
      <c r="U23" s="21"/>
    </row>
    <row r="24" spans="1:21" ht="63" x14ac:dyDescent="0.25">
      <c r="A24" s="22" t="s">
        <v>59</v>
      </c>
      <c r="B24" s="24" t="s">
        <v>407</v>
      </c>
      <c r="C24" s="263" t="s">
        <v>548</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19" t="s">
        <v>556</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263" t="s">
        <v>410</v>
      </c>
      <c r="D26" s="21"/>
      <c r="E26" s="21"/>
      <c r="F26" s="21"/>
      <c r="G26" s="21"/>
      <c r="H26" s="21"/>
      <c r="I26" s="21"/>
      <c r="J26" s="21"/>
      <c r="K26" s="21"/>
      <c r="L26" s="21"/>
      <c r="M26" s="21"/>
      <c r="N26" s="21"/>
      <c r="O26" s="21"/>
      <c r="P26" s="21"/>
      <c r="Q26" s="21"/>
      <c r="R26" s="21"/>
      <c r="S26" s="21"/>
      <c r="T26" s="21"/>
      <c r="U26" s="21"/>
    </row>
    <row r="27" spans="1:21" ht="204.75" x14ac:dyDescent="0.25">
      <c r="A27" s="22" t="s">
        <v>55</v>
      </c>
      <c r="B27" s="24" t="s">
        <v>369</v>
      </c>
      <c r="C27" s="263" t="s">
        <v>559</v>
      </c>
      <c r="D27" s="21"/>
      <c r="E27" s="21"/>
      <c r="F27" s="21"/>
      <c r="G27" s="21"/>
      <c r="H27" s="21"/>
      <c r="I27" s="21"/>
      <c r="J27" s="21"/>
      <c r="K27" s="21"/>
      <c r="L27" s="21"/>
      <c r="M27" s="21"/>
      <c r="N27" s="21"/>
      <c r="O27" s="21"/>
      <c r="P27" s="21"/>
      <c r="Q27" s="21"/>
      <c r="R27" s="21"/>
      <c r="S27" s="21"/>
      <c r="T27" s="21"/>
      <c r="U27" s="21"/>
    </row>
    <row r="28" spans="1:21" ht="15.75" x14ac:dyDescent="0.25">
      <c r="A28" s="22" t="s">
        <v>53</v>
      </c>
      <c r="B28" s="24" t="s">
        <v>54</v>
      </c>
      <c r="C28" s="263">
        <v>2027</v>
      </c>
      <c r="D28" s="21"/>
      <c r="E28" s="21"/>
      <c r="F28" s="21"/>
      <c r="G28" s="21"/>
      <c r="H28" s="21"/>
      <c r="I28" s="21"/>
      <c r="J28" s="21"/>
      <c r="K28" s="21"/>
      <c r="L28" s="21"/>
      <c r="M28" s="21"/>
      <c r="N28" s="21"/>
      <c r="O28" s="21"/>
      <c r="P28" s="21"/>
      <c r="Q28" s="21"/>
      <c r="R28" s="21"/>
      <c r="S28" s="21"/>
      <c r="T28" s="21"/>
      <c r="U28" s="21"/>
    </row>
    <row r="29" spans="1:21" ht="31.5" x14ac:dyDescent="0.25">
      <c r="A29" s="22" t="s">
        <v>51</v>
      </c>
      <c r="B29" s="23" t="s">
        <v>52</v>
      </c>
      <c r="C29" s="263">
        <v>2027</v>
      </c>
      <c r="D29" s="21"/>
      <c r="E29" s="21"/>
      <c r="F29" s="21"/>
      <c r="G29" s="21"/>
      <c r="H29" s="21"/>
      <c r="I29" s="21"/>
      <c r="J29" s="21"/>
      <c r="K29" s="21"/>
      <c r="L29" s="21"/>
      <c r="M29" s="21"/>
      <c r="N29" s="21"/>
      <c r="O29" s="21"/>
      <c r="P29" s="21"/>
      <c r="Q29" s="21"/>
      <c r="R29" s="21"/>
      <c r="S29" s="21"/>
      <c r="T29" s="21"/>
      <c r="U29" s="21"/>
    </row>
    <row r="30" spans="1:21" ht="31.5" x14ac:dyDescent="0.25">
      <c r="A30" s="22" t="s">
        <v>69</v>
      </c>
      <c r="B30" s="23" t="s">
        <v>50</v>
      </c>
      <c r="C30" s="263" t="s">
        <v>414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24"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81" t="str">
        <f>'3.3 паспорт описание'!A5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5" spans="1:28" x14ac:dyDescent="0.25">
      <c r="A5" s="140"/>
      <c r="B5" s="140"/>
      <c r="C5" s="140"/>
      <c r="D5" s="140"/>
      <c r="E5" s="140"/>
      <c r="F5" s="140"/>
      <c r="G5" s="140"/>
      <c r="H5" s="140"/>
      <c r="I5" s="140"/>
      <c r="J5" s="140"/>
      <c r="K5" s="140"/>
      <c r="L5" s="140"/>
      <c r="M5" s="140"/>
      <c r="N5" s="140"/>
      <c r="O5" s="140"/>
      <c r="P5" s="140"/>
      <c r="Q5" s="140"/>
      <c r="R5" s="140"/>
      <c r="S5" s="140"/>
      <c r="T5" s="140"/>
      <c r="U5" s="140"/>
      <c r="V5" s="140"/>
      <c r="W5" s="140"/>
      <c r="X5" s="140"/>
      <c r="Y5" s="140"/>
      <c r="Z5" s="140"/>
    </row>
    <row r="6" spans="1:28" ht="18.75" x14ac:dyDescent="0.25">
      <c r="A6" s="396" t="s">
        <v>6</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93"/>
      <c r="AB6" s="93"/>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93"/>
      <c r="AB7" s="93"/>
    </row>
    <row r="8" spans="1:28" ht="15.75" x14ac:dyDescent="0.25">
      <c r="A8" s="397" t="str">
        <f>'3.3 паспорт описание'!A9:C9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94"/>
      <c r="AB8" s="94"/>
    </row>
    <row r="9" spans="1:28" ht="15.75" x14ac:dyDescent="0.25">
      <c r="A9" s="401" t="s">
        <v>5</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95"/>
      <c r="AB9" s="95"/>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93"/>
      <c r="AB10" s="93"/>
    </row>
    <row r="11" spans="1:28" ht="15.75" x14ac:dyDescent="0.25">
      <c r="A11" s="397" t="str">
        <f>'3.3 паспорт описание'!A12:C12</f>
        <v>L_19-0964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94"/>
      <c r="AB11" s="94"/>
    </row>
    <row r="12" spans="1:28" ht="15.75" x14ac:dyDescent="0.25">
      <c r="A12" s="401" t="s">
        <v>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95"/>
      <c r="AB12" s="95"/>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9"/>
      <c r="AB13" s="9"/>
    </row>
    <row r="14" spans="1:28" ht="24.75" customHeight="1" x14ac:dyDescent="0.25">
      <c r="A14" s="403" t="str">
        <f>'3.3 паспорт описание'!A15:C15</f>
        <v>Строительство КЛ 15 кВ взамен существующей ВЛ 15 кВ № 15-82 (инв. № 5114524) протяженностью 0,52 км в Полесском районе</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94"/>
      <c r="AB14" s="94"/>
    </row>
    <row r="15" spans="1:28" ht="15.75" x14ac:dyDescent="0.25">
      <c r="A15" s="385" t="s">
        <v>3</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95"/>
      <c r="AB15" s="95"/>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03"/>
      <c r="AB16" s="103"/>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03"/>
      <c r="AB17" s="103"/>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03"/>
      <c r="AB18" s="103"/>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03"/>
      <c r="AB19" s="103"/>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04"/>
      <c r="AB20" s="104"/>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04"/>
      <c r="AB21" s="104"/>
    </row>
    <row r="22" spans="1:28" x14ac:dyDescent="0.25">
      <c r="A22" s="430" t="s">
        <v>387</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05"/>
      <c r="AB22" s="105"/>
    </row>
    <row r="23" spans="1:28" ht="32.25" customHeight="1" x14ac:dyDescent="0.25">
      <c r="A23" s="432" t="s">
        <v>272</v>
      </c>
      <c r="B23" s="433"/>
      <c r="C23" s="433"/>
      <c r="D23" s="433"/>
      <c r="E23" s="433"/>
      <c r="F23" s="433"/>
      <c r="G23" s="433"/>
      <c r="H23" s="433"/>
      <c r="I23" s="433"/>
      <c r="J23" s="433"/>
      <c r="K23" s="433"/>
      <c r="L23" s="434"/>
      <c r="M23" s="431" t="s">
        <v>273</v>
      </c>
      <c r="N23" s="431"/>
      <c r="O23" s="431"/>
      <c r="P23" s="431"/>
      <c r="Q23" s="431"/>
      <c r="R23" s="431"/>
      <c r="S23" s="431"/>
      <c r="T23" s="431"/>
      <c r="U23" s="431"/>
      <c r="V23" s="431"/>
      <c r="W23" s="431"/>
      <c r="X23" s="431"/>
      <c r="Y23" s="431"/>
      <c r="Z23" s="431"/>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70" t="s">
        <v>209</v>
      </c>
      <c r="X24" s="70" t="s">
        <v>221</v>
      </c>
      <c r="Y24" s="70" t="s">
        <v>222</v>
      </c>
      <c r="Z24" s="71" t="s">
        <v>220</v>
      </c>
    </row>
    <row r="25" spans="1:28" ht="16.5" customHeight="1" x14ac:dyDescent="0.25">
      <c r="A25" s="63">
        <v>1</v>
      </c>
      <c r="B25" s="64">
        <v>2</v>
      </c>
      <c r="C25" s="63">
        <v>3</v>
      </c>
      <c r="D25" s="64">
        <v>4</v>
      </c>
      <c r="E25" s="63">
        <v>5</v>
      </c>
      <c r="F25" s="64">
        <v>6</v>
      </c>
      <c r="G25" s="63">
        <v>7</v>
      </c>
      <c r="H25" s="64">
        <v>8</v>
      </c>
      <c r="I25" s="63">
        <v>9</v>
      </c>
      <c r="J25" s="64">
        <v>10</v>
      </c>
      <c r="K25" s="106">
        <v>11</v>
      </c>
      <c r="L25" s="64">
        <v>12</v>
      </c>
      <c r="M25" s="106">
        <v>13</v>
      </c>
      <c r="N25" s="64">
        <v>14</v>
      </c>
      <c r="O25" s="106">
        <v>15</v>
      </c>
      <c r="P25" s="64">
        <v>16</v>
      </c>
      <c r="Q25" s="106">
        <v>17</v>
      </c>
      <c r="R25" s="64">
        <v>18</v>
      </c>
      <c r="S25" s="106">
        <v>19</v>
      </c>
      <c r="T25" s="64">
        <v>20</v>
      </c>
      <c r="U25" s="106">
        <v>21</v>
      </c>
      <c r="V25" s="64">
        <v>22</v>
      </c>
      <c r="W25" s="106">
        <v>23</v>
      </c>
      <c r="X25" s="64">
        <v>24</v>
      </c>
      <c r="Y25" s="106">
        <v>25</v>
      </c>
      <c r="Z25" s="64">
        <v>26</v>
      </c>
    </row>
    <row r="26" spans="1:28" ht="135" x14ac:dyDescent="0.25">
      <c r="A26" s="286">
        <v>2018</v>
      </c>
      <c r="B26" s="287"/>
      <c r="C26" s="287">
        <f>SUM(C27:C33)</f>
        <v>14.350100000000001</v>
      </c>
      <c r="D26" s="288">
        <f>SUM(D27:D33)</f>
        <v>2906</v>
      </c>
      <c r="E26" s="287">
        <f>SUM(E32:E55)</f>
        <v>0</v>
      </c>
      <c r="F26" s="287">
        <f>SUM(F27:F33)</f>
        <v>5179.1311999999989</v>
      </c>
      <c r="G26" s="287">
        <f>SUM(G32:G55)</f>
        <v>0</v>
      </c>
      <c r="H26" s="288">
        <v>116189</v>
      </c>
      <c r="I26" s="289">
        <f>F26/H26</f>
        <v>4.4575056158500367E-2</v>
      </c>
      <c r="J26" s="290">
        <f>D26/H26</f>
        <v>2.5010973500073155E-2</v>
      </c>
      <c r="K26" s="283" t="s">
        <v>512</v>
      </c>
      <c r="L26" s="285"/>
      <c r="M26" s="291">
        <v>2024</v>
      </c>
      <c r="N26" s="283"/>
      <c r="O26" s="284">
        <f>F26-(F26/100)</f>
        <v>5127.3398879999986</v>
      </c>
      <c r="P26" s="292">
        <f>C26-(C26/100)</f>
        <v>14.206599000000001</v>
      </c>
      <c r="Q26" s="293">
        <f>P26/R26</f>
        <v>1.222714628751431E-4</v>
      </c>
      <c r="R26" s="284">
        <v>116189</v>
      </c>
      <c r="S26" s="294">
        <f>O26/R26</f>
        <v>4.4129305596915358E-2</v>
      </c>
      <c r="T26" s="295">
        <f>((D26)-(D26/100))/R26</f>
        <v>2.4760863765072427E-2</v>
      </c>
      <c r="U26" s="284"/>
      <c r="V26" s="296">
        <f>P26/R26</f>
        <v>1.222714628751431E-4</v>
      </c>
      <c r="W26" s="296">
        <f>S26-I26</f>
        <v>-4.4575056158500936E-4</v>
      </c>
      <c r="X26" s="296">
        <f>T26-J26</f>
        <v>-2.5010973500072878E-4</v>
      </c>
      <c r="Y26" s="282" t="s">
        <v>513</v>
      </c>
      <c r="Z26" s="282" t="s">
        <v>514</v>
      </c>
    </row>
    <row r="27" spans="1:28" x14ac:dyDescent="0.25">
      <c r="A27" s="286"/>
      <c r="B27" s="297" t="s">
        <v>517</v>
      </c>
      <c r="C27" s="298">
        <v>3.1833</v>
      </c>
      <c r="D27" s="303">
        <v>653</v>
      </c>
      <c r="E27" s="284"/>
      <c r="F27" s="298">
        <f>C27*D27</f>
        <v>2078.6949</v>
      </c>
      <c r="G27" s="287"/>
      <c r="H27" s="299">
        <v>116189</v>
      </c>
      <c r="I27" s="284"/>
      <c r="J27" s="293"/>
      <c r="K27" s="301" t="s">
        <v>526</v>
      </c>
      <c r="L27" s="301"/>
      <c r="M27" s="291"/>
      <c r="N27" s="283"/>
      <c r="O27" s="284"/>
      <c r="P27" s="292"/>
      <c r="Q27" s="293"/>
      <c r="R27" s="284"/>
      <c r="S27" s="284"/>
      <c r="T27" s="295"/>
      <c r="U27" s="284"/>
      <c r="V27" s="296"/>
      <c r="W27" s="296"/>
      <c r="X27" s="296"/>
      <c r="Y27" s="282"/>
      <c r="Z27" s="282"/>
    </row>
    <row r="28" spans="1:28" x14ac:dyDescent="0.25">
      <c r="A28" s="286"/>
      <c r="B28" s="297" t="s">
        <v>517</v>
      </c>
      <c r="C28" s="298">
        <v>1.4666999999999999</v>
      </c>
      <c r="D28" s="303">
        <v>653</v>
      </c>
      <c r="E28" s="284"/>
      <c r="F28" s="298">
        <f t="shared" ref="F28:F32" si="0">C28*D28</f>
        <v>957.75509999999997</v>
      </c>
      <c r="G28" s="287"/>
      <c r="H28" s="299">
        <v>116189</v>
      </c>
      <c r="I28" s="284"/>
      <c r="J28" s="293"/>
      <c r="K28" s="301" t="s">
        <v>527</v>
      </c>
      <c r="L28" s="301"/>
      <c r="M28" s="291"/>
      <c r="N28" s="283"/>
      <c r="O28" s="284"/>
      <c r="P28" s="292"/>
      <c r="Q28" s="293"/>
      <c r="R28" s="284"/>
      <c r="S28" s="284"/>
      <c r="T28" s="295"/>
      <c r="U28" s="284"/>
      <c r="V28" s="296"/>
      <c r="W28" s="296"/>
      <c r="X28" s="296"/>
      <c r="Y28" s="282"/>
      <c r="Z28" s="282"/>
    </row>
    <row r="29" spans="1:28" x14ac:dyDescent="0.25">
      <c r="A29" s="286"/>
      <c r="B29" s="297" t="s">
        <v>517</v>
      </c>
      <c r="C29" s="298">
        <v>0.26669999999999999</v>
      </c>
      <c r="D29" s="303">
        <v>253</v>
      </c>
      <c r="E29" s="284"/>
      <c r="F29" s="298">
        <f t="shared" si="0"/>
        <v>67.475099999999998</v>
      </c>
      <c r="G29" s="287"/>
      <c r="H29" s="299">
        <v>116189</v>
      </c>
      <c r="I29" s="284"/>
      <c r="J29" s="293"/>
      <c r="K29" s="301" t="s">
        <v>528</v>
      </c>
      <c r="L29" s="301"/>
      <c r="M29" s="291"/>
      <c r="N29" s="283"/>
      <c r="O29" s="284"/>
      <c r="P29" s="292"/>
      <c r="Q29" s="293"/>
      <c r="R29" s="284"/>
      <c r="S29" s="284"/>
      <c r="T29" s="295"/>
      <c r="U29" s="284"/>
      <c r="V29" s="296"/>
      <c r="W29" s="296"/>
      <c r="X29" s="296"/>
      <c r="Y29" s="282"/>
      <c r="Z29" s="282"/>
    </row>
    <row r="30" spans="1:28" x14ac:dyDescent="0.25">
      <c r="A30" s="286"/>
      <c r="B30" s="297" t="s">
        <v>517</v>
      </c>
      <c r="C30" s="298">
        <v>0.4667</v>
      </c>
      <c r="D30" s="303">
        <v>653</v>
      </c>
      <c r="E30" s="284"/>
      <c r="F30" s="298">
        <f t="shared" si="0"/>
        <v>304.75510000000003</v>
      </c>
      <c r="G30" s="287"/>
      <c r="H30" s="299">
        <v>116189</v>
      </c>
      <c r="I30" s="284"/>
      <c r="J30" s="293"/>
      <c r="K30" s="301" t="s">
        <v>529</v>
      </c>
      <c r="L30" s="301"/>
      <c r="M30" s="291"/>
      <c r="N30" s="283"/>
      <c r="O30" s="284"/>
      <c r="P30" s="292"/>
      <c r="Q30" s="293"/>
      <c r="R30" s="284"/>
      <c r="S30" s="284"/>
      <c r="T30" s="295"/>
      <c r="U30" s="284"/>
      <c r="V30" s="296"/>
      <c r="W30" s="296"/>
      <c r="X30" s="296"/>
      <c r="Y30" s="282"/>
      <c r="Z30" s="282"/>
    </row>
    <row r="31" spans="1:28" x14ac:dyDescent="0.25">
      <c r="A31" s="286"/>
      <c r="B31" s="286" t="s">
        <v>517</v>
      </c>
      <c r="C31" s="298">
        <v>4.0332999999999997</v>
      </c>
      <c r="D31" s="303">
        <v>329</v>
      </c>
      <c r="E31" s="284"/>
      <c r="F31" s="298">
        <f t="shared" si="0"/>
        <v>1326.9557</v>
      </c>
      <c r="G31" s="287"/>
      <c r="H31" s="299">
        <v>116189</v>
      </c>
      <c r="I31" s="284"/>
      <c r="J31" s="293"/>
      <c r="K31" s="301" t="s">
        <v>530</v>
      </c>
      <c r="L31" s="302" t="s">
        <v>532</v>
      </c>
      <c r="M31" s="291"/>
      <c r="N31" s="283"/>
      <c r="O31" s="284"/>
      <c r="P31" s="292"/>
      <c r="Q31" s="293"/>
      <c r="R31" s="284"/>
      <c r="S31" s="284"/>
      <c r="T31" s="295"/>
      <c r="U31" s="284"/>
      <c r="V31" s="296"/>
      <c r="W31" s="296"/>
      <c r="X31" s="296"/>
      <c r="Y31" s="282"/>
      <c r="Z31" s="282"/>
    </row>
    <row r="32" spans="1:28" x14ac:dyDescent="0.25">
      <c r="A32" s="284"/>
      <c r="B32" s="286" t="s">
        <v>517</v>
      </c>
      <c r="C32" s="298">
        <v>1.05</v>
      </c>
      <c r="D32" s="303">
        <v>5</v>
      </c>
      <c r="E32" s="284"/>
      <c r="F32" s="298">
        <f t="shared" si="0"/>
        <v>5.25</v>
      </c>
      <c r="G32" s="284"/>
      <c r="H32" s="284">
        <v>116189</v>
      </c>
      <c r="I32" s="284"/>
      <c r="J32" s="284"/>
      <c r="K32" s="301" t="s">
        <v>531</v>
      </c>
      <c r="L32" s="302" t="s">
        <v>533</v>
      </c>
      <c r="M32" s="285"/>
      <c r="N32" s="284"/>
      <c r="O32" s="284"/>
      <c r="P32" s="284"/>
      <c r="Q32" s="284"/>
      <c r="R32" s="284"/>
      <c r="S32" s="284"/>
      <c r="T32" s="284"/>
      <c r="U32" s="284"/>
      <c r="V32" s="284"/>
      <c r="W32" s="284"/>
      <c r="X32" s="284"/>
      <c r="Y32" s="284"/>
      <c r="Z32" s="284"/>
    </row>
    <row r="33" spans="1:26" x14ac:dyDescent="0.25">
      <c r="A33" s="300">
        <v>2017</v>
      </c>
      <c r="B33" s="300"/>
      <c r="C33" s="298">
        <f>SUM(C34:C35)</f>
        <v>3.8834</v>
      </c>
      <c r="D33" s="303">
        <f>SUM(D34:D35)</f>
        <v>360</v>
      </c>
      <c r="E33" s="298"/>
      <c r="F33" s="298">
        <f>SUM(F34:F35)</f>
        <v>438.24529999999993</v>
      </c>
      <c r="G33" s="284"/>
      <c r="H33" s="284">
        <v>114940</v>
      </c>
      <c r="I33" s="284"/>
      <c r="J33" s="284"/>
      <c r="K33" s="284"/>
      <c r="L33" s="284"/>
      <c r="M33" s="284"/>
      <c r="N33" s="284"/>
      <c r="O33" s="284"/>
      <c r="P33" s="284"/>
      <c r="Q33" s="284"/>
      <c r="R33" s="284"/>
      <c r="S33" s="284"/>
      <c r="T33" s="284"/>
      <c r="U33" s="284"/>
      <c r="V33" s="284"/>
      <c r="W33" s="284"/>
      <c r="X33" s="284"/>
      <c r="Y33" s="284"/>
      <c r="Z33" s="285"/>
    </row>
    <row r="34" spans="1:26" x14ac:dyDescent="0.25">
      <c r="A34" s="300"/>
      <c r="B34" s="300" t="s">
        <v>517</v>
      </c>
      <c r="C34" s="298">
        <v>1.2166999999999999</v>
      </c>
      <c r="D34" s="303">
        <v>358</v>
      </c>
      <c r="E34" s="284"/>
      <c r="F34" s="298">
        <f t="shared" ref="F34" si="1">C34*D34</f>
        <v>435.57859999999994</v>
      </c>
      <c r="G34" s="284"/>
      <c r="H34" s="284">
        <v>114940</v>
      </c>
      <c r="I34" s="284"/>
      <c r="J34" s="284"/>
      <c r="K34" s="301" t="s">
        <v>524</v>
      </c>
      <c r="L34" s="302" t="s">
        <v>525</v>
      </c>
      <c r="M34" s="284"/>
      <c r="N34" s="284"/>
      <c r="O34" s="284"/>
      <c r="P34" s="284"/>
      <c r="Q34" s="284"/>
      <c r="R34" s="284"/>
      <c r="S34" s="284"/>
      <c r="T34" s="284"/>
      <c r="U34" s="284"/>
      <c r="V34" s="284"/>
      <c r="W34" s="284"/>
      <c r="X34" s="284"/>
      <c r="Y34" s="284"/>
      <c r="Z34" s="285"/>
    </row>
    <row r="35" spans="1:26" x14ac:dyDescent="0.25">
      <c r="A35" s="300">
        <v>2016</v>
      </c>
      <c r="B35" s="300"/>
      <c r="C35" s="298">
        <f>SUM(C36:C37)</f>
        <v>2.6667000000000001</v>
      </c>
      <c r="D35" s="303">
        <f>SUM(D36:D37)</f>
        <v>2</v>
      </c>
      <c r="E35" s="284"/>
      <c r="F35" s="298">
        <f>SUM(F36:F37)</f>
        <v>2.6667000000000001</v>
      </c>
      <c r="G35" s="284"/>
      <c r="H35" s="284">
        <v>99264</v>
      </c>
      <c r="I35" s="284"/>
      <c r="J35" s="284"/>
      <c r="K35" s="284"/>
      <c r="L35" s="284"/>
      <c r="M35" s="284"/>
      <c r="N35" s="284"/>
      <c r="O35" s="284"/>
      <c r="P35" s="284"/>
      <c r="Q35" s="284"/>
      <c r="R35" s="284"/>
      <c r="S35" s="284"/>
      <c r="T35" s="284"/>
      <c r="U35" s="284"/>
      <c r="V35" s="284"/>
      <c r="W35" s="284"/>
      <c r="X35" s="284"/>
      <c r="Y35" s="284"/>
      <c r="Z35" s="285"/>
    </row>
    <row r="36" spans="1:26" x14ac:dyDescent="0.25">
      <c r="A36" s="300"/>
      <c r="B36" s="286" t="s">
        <v>518</v>
      </c>
      <c r="C36" s="298">
        <v>0.66669999999999996</v>
      </c>
      <c r="D36" s="303">
        <v>1</v>
      </c>
      <c r="E36" s="284"/>
      <c r="F36" s="298">
        <f>C36*D36</f>
        <v>0.66669999999999996</v>
      </c>
      <c r="G36" s="284"/>
      <c r="H36" s="284">
        <v>99264</v>
      </c>
      <c r="I36" s="284"/>
      <c r="J36" s="284"/>
      <c r="K36" s="301" t="s">
        <v>520</v>
      </c>
      <c r="L36" s="302" t="s">
        <v>522</v>
      </c>
      <c r="M36" s="284"/>
      <c r="N36" s="284"/>
      <c r="O36" s="284"/>
      <c r="P36" s="284"/>
      <c r="Q36" s="284"/>
      <c r="R36" s="284"/>
      <c r="S36" s="284"/>
      <c r="T36" s="284"/>
      <c r="U36" s="284"/>
      <c r="V36" s="284"/>
      <c r="W36" s="284"/>
      <c r="X36" s="284"/>
      <c r="Y36" s="284"/>
      <c r="Z36" s="285"/>
    </row>
    <row r="37" spans="1:26" x14ac:dyDescent="0.25">
      <c r="A37" s="284"/>
      <c r="B37" s="286" t="s">
        <v>519</v>
      </c>
      <c r="C37" s="298">
        <v>2</v>
      </c>
      <c r="D37" s="303">
        <v>1</v>
      </c>
      <c r="E37" s="284"/>
      <c r="F37" s="298">
        <f>C37*D37</f>
        <v>2</v>
      </c>
      <c r="G37" s="284"/>
      <c r="H37" s="284">
        <v>99264</v>
      </c>
      <c r="I37" s="284"/>
      <c r="J37" s="284"/>
      <c r="K37" s="301" t="s">
        <v>521</v>
      </c>
      <c r="L37" s="302" t="s">
        <v>523</v>
      </c>
      <c r="M37" s="284"/>
      <c r="N37" s="284"/>
      <c r="O37" s="284"/>
      <c r="P37" s="284"/>
      <c r="Q37" s="284"/>
      <c r="R37" s="284"/>
      <c r="S37" s="284"/>
      <c r="T37" s="284"/>
      <c r="U37" s="284"/>
      <c r="V37" s="284"/>
      <c r="W37" s="284"/>
      <c r="X37" s="284"/>
      <c r="Y37" s="284"/>
      <c r="Z37" s="2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381" t="str">
        <f>'1. паспорт местоположение'!A5:C5</f>
        <v>Год раскрытия информации: 2026 год</v>
      </c>
      <c r="B5" s="381"/>
      <c r="C5" s="381"/>
      <c r="D5" s="381"/>
      <c r="E5" s="381"/>
      <c r="F5" s="381"/>
      <c r="G5" s="381"/>
      <c r="H5" s="381"/>
      <c r="I5" s="381"/>
      <c r="J5" s="381"/>
      <c r="K5" s="381"/>
      <c r="L5" s="381"/>
      <c r="M5" s="381"/>
      <c r="N5" s="381"/>
      <c r="O5" s="381"/>
      <c r="P5" s="102"/>
      <c r="Q5" s="102"/>
      <c r="R5" s="102"/>
      <c r="S5" s="102"/>
      <c r="T5" s="102"/>
      <c r="U5" s="102"/>
      <c r="V5" s="102"/>
      <c r="W5" s="102"/>
      <c r="X5" s="102"/>
      <c r="Y5" s="102"/>
      <c r="Z5" s="102"/>
      <c r="AA5" s="102"/>
      <c r="AB5" s="102"/>
    </row>
    <row r="6" spans="1:28" s="10" customFormat="1" ht="18.75" x14ac:dyDescent="0.3">
      <c r="A6" s="15"/>
      <c r="B6" s="15"/>
      <c r="N6" s="13"/>
    </row>
    <row r="7" spans="1:28" s="10" customFormat="1" ht="18.75" x14ac:dyDescent="0.2">
      <c r="A7" s="436" t="s">
        <v>6</v>
      </c>
      <c r="B7" s="436"/>
      <c r="C7" s="436"/>
      <c r="D7" s="436"/>
      <c r="E7" s="436"/>
      <c r="F7" s="436"/>
      <c r="G7" s="436"/>
      <c r="H7" s="436"/>
      <c r="I7" s="436"/>
      <c r="J7" s="436"/>
      <c r="K7" s="436"/>
      <c r="L7" s="436"/>
      <c r="M7" s="436"/>
      <c r="N7" s="436"/>
      <c r="O7" s="436"/>
      <c r="P7" s="93"/>
      <c r="Q7" s="93"/>
      <c r="R7" s="93"/>
      <c r="S7" s="93"/>
      <c r="T7" s="93"/>
      <c r="U7" s="93"/>
      <c r="V7" s="93"/>
      <c r="W7" s="93"/>
      <c r="X7" s="93"/>
      <c r="Y7" s="93"/>
      <c r="Z7" s="93"/>
    </row>
    <row r="8" spans="1:28" s="10" customFormat="1" ht="18.75" x14ac:dyDescent="0.2">
      <c r="A8" s="436"/>
      <c r="B8" s="436"/>
      <c r="C8" s="436"/>
      <c r="D8" s="436"/>
      <c r="E8" s="436"/>
      <c r="F8" s="436"/>
      <c r="G8" s="436"/>
      <c r="H8" s="436"/>
      <c r="I8" s="436"/>
      <c r="J8" s="436"/>
      <c r="K8" s="436"/>
      <c r="L8" s="436"/>
      <c r="M8" s="436"/>
      <c r="N8" s="436"/>
      <c r="O8" s="436"/>
      <c r="P8" s="93"/>
      <c r="Q8" s="93"/>
      <c r="R8" s="93"/>
      <c r="S8" s="93"/>
      <c r="T8" s="93"/>
      <c r="U8" s="93"/>
      <c r="V8" s="93"/>
      <c r="W8" s="93"/>
      <c r="X8" s="93"/>
      <c r="Y8" s="93"/>
      <c r="Z8" s="93"/>
    </row>
    <row r="9" spans="1:28" s="10" customFormat="1" ht="18.75" x14ac:dyDescent="0.2">
      <c r="A9" s="437" t="str">
        <f>'1. паспорт местоположение'!A9:C9</f>
        <v>Акционерное общество "Россети Янтарь" ДЗО  ПАО "Россети"</v>
      </c>
      <c r="B9" s="437"/>
      <c r="C9" s="437"/>
      <c r="D9" s="437"/>
      <c r="E9" s="437"/>
      <c r="F9" s="437"/>
      <c r="G9" s="437"/>
      <c r="H9" s="437"/>
      <c r="I9" s="437"/>
      <c r="J9" s="437"/>
      <c r="K9" s="437"/>
      <c r="L9" s="437"/>
      <c r="M9" s="437"/>
      <c r="N9" s="437"/>
      <c r="O9" s="437"/>
      <c r="P9" s="93"/>
      <c r="Q9" s="93"/>
      <c r="R9" s="93"/>
      <c r="S9" s="93"/>
      <c r="T9" s="93"/>
      <c r="U9" s="93"/>
      <c r="V9" s="93"/>
      <c r="W9" s="93"/>
      <c r="X9" s="93"/>
      <c r="Y9" s="93"/>
      <c r="Z9" s="93"/>
    </row>
    <row r="10" spans="1:28" s="10" customFormat="1" ht="18.75" x14ac:dyDescent="0.2">
      <c r="A10" s="385" t="s">
        <v>5</v>
      </c>
      <c r="B10" s="385"/>
      <c r="C10" s="385"/>
      <c r="D10" s="385"/>
      <c r="E10" s="385"/>
      <c r="F10" s="385"/>
      <c r="G10" s="385"/>
      <c r="H10" s="385"/>
      <c r="I10" s="385"/>
      <c r="J10" s="385"/>
      <c r="K10" s="385"/>
      <c r="L10" s="385"/>
      <c r="M10" s="385"/>
      <c r="N10" s="385"/>
      <c r="O10" s="385"/>
      <c r="P10" s="93"/>
      <c r="Q10" s="93"/>
      <c r="R10" s="93"/>
      <c r="S10" s="93"/>
      <c r="T10" s="93"/>
      <c r="U10" s="93"/>
      <c r="V10" s="93"/>
      <c r="W10" s="93"/>
      <c r="X10" s="93"/>
      <c r="Y10" s="93"/>
      <c r="Z10" s="93"/>
    </row>
    <row r="11" spans="1:28" s="10" customFormat="1" ht="18.75" x14ac:dyDescent="0.2">
      <c r="A11" s="436"/>
      <c r="B11" s="436"/>
      <c r="C11" s="436"/>
      <c r="D11" s="436"/>
      <c r="E11" s="436"/>
      <c r="F11" s="436"/>
      <c r="G11" s="436"/>
      <c r="H11" s="436"/>
      <c r="I11" s="436"/>
      <c r="J11" s="436"/>
      <c r="K11" s="436"/>
      <c r="L11" s="436"/>
      <c r="M11" s="436"/>
      <c r="N11" s="436"/>
      <c r="O11" s="436"/>
      <c r="P11" s="93"/>
      <c r="Q11" s="93"/>
      <c r="R11" s="93"/>
      <c r="S11" s="93"/>
      <c r="T11" s="93"/>
      <c r="U11" s="93"/>
      <c r="V11" s="93"/>
      <c r="W11" s="93"/>
      <c r="X11" s="93"/>
      <c r="Y11" s="93"/>
      <c r="Z11" s="93"/>
    </row>
    <row r="12" spans="1:28" s="10" customFormat="1" ht="18.75" x14ac:dyDescent="0.2">
      <c r="A12" s="437" t="str">
        <f>'1. паспорт местоположение'!A12:C12</f>
        <v>L_19-0964</v>
      </c>
      <c r="B12" s="437"/>
      <c r="C12" s="437"/>
      <c r="D12" s="437"/>
      <c r="E12" s="437"/>
      <c r="F12" s="437"/>
      <c r="G12" s="437"/>
      <c r="H12" s="437"/>
      <c r="I12" s="437"/>
      <c r="J12" s="437"/>
      <c r="K12" s="437"/>
      <c r="L12" s="437"/>
      <c r="M12" s="437"/>
      <c r="N12" s="437"/>
      <c r="O12" s="437"/>
      <c r="P12" s="93"/>
      <c r="Q12" s="93"/>
      <c r="R12" s="93"/>
      <c r="S12" s="93"/>
      <c r="T12" s="93"/>
      <c r="U12" s="93"/>
      <c r="V12" s="93"/>
      <c r="W12" s="93"/>
      <c r="X12" s="93"/>
      <c r="Y12" s="93"/>
      <c r="Z12" s="93"/>
    </row>
    <row r="13" spans="1:28" s="10" customFormat="1" ht="18.75" x14ac:dyDescent="0.2">
      <c r="A13" s="385" t="s">
        <v>4</v>
      </c>
      <c r="B13" s="385"/>
      <c r="C13" s="385"/>
      <c r="D13" s="385"/>
      <c r="E13" s="385"/>
      <c r="F13" s="385"/>
      <c r="G13" s="385"/>
      <c r="H13" s="385"/>
      <c r="I13" s="385"/>
      <c r="J13" s="385"/>
      <c r="K13" s="385"/>
      <c r="L13" s="385"/>
      <c r="M13" s="385"/>
      <c r="N13" s="385"/>
      <c r="O13" s="385"/>
      <c r="P13" s="93"/>
      <c r="Q13" s="93"/>
      <c r="R13" s="93"/>
      <c r="S13" s="93"/>
      <c r="T13" s="93"/>
      <c r="U13" s="93"/>
      <c r="V13" s="93"/>
      <c r="W13" s="93"/>
      <c r="X13" s="93"/>
      <c r="Y13" s="93"/>
      <c r="Z13" s="93"/>
    </row>
    <row r="14" spans="1:28" s="7" customFormat="1" ht="15.75" customHeight="1" x14ac:dyDescent="0.2">
      <c r="A14" s="440"/>
      <c r="B14" s="440"/>
      <c r="C14" s="440"/>
      <c r="D14" s="440"/>
      <c r="E14" s="440"/>
      <c r="F14" s="440"/>
      <c r="G14" s="440"/>
      <c r="H14" s="440"/>
      <c r="I14" s="440"/>
      <c r="J14" s="440"/>
      <c r="K14" s="440"/>
      <c r="L14" s="440"/>
      <c r="M14" s="440"/>
      <c r="N14" s="440"/>
      <c r="O14" s="440"/>
      <c r="P14" s="356"/>
      <c r="Q14" s="356"/>
      <c r="R14" s="356"/>
      <c r="S14" s="356"/>
      <c r="T14" s="356"/>
      <c r="U14" s="356"/>
      <c r="V14" s="356"/>
      <c r="W14" s="356"/>
      <c r="X14" s="356"/>
      <c r="Y14" s="356"/>
      <c r="Z14" s="356"/>
    </row>
    <row r="15" spans="1:28" s="2" customFormat="1" ht="39.75" customHeight="1" x14ac:dyDescent="0.2">
      <c r="A15" s="441" t="str">
        <f>'1. паспорт местоположение'!A15</f>
        <v>Строительство КЛ 15 кВ взамен существующей ВЛ 15 кВ № 15-82 (инв. № 5114524) протяженностью 0,52 км в Полесском районе</v>
      </c>
      <c r="B15" s="441"/>
      <c r="C15" s="441"/>
      <c r="D15" s="441"/>
      <c r="E15" s="441"/>
      <c r="F15" s="441"/>
      <c r="G15" s="441"/>
      <c r="H15" s="441"/>
      <c r="I15" s="441"/>
      <c r="J15" s="441"/>
      <c r="K15" s="441"/>
      <c r="L15" s="441"/>
      <c r="M15" s="441"/>
      <c r="N15" s="441"/>
      <c r="O15" s="441"/>
      <c r="P15" s="94"/>
      <c r="Q15" s="94"/>
      <c r="R15" s="94"/>
      <c r="S15" s="94"/>
      <c r="T15" s="94"/>
      <c r="U15" s="94"/>
      <c r="V15" s="94"/>
      <c r="W15" s="94"/>
      <c r="X15" s="94"/>
      <c r="Y15" s="94"/>
      <c r="Z15" s="94"/>
    </row>
    <row r="16" spans="1:28" s="2" customFormat="1" ht="15" customHeight="1" x14ac:dyDescent="0.2">
      <c r="A16" s="385" t="s">
        <v>3</v>
      </c>
      <c r="B16" s="385"/>
      <c r="C16" s="385"/>
      <c r="D16" s="385"/>
      <c r="E16" s="385"/>
      <c r="F16" s="385"/>
      <c r="G16" s="385"/>
      <c r="H16" s="385"/>
      <c r="I16" s="385"/>
      <c r="J16" s="385"/>
      <c r="K16" s="385"/>
      <c r="L16" s="385"/>
      <c r="M16" s="385"/>
      <c r="N16" s="385"/>
      <c r="O16" s="385"/>
      <c r="P16" s="95"/>
      <c r="Q16" s="95"/>
      <c r="R16" s="95"/>
      <c r="S16" s="95"/>
      <c r="T16" s="95"/>
      <c r="U16" s="95"/>
      <c r="V16" s="95"/>
      <c r="W16" s="95"/>
      <c r="X16" s="95"/>
      <c r="Y16" s="95"/>
      <c r="Z16" s="95"/>
    </row>
    <row r="17" spans="1:26" s="2" customFormat="1" ht="15" customHeight="1" x14ac:dyDescent="0.2">
      <c r="A17" s="421"/>
      <c r="B17" s="421"/>
      <c r="C17" s="421"/>
      <c r="D17" s="421"/>
      <c r="E17" s="421"/>
      <c r="F17" s="421"/>
      <c r="G17" s="421"/>
      <c r="H17" s="421"/>
      <c r="I17" s="421"/>
      <c r="J17" s="421"/>
      <c r="K17" s="421"/>
      <c r="L17" s="421"/>
      <c r="M17" s="421"/>
      <c r="N17" s="421"/>
      <c r="O17" s="421"/>
      <c r="P17" s="355"/>
      <c r="Q17" s="355"/>
      <c r="R17" s="355"/>
      <c r="S17" s="355"/>
      <c r="T17" s="355"/>
      <c r="U17" s="355"/>
      <c r="V17" s="355"/>
      <c r="W17" s="355"/>
    </row>
    <row r="18" spans="1:26" s="2" customFormat="1" ht="91.5" customHeight="1" x14ac:dyDescent="0.2">
      <c r="A18" s="438" t="s">
        <v>364</v>
      </c>
      <c r="B18" s="438"/>
      <c r="C18" s="438"/>
      <c r="D18" s="438"/>
      <c r="E18" s="438"/>
      <c r="F18" s="438"/>
      <c r="G18" s="438"/>
      <c r="H18" s="438"/>
      <c r="I18" s="438"/>
      <c r="J18" s="438"/>
      <c r="K18" s="438"/>
      <c r="L18" s="438"/>
      <c r="M18" s="438"/>
      <c r="N18" s="438"/>
      <c r="O18" s="438"/>
      <c r="P18" s="5"/>
      <c r="Q18" s="5"/>
      <c r="R18" s="5"/>
      <c r="S18" s="5"/>
      <c r="T18" s="5"/>
      <c r="U18" s="5"/>
      <c r="V18" s="5"/>
      <c r="W18" s="5"/>
      <c r="X18" s="5"/>
      <c r="Y18" s="5"/>
      <c r="Z18" s="5"/>
    </row>
    <row r="19" spans="1:26" s="2" customFormat="1" ht="78" customHeight="1" x14ac:dyDescent="0.2">
      <c r="A19" s="439" t="s">
        <v>2</v>
      </c>
      <c r="B19" s="439" t="s">
        <v>81</v>
      </c>
      <c r="C19" s="439" t="s">
        <v>80</v>
      </c>
      <c r="D19" s="439" t="s">
        <v>72</v>
      </c>
      <c r="E19" s="442" t="s">
        <v>79</v>
      </c>
      <c r="F19" s="443"/>
      <c r="G19" s="443"/>
      <c r="H19" s="443"/>
      <c r="I19" s="444"/>
      <c r="J19" s="439" t="s">
        <v>78</v>
      </c>
      <c r="K19" s="439"/>
      <c r="L19" s="439"/>
      <c r="M19" s="439"/>
      <c r="N19" s="439"/>
      <c r="O19" s="439"/>
      <c r="P19" s="355"/>
      <c r="Q19" s="355"/>
      <c r="R19" s="355"/>
      <c r="S19" s="355"/>
      <c r="T19" s="355"/>
      <c r="U19" s="355"/>
      <c r="V19" s="355"/>
      <c r="W19" s="355"/>
    </row>
    <row r="20" spans="1:26" s="2" customFormat="1" ht="51" customHeight="1" x14ac:dyDescent="0.2">
      <c r="A20" s="439"/>
      <c r="B20" s="439"/>
      <c r="C20" s="439"/>
      <c r="D20" s="439"/>
      <c r="E20" s="372" t="s">
        <v>77</v>
      </c>
      <c r="F20" s="372" t="s">
        <v>76</v>
      </c>
      <c r="G20" s="372" t="s">
        <v>75</v>
      </c>
      <c r="H20" s="372" t="s">
        <v>74</v>
      </c>
      <c r="I20" s="372" t="s">
        <v>73</v>
      </c>
      <c r="J20" s="372">
        <v>2025</v>
      </c>
      <c r="K20" s="372">
        <v>2026</v>
      </c>
      <c r="L20" s="372">
        <v>2027</v>
      </c>
      <c r="M20" s="372">
        <v>2028</v>
      </c>
      <c r="N20" s="372">
        <v>2029</v>
      </c>
      <c r="O20" s="372">
        <v>2030</v>
      </c>
      <c r="P20" s="26"/>
      <c r="Q20" s="26"/>
      <c r="R20" s="26"/>
      <c r="S20" s="26"/>
      <c r="T20" s="26"/>
      <c r="U20" s="26"/>
      <c r="V20" s="26"/>
      <c r="W20" s="26"/>
      <c r="X20" s="25"/>
      <c r="Y20" s="25"/>
      <c r="Z20" s="25"/>
    </row>
    <row r="21" spans="1:26" s="2" customFormat="1" ht="16.5" customHeight="1" x14ac:dyDescent="0.2">
      <c r="A21" s="373">
        <v>1</v>
      </c>
      <c r="B21" s="374">
        <v>2</v>
      </c>
      <c r="C21" s="373">
        <v>3</v>
      </c>
      <c r="D21" s="374">
        <v>4</v>
      </c>
      <c r="E21" s="373">
        <v>5</v>
      </c>
      <c r="F21" s="374">
        <v>6</v>
      </c>
      <c r="G21" s="373">
        <v>7</v>
      </c>
      <c r="H21" s="374">
        <v>8</v>
      </c>
      <c r="I21" s="373">
        <v>9</v>
      </c>
      <c r="J21" s="374">
        <v>10</v>
      </c>
      <c r="K21" s="373">
        <v>11</v>
      </c>
      <c r="L21" s="374">
        <v>12</v>
      </c>
      <c r="M21" s="373">
        <v>13</v>
      </c>
      <c r="N21" s="374">
        <v>14</v>
      </c>
      <c r="O21" s="373">
        <v>15</v>
      </c>
      <c r="P21" s="26"/>
      <c r="Q21" s="26"/>
      <c r="R21" s="26"/>
      <c r="S21" s="26"/>
      <c r="T21" s="26"/>
      <c r="U21" s="26"/>
      <c r="V21" s="26"/>
      <c r="W21" s="26"/>
      <c r="X21" s="25"/>
      <c r="Y21" s="25"/>
      <c r="Z21" s="25"/>
    </row>
    <row r="22" spans="1:26" s="2" customFormat="1" ht="33" customHeight="1" x14ac:dyDescent="0.2">
      <c r="A22" s="375" t="s">
        <v>61</v>
      </c>
      <c r="B22" s="372">
        <v>2026</v>
      </c>
      <c r="C22" s="376">
        <v>0</v>
      </c>
      <c r="D22" s="376">
        <v>0</v>
      </c>
      <c r="E22" s="376">
        <v>0</v>
      </c>
      <c r="F22" s="376">
        <v>0</v>
      </c>
      <c r="G22" s="376">
        <v>0</v>
      </c>
      <c r="H22" s="376">
        <v>0</v>
      </c>
      <c r="I22" s="376">
        <v>0</v>
      </c>
      <c r="J22" s="377">
        <v>0</v>
      </c>
      <c r="K22" s="377">
        <v>0</v>
      </c>
      <c r="L22" s="377">
        <v>0</v>
      </c>
      <c r="M22" s="377">
        <v>0</v>
      </c>
      <c r="N22" s="377">
        <v>0</v>
      </c>
      <c r="O22" s="377">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J19:O19"/>
    <mergeCell ref="A13:O13"/>
    <mergeCell ref="A14:O14"/>
    <mergeCell ref="A15:O15"/>
    <mergeCell ref="A16:O16"/>
    <mergeCell ref="A17:O17"/>
    <mergeCell ref="B19:B20"/>
    <mergeCell ref="E19:I19"/>
    <mergeCell ref="A19:A20"/>
    <mergeCell ref="C19:C20"/>
    <mergeCell ref="D19:D20"/>
    <mergeCell ref="A11:O11"/>
    <mergeCell ref="A12:O12"/>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3"/>
  <sheetViews>
    <sheetView topLeftCell="A67" zoomScale="80" zoomScaleNormal="80" workbookViewId="0">
      <selection activeCell="B81" sqref="B81"/>
    </sheetView>
  </sheetViews>
  <sheetFormatPr defaultColWidth="9.140625" defaultRowHeight="15.75" x14ac:dyDescent="0.2"/>
  <cols>
    <col min="1" max="1" width="61.7109375" style="143" customWidth="1"/>
    <col min="2" max="2" width="18.5703125" style="107" customWidth="1"/>
    <col min="3" max="12" width="16.85546875" style="107" customWidth="1"/>
    <col min="13" max="33" width="16.85546875" style="107" hidden="1" customWidth="1"/>
    <col min="34" max="37" width="14.85546875" style="108" hidden="1" customWidth="1"/>
    <col min="38" max="40" width="9.140625" style="108" hidden="1" customWidth="1"/>
    <col min="41" max="55" width="9.140625" style="108" customWidth="1"/>
    <col min="56" max="238" width="9.140625" style="108"/>
    <col min="239" max="239" width="61.7109375" style="108" customWidth="1"/>
    <col min="240" max="240" width="18.5703125" style="108" customWidth="1"/>
    <col min="241" max="280" width="16.85546875" style="108" customWidth="1"/>
    <col min="281" max="282" width="18.5703125" style="108" customWidth="1"/>
    <col min="283" max="283" width="21.7109375" style="108" customWidth="1"/>
    <col min="284" max="494" width="9.140625" style="108"/>
    <col min="495" max="495" width="61.7109375" style="108" customWidth="1"/>
    <col min="496" max="496" width="18.5703125" style="108" customWidth="1"/>
    <col min="497" max="536" width="16.85546875" style="108" customWidth="1"/>
    <col min="537" max="538" width="18.5703125" style="108" customWidth="1"/>
    <col min="539" max="539" width="21.7109375" style="108" customWidth="1"/>
    <col min="540" max="750" width="9.140625" style="108"/>
    <col min="751" max="751" width="61.7109375" style="108" customWidth="1"/>
    <col min="752" max="752" width="18.5703125" style="108" customWidth="1"/>
    <col min="753" max="792" width="16.85546875" style="108" customWidth="1"/>
    <col min="793" max="794" width="18.5703125" style="108" customWidth="1"/>
    <col min="795" max="795" width="21.7109375" style="108" customWidth="1"/>
    <col min="796" max="1006" width="9.140625" style="108"/>
    <col min="1007" max="1007" width="61.7109375" style="108" customWidth="1"/>
    <col min="1008" max="1008" width="18.5703125" style="108" customWidth="1"/>
    <col min="1009" max="1048" width="16.85546875" style="108" customWidth="1"/>
    <col min="1049" max="1050" width="18.5703125" style="108" customWidth="1"/>
    <col min="1051" max="1051" width="21.7109375" style="108" customWidth="1"/>
    <col min="1052" max="1262" width="9.140625" style="108"/>
    <col min="1263" max="1263" width="61.7109375" style="108" customWidth="1"/>
    <col min="1264" max="1264" width="18.5703125" style="108" customWidth="1"/>
    <col min="1265" max="1304" width="16.85546875" style="108" customWidth="1"/>
    <col min="1305" max="1306" width="18.5703125" style="108" customWidth="1"/>
    <col min="1307" max="1307" width="21.7109375" style="108" customWidth="1"/>
    <col min="1308" max="1518" width="9.140625" style="108"/>
    <col min="1519" max="1519" width="61.7109375" style="108" customWidth="1"/>
    <col min="1520" max="1520" width="18.5703125" style="108" customWidth="1"/>
    <col min="1521" max="1560" width="16.85546875" style="108" customWidth="1"/>
    <col min="1561" max="1562" width="18.5703125" style="108" customWidth="1"/>
    <col min="1563" max="1563" width="21.7109375" style="108" customWidth="1"/>
    <col min="1564" max="1774" width="9.140625" style="108"/>
    <col min="1775" max="1775" width="61.7109375" style="108" customWidth="1"/>
    <col min="1776" max="1776" width="18.5703125" style="108" customWidth="1"/>
    <col min="1777" max="1816" width="16.85546875" style="108" customWidth="1"/>
    <col min="1817" max="1818" width="18.5703125" style="108" customWidth="1"/>
    <col min="1819" max="1819" width="21.7109375" style="108" customWidth="1"/>
    <col min="1820" max="2030" width="9.140625" style="108"/>
    <col min="2031" max="2031" width="61.7109375" style="108" customWidth="1"/>
    <col min="2032" max="2032" width="18.5703125" style="108" customWidth="1"/>
    <col min="2033" max="2072" width="16.85546875" style="108" customWidth="1"/>
    <col min="2073" max="2074" width="18.5703125" style="108" customWidth="1"/>
    <col min="2075" max="2075" width="21.7109375" style="108" customWidth="1"/>
    <col min="2076" max="2286" width="9.140625" style="108"/>
    <col min="2287" max="2287" width="61.7109375" style="108" customWidth="1"/>
    <col min="2288" max="2288" width="18.5703125" style="108" customWidth="1"/>
    <col min="2289" max="2328" width="16.85546875" style="108" customWidth="1"/>
    <col min="2329" max="2330" width="18.5703125" style="108" customWidth="1"/>
    <col min="2331" max="2331" width="21.7109375" style="108" customWidth="1"/>
    <col min="2332" max="2542" width="9.140625" style="108"/>
    <col min="2543" max="2543" width="61.7109375" style="108" customWidth="1"/>
    <col min="2544" max="2544" width="18.5703125" style="108" customWidth="1"/>
    <col min="2545" max="2584" width="16.85546875" style="108" customWidth="1"/>
    <col min="2585" max="2586" width="18.5703125" style="108" customWidth="1"/>
    <col min="2587" max="2587" width="21.7109375" style="108" customWidth="1"/>
    <col min="2588" max="2798" width="9.140625" style="108"/>
    <col min="2799" max="2799" width="61.7109375" style="108" customWidth="1"/>
    <col min="2800" max="2800" width="18.5703125" style="108" customWidth="1"/>
    <col min="2801" max="2840" width="16.85546875" style="108" customWidth="1"/>
    <col min="2841" max="2842" width="18.5703125" style="108" customWidth="1"/>
    <col min="2843" max="2843" width="21.7109375" style="108" customWidth="1"/>
    <col min="2844" max="3054" width="9.140625" style="108"/>
    <col min="3055" max="3055" width="61.7109375" style="108" customWidth="1"/>
    <col min="3056" max="3056" width="18.5703125" style="108" customWidth="1"/>
    <col min="3057" max="3096" width="16.85546875" style="108" customWidth="1"/>
    <col min="3097" max="3098" width="18.5703125" style="108" customWidth="1"/>
    <col min="3099" max="3099" width="21.7109375" style="108" customWidth="1"/>
    <col min="3100" max="3310" width="9.140625" style="108"/>
    <col min="3311" max="3311" width="61.7109375" style="108" customWidth="1"/>
    <col min="3312" max="3312" width="18.5703125" style="108" customWidth="1"/>
    <col min="3313" max="3352" width="16.85546875" style="108" customWidth="1"/>
    <col min="3353" max="3354" width="18.5703125" style="108" customWidth="1"/>
    <col min="3355" max="3355" width="21.7109375" style="108" customWidth="1"/>
    <col min="3356" max="3566" width="9.140625" style="108"/>
    <col min="3567" max="3567" width="61.7109375" style="108" customWidth="1"/>
    <col min="3568" max="3568" width="18.5703125" style="108" customWidth="1"/>
    <col min="3569" max="3608" width="16.85546875" style="108" customWidth="1"/>
    <col min="3609" max="3610" width="18.5703125" style="108" customWidth="1"/>
    <col min="3611" max="3611" width="21.7109375" style="108" customWidth="1"/>
    <col min="3612" max="3822" width="9.140625" style="108"/>
    <col min="3823" max="3823" width="61.7109375" style="108" customWidth="1"/>
    <col min="3824" max="3824" width="18.5703125" style="108" customWidth="1"/>
    <col min="3825" max="3864" width="16.85546875" style="108" customWidth="1"/>
    <col min="3865" max="3866" width="18.5703125" style="108" customWidth="1"/>
    <col min="3867" max="3867" width="21.7109375" style="108" customWidth="1"/>
    <col min="3868" max="4078" width="9.140625" style="108"/>
    <col min="4079" max="4079" width="61.7109375" style="108" customWidth="1"/>
    <col min="4080" max="4080" width="18.5703125" style="108" customWidth="1"/>
    <col min="4081" max="4120" width="16.85546875" style="108" customWidth="1"/>
    <col min="4121" max="4122" width="18.5703125" style="108" customWidth="1"/>
    <col min="4123" max="4123" width="21.7109375" style="108" customWidth="1"/>
    <col min="4124" max="4334" width="9.140625" style="108"/>
    <col min="4335" max="4335" width="61.7109375" style="108" customWidth="1"/>
    <col min="4336" max="4336" width="18.5703125" style="108" customWidth="1"/>
    <col min="4337" max="4376" width="16.85546875" style="108" customWidth="1"/>
    <col min="4377" max="4378" width="18.5703125" style="108" customWidth="1"/>
    <col min="4379" max="4379" width="21.7109375" style="108" customWidth="1"/>
    <col min="4380" max="4590" width="9.140625" style="108"/>
    <col min="4591" max="4591" width="61.7109375" style="108" customWidth="1"/>
    <col min="4592" max="4592" width="18.5703125" style="108" customWidth="1"/>
    <col min="4593" max="4632" width="16.85546875" style="108" customWidth="1"/>
    <col min="4633" max="4634" width="18.5703125" style="108" customWidth="1"/>
    <col min="4635" max="4635" width="21.7109375" style="108" customWidth="1"/>
    <col min="4636" max="4846" width="9.140625" style="108"/>
    <col min="4847" max="4847" width="61.7109375" style="108" customWidth="1"/>
    <col min="4848" max="4848" width="18.5703125" style="108" customWidth="1"/>
    <col min="4849" max="4888" width="16.85546875" style="108" customWidth="1"/>
    <col min="4889" max="4890" width="18.5703125" style="108" customWidth="1"/>
    <col min="4891" max="4891" width="21.7109375" style="108" customWidth="1"/>
    <col min="4892" max="5102" width="9.140625" style="108"/>
    <col min="5103" max="5103" width="61.7109375" style="108" customWidth="1"/>
    <col min="5104" max="5104" width="18.5703125" style="108" customWidth="1"/>
    <col min="5105" max="5144" width="16.85546875" style="108" customWidth="1"/>
    <col min="5145" max="5146" width="18.5703125" style="108" customWidth="1"/>
    <col min="5147" max="5147" width="21.7109375" style="108" customWidth="1"/>
    <col min="5148" max="5358" width="9.140625" style="108"/>
    <col min="5359" max="5359" width="61.7109375" style="108" customWidth="1"/>
    <col min="5360" max="5360" width="18.5703125" style="108" customWidth="1"/>
    <col min="5361" max="5400" width="16.85546875" style="108" customWidth="1"/>
    <col min="5401" max="5402" width="18.5703125" style="108" customWidth="1"/>
    <col min="5403" max="5403" width="21.7109375" style="108" customWidth="1"/>
    <col min="5404" max="5614" width="9.140625" style="108"/>
    <col min="5615" max="5615" width="61.7109375" style="108" customWidth="1"/>
    <col min="5616" max="5616" width="18.5703125" style="108" customWidth="1"/>
    <col min="5617" max="5656" width="16.85546875" style="108" customWidth="1"/>
    <col min="5657" max="5658" width="18.5703125" style="108" customWidth="1"/>
    <col min="5659" max="5659" width="21.7109375" style="108" customWidth="1"/>
    <col min="5660" max="5870" width="9.140625" style="108"/>
    <col min="5871" max="5871" width="61.7109375" style="108" customWidth="1"/>
    <col min="5872" max="5872" width="18.5703125" style="108" customWidth="1"/>
    <col min="5873" max="5912" width="16.85546875" style="108" customWidth="1"/>
    <col min="5913" max="5914" width="18.5703125" style="108" customWidth="1"/>
    <col min="5915" max="5915" width="21.7109375" style="108" customWidth="1"/>
    <col min="5916" max="6126" width="9.140625" style="108"/>
    <col min="6127" max="6127" width="61.7109375" style="108" customWidth="1"/>
    <col min="6128" max="6128" width="18.5703125" style="108" customWidth="1"/>
    <col min="6129" max="6168" width="16.85546875" style="108" customWidth="1"/>
    <col min="6169" max="6170" width="18.5703125" style="108" customWidth="1"/>
    <col min="6171" max="6171" width="21.7109375" style="108" customWidth="1"/>
    <col min="6172" max="6382" width="9.140625" style="108"/>
    <col min="6383" max="6383" width="61.7109375" style="108" customWidth="1"/>
    <col min="6384" max="6384" width="18.5703125" style="108" customWidth="1"/>
    <col min="6385" max="6424" width="16.85546875" style="108" customWidth="1"/>
    <col min="6425" max="6426" width="18.5703125" style="108" customWidth="1"/>
    <col min="6427" max="6427" width="21.7109375" style="108" customWidth="1"/>
    <col min="6428" max="6638" width="9.140625" style="108"/>
    <col min="6639" max="6639" width="61.7109375" style="108" customWidth="1"/>
    <col min="6640" max="6640" width="18.5703125" style="108" customWidth="1"/>
    <col min="6641" max="6680" width="16.85546875" style="108" customWidth="1"/>
    <col min="6681" max="6682" width="18.5703125" style="108" customWidth="1"/>
    <col min="6683" max="6683" width="21.7109375" style="108" customWidth="1"/>
    <col min="6684" max="6894" width="9.140625" style="108"/>
    <col min="6895" max="6895" width="61.7109375" style="108" customWidth="1"/>
    <col min="6896" max="6896" width="18.5703125" style="108" customWidth="1"/>
    <col min="6897" max="6936" width="16.85546875" style="108" customWidth="1"/>
    <col min="6937" max="6938" width="18.5703125" style="108" customWidth="1"/>
    <col min="6939" max="6939" width="21.7109375" style="108" customWidth="1"/>
    <col min="6940" max="7150" width="9.140625" style="108"/>
    <col min="7151" max="7151" width="61.7109375" style="108" customWidth="1"/>
    <col min="7152" max="7152" width="18.5703125" style="108" customWidth="1"/>
    <col min="7153" max="7192" width="16.85546875" style="108" customWidth="1"/>
    <col min="7193" max="7194" width="18.5703125" style="108" customWidth="1"/>
    <col min="7195" max="7195" width="21.7109375" style="108" customWidth="1"/>
    <col min="7196" max="7406" width="9.140625" style="108"/>
    <col min="7407" max="7407" width="61.7109375" style="108" customWidth="1"/>
    <col min="7408" max="7408" width="18.5703125" style="108" customWidth="1"/>
    <col min="7409" max="7448" width="16.85546875" style="108" customWidth="1"/>
    <col min="7449" max="7450" width="18.5703125" style="108" customWidth="1"/>
    <col min="7451" max="7451" width="21.7109375" style="108" customWidth="1"/>
    <col min="7452" max="7662" width="9.140625" style="108"/>
    <col min="7663" max="7663" width="61.7109375" style="108" customWidth="1"/>
    <col min="7664" max="7664" width="18.5703125" style="108" customWidth="1"/>
    <col min="7665" max="7704" width="16.85546875" style="108" customWidth="1"/>
    <col min="7705" max="7706" width="18.5703125" style="108" customWidth="1"/>
    <col min="7707" max="7707" width="21.7109375" style="108" customWidth="1"/>
    <col min="7708" max="7918" width="9.140625" style="108"/>
    <col min="7919" max="7919" width="61.7109375" style="108" customWidth="1"/>
    <col min="7920" max="7920" width="18.5703125" style="108" customWidth="1"/>
    <col min="7921" max="7960" width="16.85546875" style="108" customWidth="1"/>
    <col min="7961" max="7962" width="18.5703125" style="108" customWidth="1"/>
    <col min="7963" max="7963" width="21.7109375" style="108" customWidth="1"/>
    <col min="7964" max="8174" width="9.140625" style="108"/>
    <col min="8175" max="8175" width="61.7109375" style="108" customWidth="1"/>
    <col min="8176" max="8176" width="18.5703125" style="108" customWidth="1"/>
    <col min="8177" max="8216" width="16.85546875" style="108" customWidth="1"/>
    <col min="8217" max="8218" width="18.5703125" style="108" customWidth="1"/>
    <col min="8219" max="8219" width="21.7109375" style="108" customWidth="1"/>
    <col min="8220" max="8430" width="9.140625" style="108"/>
    <col min="8431" max="8431" width="61.7109375" style="108" customWidth="1"/>
    <col min="8432" max="8432" width="18.5703125" style="108" customWidth="1"/>
    <col min="8433" max="8472" width="16.85546875" style="108" customWidth="1"/>
    <col min="8473" max="8474" width="18.5703125" style="108" customWidth="1"/>
    <col min="8475" max="8475" width="21.7109375" style="108" customWidth="1"/>
    <col min="8476" max="8686" width="9.140625" style="108"/>
    <col min="8687" max="8687" width="61.7109375" style="108" customWidth="1"/>
    <col min="8688" max="8688" width="18.5703125" style="108" customWidth="1"/>
    <col min="8689" max="8728" width="16.85546875" style="108" customWidth="1"/>
    <col min="8729" max="8730" width="18.5703125" style="108" customWidth="1"/>
    <col min="8731" max="8731" width="21.7109375" style="108" customWidth="1"/>
    <col min="8732" max="8942" width="9.140625" style="108"/>
    <col min="8943" max="8943" width="61.7109375" style="108" customWidth="1"/>
    <col min="8944" max="8944" width="18.5703125" style="108" customWidth="1"/>
    <col min="8945" max="8984" width="16.85546875" style="108" customWidth="1"/>
    <col min="8985" max="8986" width="18.5703125" style="108" customWidth="1"/>
    <col min="8987" max="8987" width="21.7109375" style="108" customWidth="1"/>
    <col min="8988" max="9198" width="9.140625" style="108"/>
    <col min="9199" max="9199" width="61.7109375" style="108" customWidth="1"/>
    <col min="9200" max="9200" width="18.5703125" style="108" customWidth="1"/>
    <col min="9201" max="9240" width="16.85546875" style="108" customWidth="1"/>
    <col min="9241" max="9242" width="18.5703125" style="108" customWidth="1"/>
    <col min="9243" max="9243" width="21.7109375" style="108" customWidth="1"/>
    <col min="9244" max="9454" width="9.140625" style="108"/>
    <col min="9455" max="9455" width="61.7109375" style="108" customWidth="1"/>
    <col min="9456" max="9456" width="18.5703125" style="108" customWidth="1"/>
    <col min="9457" max="9496" width="16.85546875" style="108" customWidth="1"/>
    <col min="9497" max="9498" width="18.5703125" style="108" customWidth="1"/>
    <col min="9499" max="9499" width="21.7109375" style="108" customWidth="1"/>
    <col min="9500" max="9710" width="9.140625" style="108"/>
    <col min="9711" max="9711" width="61.7109375" style="108" customWidth="1"/>
    <col min="9712" max="9712" width="18.5703125" style="108" customWidth="1"/>
    <col min="9713" max="9752" width="16.85546875" style="108" customWidth="1"/>
    <col min="9753" max="9754" width="18.5703125" style="108" customWidth="1"/>
    <col min="9755" max="9755" width="21.7109375" style="108" customWidth="1"/>
    <col min="9756" max="9966" width="9.140625" style="108"/>
    <col min="9967" max="9967" width="61.7109375" style="108" customWidth="1"/>
    <col min="9968" max="9968" width="18.5703125" style="108" customWidth="1"/>
    <col min="9969" max="10008" width="16.85546875" style="108" customWidth="1"/>
    <col min="10009" max="10010" width="18.5703125" style="108" customWidth="1"/>
    <col min="10011" max="10011" width="21.7109375" style="108" customWidth="1"/>
    <col min="10012" max="10222" width="9.140625" style="108"/>
    <col min="10223" max="10223" width="61.7109375" style="108" customWidth="1"/>
    <col min="10224" max="10224" width="18.5703125" style="108" customWidth="1"/>
    <col min="10225" max="10264" width="16.85546875" style="108" customWidth="1"/>
    <col min="10265" max="10266" width="18.5703125" style="108" customWidth="1"/>
    <col min="10267" max="10267" width="21.7109375" style="108" customWidth="1"/>
    <col min="10268" max="10478" width="9.140625" style="108"/>
    <col min="10479" max="10479" width="61.7109375" style="108" customWidth="1"/>
    <col min="10480" max="10480" width="18.5703125" style="108" customWidth="1"/>
    <col min="10481" max="10520" width="16.85546875" style="108" customWidth="1"/>
    <col min="10521" max="10522" width="18.5703125" style="108" customWidth="1"/>
    <col min="10523" max="10523" width="21.7109375" style="108" customWidth="1"/>
    <col min="10524" max="10734" width="9.140625" style="108"/>
    <col min="10735" max="10735" width="61.7109375" style="108" customWidth="1"/>
    <col min="10736" max="10736" width="18.5703125" style="108" customWidth="1"/>
    <col min="10737" max="10776" width="16.85546875" style="108" customWidth="1"/>
    <col min="10777" max="10778" width="18.5703125" style="108" customWidth="1"/>
    <col min="10779" max="10779" width="21.7109375" style="108" customWidth="1"/>
    <col min="10780" max="10990" width="9.140625" style="108"/>
    <col min="10991" max="10991" width="61.7109375" style="108" customWidth="1"/>
    <col min="10992" max="10992" width="18.5703125" style="108" customWidth="1"/>
    <col min="10993" max="11032" width="16.85546875" style="108" customWidth="1"/>
    <col min="11033" max="11034" width="18.5703125" style="108" customWidth="1"/>
    <col min="11035" max="11035" width="21.7109375" style="108" customWidth="1"/>
    <col min="11036" max="11246" width="9.140625" style="108"/>
    <col min="11247" max="11247" width="61.7109375" style="108" customWidth="1"/>
    <col min="11248" max="11248" width="18.5703125" style="108" customWidth="1"/>
    <col min="11249" max="11288" width="16.85546875" style="108" customWidth="1"/>
    <col min="11289" max="11290" width="18.5703125" style="108" customWidth="1"/>
    <col min="11291" max="11291" width="21.7109375" style="108" customWidth="1"/>
    <col min="11292" max="11502" width="9.140625" style="108"/>
    <col min="11503" max="11503" width="61.7109375" style="108" customWidth="1"/>
    <col min="11504" max="11504" width="18.5703125" style="108" customWidth="1"/>
    <col min="11505" max="11544" width="16.85546875" style="108" customWidth="1"/>
    <col min="11545" max="11546" width="18.5703125" style="108" customWidth="1"/>
    <col min="11547" max="11547" width="21.7109375" style="108" customWidth="1"/>
    <col min="11548" max="11758" width="9.140625" style="108"/>
    <col min="11759" max="11759" width="61.7109375" style="108" customWidth="1"/>
    <col min="11760" max="11760" width="18.5703125" style="108" customWidth="1"/>
    <col min="11761" max="11800" width="16.85546875" style="108" customWidth="1"/>
    <col min="11801" max="11802" width="18.5703125" style="108" customWidth="1"/>
    <col min="11803" max="11803" width="21.7109375" style="108" customWidth="1"/>
    <col min="11804" max="12014" width="9.140625" style="108"/>
    <col min="12015" max="12015" width="61.7109375" style="108" customWidth="1"/>
    <col min="12016" max="12016" width="18.5703125" style="108" customWidth="1"/>
    <col min="12017" max="12056" width="16.85546875" style="108" customWidth="1"/>
    <col min="12057" max="12058" width="18.5703125" style="108" customWidth="1"/>
    <col min="12059" max="12059" width="21.7109375" style="108" customWidth="1"/>
    <col min="12060" max="12270" width="9.140625" style="108"/>
    <col min="12271" max="12271" width="61.7109375" style="108" customWidth="1"/>
    <col min="12272" max="12272" width="18.5703125" style="108" customWidth="1"/>
    <col min="12273" max="12312" width="16.85546875" style="108" customWidth="1"/>
    <col min="12313" max="12314" width="18.5703125" style="108" customWidth="1"/>
    <col min="12315" max="12315" width="21.7109375" style="108" customWidth="1"/>
    <col min="12316" max="12526" width="9.140625" style="108"/>
    <col min="12527" max="12527" width="61.7109375" style="108" customWidth="1"/>
    <col min="12528" max="12528" width="18.5703125" style="108" customWidth="1"/>
    <col min="12529" max="12568" width="16.85546875" style="108" customWidth="1"/>
    <col min="12569" max="12570" width="18.5703125" style="108" customWidth="1"/>
    <col min="12571" max="12571" width="21.7109375" style="108" customWidth="1"/>
    <col min="12572" max="12782" width="9.140625" style="108"/>
    <col min="12783" max="12783" width="61.7109375" style="108" customWidth="1"/>
    <col min="12784" max="12784" width="18.5703125" style="108" customWidth="1"/>
    <col min="12785" max="12824" width="16.85546875" style="108" customWidth="1"/>
    <col min="12825" max="12826" width="18.5703125" style="108" customWidth="1"/>
    <col min="12827" max="12827" width="21.7109375" style="108" customWidth="1"/>
    <col min="12828" max="13038" width="9.140625" style="108"/>
    <col min="13039" max="13039" width="61.7109375" style="108" customWidth="1"/>
    <col min="13040" max="13040" width="18.5703125" style="108" customWidth="1"/>
    <col min="13041" max="13080" width="16.85546875" style="108" customWidth="1"/>
    <col min="13081" max="13082" width="18.5703125" style="108" customWidth="1"/>
    <col min="13083" max="13083" width="21.7109375" style="108" customWidth="1"/>
    <col min="13084" max="13294" width="9.140625" style="108"/>
    <col min="13295" max="13295" width="61.7109375" style="108" customWidth="1"/>
    <col min="13296" max="13296" width="18.5703125" style="108" customWidth="1"/>
    <col min="13297" max="13336" width="16.85546875" style="108" customWidth="1"/>
    <col min="13337" max="13338" width="18.5703125" style="108" customWidth="1"/>
    <col min="13339" max="13339" width="21.7109375" style="108" customWidth="1"/>
    <col min="13340" max="13550" width="9.140625" style="108"/>
    <col min="13551" max="13551" width="61.7109375" style="108" customWidth="1"/>
    <col min="13552" max="13552" width="18.5703125" style="108" customWidth="1"/>
    <col min="13553" max="13592" width="16.85546875" style="108" customWidth="1"/>
    <col min="13593" max="13594" width="18.5703125" style="108" customWidth="1"/>
    <col min="13595" max="13595" width="21.7109375" style="108" customWidth="1"/>
    <col min="13596" max="13806" width="9.140625" style="108"/>
    <col min="13807" max="13807" width="61.7109375" style="108" customWidth="1"/>
    <col min="13808" max="13808" width="18.5703125" style="108" customWidth="1"/>
    <col min="13809" max="13848" width="16.85546875" style="108" customWidth="1"/>
    <col min="13849" max="13850" width="18.5703125" style="108" customWidth="1"/>
    <col min="13851" max="13851" width="21.7109375" style="108" customWidth="1"/>
    <col min="13852" max="14062" width="9.140625" style="108"/>
    <col min="14063" max="14063" width="61.7109375" style="108" customWidth="1"/>
    <col min="14064" max="14064" width="18.5703125" style="108" customWidth="1"/>
    <col min="14065" max="14104" width="16.85546875" style="108" customWidth="1"/>
    <col min="14105" max="14106" width="18.5703125" style="108" customWidth="1"/>
    <col min="14107" max="14107" width="21.7109375" style="108" customWidth="1"/>
    <col min="14108" max="14318" width="9.140625" style="108"/>
    <col min="14319" max="14319" width="61.7109375" style="108" customWidth="1"/>
    <col min="14320" max="14320" width="18.5703125" style="108" customWidth="1"/>
    <col min="14321" max="14360" width="16.85546875" style="108" customWidth="1"/>
    <col min="14361" max="14362" width="18.5703125" style="108" customWidth="1"/>
    <col min="14363" max="14363" width="21.7109375" style="108" customWidth="1"/>
    <col min="14364" max="14574" width="9.140625" style="108"/>
    <col min="14575" max="14575" width="61.7109375" style="108" customWidth="1"/>
    <col min="14576" max="14576" width="18.5703125" style="108" customWidth="1"/>
    <col min="14577" max="14616" width="16.85546875" style="108" customWidth="1"/>
    <col min="14617" max="14618" width="18.5703125" style="108" customWidth="1"/>
    <col min="14619" max="14619" width="21.7109375" style="108" customWidth="1"/>
    <col min="14620" max="14830" width="9.140625" style="108"/>
    <col min="14831" max="14831" width="61.7109375" style="108" customWidth="1"/>
    <col min="14832" max="14832" width="18.5703125" style="108" customWidth="1"/>
    <col min="14833" max="14872" width="16.85546875" style="108" customWidth="1"/>
    <col min="14873" max="14874" width="18.5703125" style="108" customWidth="1"/>
    <col min="14875" max="14875" width="21.7109375" style="108" customWidth="1"/>
    <col min="14876" max="15086" width="9.140625" style="108"/>
    <col min="15087" max="15087" width="61.7109375" style="108" customWidth="1"/>
    <col min="15088" max="15088" width="18.5703125" style="108" customWidth="1"/>
    <col min="15089" max="15128" width="16.85546875" style="108" customWidth="1"/>
    <col min="15129" max="15130" width="18.5703125" style="108" customWidth="1"/>
    <col min="15131" max="15131" width="21.7109375" style="108" customWidth="1"/>
    <col min="15132" max="15342" width="9.140625" style="108"/>
    <col min="15343" max="15343" width="61.7109375" style="108" customWidth="1"/>
    <col min="15344" max="15344" width="18.5703125" style="108" customWidth="1"/>
    <col min="15345" max="15384" width="16.85546875" style="108" customWidth="1"/>
    <col min="15385" max="15386" width="18.5703125" style="108" customWidth="1"/>
    <col min="15387" max="15387" width="21.7109375" style="108" customWidth="1"/>
    <col min="15388" max="15598" width="9.140625" style="108"/>
    <col min="15599" max="15599" width="61.7109375" style="108" customWidth="1"/>
    <col min="15600" max="15600" width="18.5703125" style="108" customWidth="1"/>
    <col min="15601" max="15640" width="16.85546875" style="108" customWidth="1"/>
    <col min="15641" max="15642" width="18.5703125" style="108" customWidth="1"/>
    <col min="15643" max="15643" width="21.7109375" style="108" customWidth="1"/>
    <col min="15644" max="15854" width="9.140625" style="108"/>
    <col min="15855" max="15855" width="61.7109375" style="108" customWidth="1"/>
    <col min="15856" max="15856" width="18.5703125" style="108" customWidth="1"/>
    <col min="15857" max="15896" width="16.85546875" style="108" customWidth="1"/>
    <col min="15897" max="15898" width="18.5703125" style="108" customWidth="1"/>
    <col min="15899" max="15899" width="21.7109375" style="108" customWidth="1"/>
    <col min="15900" max="16110" width="9.140625" style="108"/>
    <col min="16111" max="16111" width="61.7109375" style="108" customWidth="1"/>
    <col min="16112" max="16112" width="18.5703125" style="108" customWidth="1"/>
    <col min="16113" max="16152" width="16.85546875" style="108" customWidth="1"/>
    <col min="16153" max="16154" width="18.5703125" style="108" customWidth="1"/>
    <col min="16155" max="16155" width="21.7109375" style="108" customWidth="1"/>
    <col min="16156" max="16384" width="9.140625" style="108"/>
  </cols>
  <sheetData>
    <row r="1" spans="1:33"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row>
    <row r="2" spans="1:33" ht="18.75" x14ac:dyDescent="0.3">
      <c r="A2" s="16"/>
      <c r="B2" s="10"/>
      <c r="C2" s="10"/>
      <c r="D2" s="10"/>
      <c r="E2" s="108"/>
      <c r="F2" s="108"/>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row>
    <row r="3" spans="1:33" ht="18.75" x14ac:dyDescent="0.3">
      <c r="A3" s="15"/>
      <c r="B3" s="10"/>
      <c r="C3" s="10"/>
      <c r="D3" s="10"/>
      <c r="E3" s="108"/>
      <c r="F3" s="108"/>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row>
    <row r="4" spans="1:33"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row>
    <row r="5" spans="1:33" x14ac:dyDescent="0.2">
      <c r="A5" s="450" t="str">
        <f>'1. паспорт местоположение'!A5:C5</f>
        <v>Год раскрытия информации: 2026 год</v>
      </c>
      <c r="B5" s="450"/>
      <c r="C5" s="450"/>
      <c r="D5" s="450"/>
      <c r="E5" s="450"/>
      <c r="F5" s="450"/>
      <c r="G5" s="450"/>
      <c r="H5" s="450"/>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row>
    <row r="6" spans="1:33"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row>
    <row r="7" spans="1:33" ht="18.75" x14ac:dyDescent="0.2">
      <c r="A7" s="436" t="s">
        <v>6</v>
      </c>
      <c r="B7" s="436"/>
      <c r="C7" s="436"/>
      <c r="D7" s="436"/>
      <c r="E7" s="436"/>
      <c r="F7" s="436"/>
      <c r="G7" s="436"/>
      <c r="H7" s="436"/>
      <c r="I7" s="93"/>
      <c r="J7" s="93"/>
      <c r="K7" s="93"/>
      <c r="L7" s="93"/>
      <c r="M7" s="93"/>
      <c r="N7" s="93"/>
      <c r="O7" s="93"/>
      <c r="P7" s="93"/>
      <c r="Q7" s="93"/>
      <c r="R7" s="93"/>
      <c r="S7" s="93"/>
      <c r="T7" s="93"/>
      <c r="U7" s="93"/>
      <c r="V7" s="93"/>
      <c r="W7" s="93"/>
      <c r="X7" s="93"/>
      <c r="Y7" s="93"/>
      <c r="Z7" s="93"/>
      <c r="AA7" s="93"/>
      <c r="AB7" s="93"/>
      <c r="AC7" s="93"/>
      <c r="AD7" s="93"/>
      <c r="AE7" s="93"/>
      <c r="AF7" s="93"/>
      <c r="AG7" s="93"/>
    </row>
    <row r="8" spans="1:33" ht="18.75" x14ac:dyDescent="0.2">
      <c r="A8" s="352"/>
      <c r="B8" s="352"/>
      <c r="C8" s="352"/>
      <c r="D8" s="352"/>
      <c r="E8" s="352"/>
      <c r="F8" s="352"/>
      <c r="G8" s="352"/>
      <c r="H8" s="352"/>
      <c r="I8" s="352"/>
      <c r="J8" s="352"/>
      <c r="K8" s="352"/>
      <c r="L8" s="93"/>
      <c r="M8" s="93"/>
      <c r="N8" s="93"/>
      <c r="O8" s="93"/>
      <c r="P8" s="93"/>
      <c r="Q8" s="93"/>
      <c r="R8" s="93"/>
      <c r="S8" s="93"/>
      <c r="T8" s="93"/>
      <c r="U8" s="93"/>
      <c r="V8" s="93"/>
      <c r="W8" s="93"/>
      <c r="X8" s="93"/>
      <c r="Y8" s="93"/>
      <c r="Z8" s="10"/>
      <c r="AA8" s="10"/>
      <c r="AB8" s="10"/>
      <c r="AC8" s="10"/>
      <c r="AD8" s="10"/>
      <c r="AE8" s="10"/>
      <c r="AF8" s="10"/>
      <c r="AG8" s="10"/>
    </row>
    <row r="9" spans="1:33" ht="18.75" x14ac:dyDescent="0.2">
      <c r="A9" s="394" t="str">
        <f>'1. паспорт местоположение'!A9:C9</f>
        <v>Акционерное общество "Россети Янтарь" ДЗО  ПАО "Россети"</v>
      </c>
      <c r="B9" s="394"/>
      <c r="C9" s="394"/>
      <c r="D9" s="394"/>
      <c r="E9" s="394"/>
      <c r="F9" s="394"/>
      <c r="G9" s="394"/>
      <c r="H9" s="394"/>
      <c r="I9" s="94"/>
      <c r="J9" s="94"/>
      <c r="K9" s="94"/>
      <c r="L9" s="94"/>
      <c r="M9" s="94"/>
      <c r="N9" s="94"/>
      <c r="O9" s="94"/>
      <c r="P9" s="94"/>
      <c r="Q9" s="94"/>
      <c r="R9" s="94"/>
      <c r="S9" s="94"/>
      <c r="T9" s="94"/>
      <c r="U9" s="94"/>
      <c r="V9" s="94"/>
      <c r="W9" s="94"/>
      <c r="X9" s="94"/>
      <c r="Y9" s="94"/>
      <c r="Z9" s="94"/>
      <c r="AA9" s="94"/>
      <c r="AB9" s="94"/>
      <c r="AC9" s="94"/>
      <c r="AD9" s="94"/>
      <c r="AE9" s="94"/>
      <c r="AF9" s="94"/>
      <c r="AG9" s="94"/>
    </row>
    <row r="10" spans="1:33" x14ac:dyDescent="0.2">
      <c r="A10" s="385" t="s">
        <v>5</v>
      </c>
      <c r="B10" s="385"/>
      <c r="C10" s="385"/>
      <c r="D10" s="385"/>
      <c r="E10" s="385"/>
      <c r="F10" s="385"/>
      <c r="G10" s="385"/>
      <c r="H10" s="38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ht="18.75" x14ac:dyDescent="0.2">
      <c r="A11" s="352"/>
      <c r="B11" s="352"/>
      <c r="C11" s="352"/>
      <c r="D11" s="352"/>
      <c r="E11" s="352"/>
      <c r="F11" s="352"/>
      <c r="G11" s="352"/>
      <c r="H11" s="352"/>
      <c r="I11" s="352"/>
      <c r="J11" s="352"/>
      <c r="K11" s="352"/>
      <c r="L11" s="93"/>
      <c r="M11" s="93"/>
      <c r="N11" s="93"/>
      <c r="O11" s="93"/>
      <c r="P11" s="93"/>
      <c r="Q11" s="93"/>
      <c r="R11" s="93"/>
      <c r="S11" s="93"/>
      <c r="T11" s="93"/>
      <c r="U11" s="93"/>
      <c r="V11" s="93"/>
      <c r="W11" s="93"/>
      <c r="X11" s="93"/>
      <c r="Y11" s="93"/>
      <c r="Z11" s="10"/>
      <c r="AA11" s="10"/>
      <c r="AB11" s="10"/>
      <c r="AC11" s="10"/>
      <c r="AD11" s="10"/>
      <c r="AE11" s="10"/>
      <c r="AF11" s="10"/>
      <c r="AG11" s="10"/>
    </row>
    <row r="12" spans="1:33" ht="18.75" x14ac:dyDescent="0.2">
      <c r="A12" s="394" t="str">
        <f>'1. паспорт местоположение'!A12:C12</f>
        <v>L_19-0964</v>
      </c>
      <c r="B12" s="394"/>
      <c r="C12" s="394"/>
      <c r="D12" s="394"/>
      <c r="E12" s="394"/>
      <c r="F12" s="394"/>
      <c r="G12" s="394"/>
      <c r="H12" s="3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row>
    <row r="13" spans="1:33" x14ac:dyDescent="0.2">
      <c r="A13" s="385" t="s">
        <v>4</v>
      </c>
      <c r="B13" s="385"/>
      <c r="C13" s="385"/>
      <c r="D13" s="385"/>
      <c r="E13" s="385"/>
      <c r="F13" s="385"/>
      <c r="G13" s="385"/>
      <c r="H13" s="38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row>
    <row r="14" spans="1:33" ht="18.75"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7"/>
      <c r="AA14" s="7"/>
      <c r="AB14" s="7"/>
      <c r="AC14" s="7"/>
      <c r="AD14" s="7"/>
      <c r="AE14" s="7"/>
      <c r="AF14" s="7"/>
      <c r="AG14" s="7"/>
    </row>
    <row r="15" spans="1:33" ht="18.75" x14ac:dyDescent="0.2">
      <c r="A15" s="461" t="str">
        <f>'1. паспорт местоположение'!A15:C15</f>
        <v>Строительство КЛ 15 кВ взамен существующей ВЛ 15 кВ № 15-82 (инв. № 5114524) протяженностью 0,52 км в Полесском районе</v>
      </c>
      <c r="B15" s="393"/>
      <c r="C15" s="393"/>
      <c r="D15" s="393"/>
      <c r="E15" s="393"/>
      <c r="F15" s="393"/>
      <c r="G15" s="393"/>
      <c r="H15" s="393"/>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row>
    <row r="16" spans="1:33" x14ac:dyDescent="0.2">
      <c r="A16" s="385" t="s">
        <v>3</v>
      </c>
      <c r="B16" s="385"/>
      <c r="C16" s="385"/>
      <c r="D16" s="385"/>
      <c r="E16" s="385"/>
      <c r="F16" s="385"/>
      <c r="G16" s="385"/>
      <c r="H16" s="385"/>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row>
    <row r="17" spans="1:33" ht="18.75"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2"/>
      <c r="X17" s="2"/>
      <c r="Y17" s="2"/>
      <c r="Z17" s="2"/>
      <c r="AA17" s="2"/>
      <c r="AB17" s="2"/>
      <c r="AC17" s="2"/>
      <c r="AD17" s="2"/>
      <c r="AE17" s="2"/>
      <c r="AF17" s="2"/>
      <c r="AG17" s="2"/>
    </row>
    <row r="18" spans="1:33" ht="18.75" x14ac:dyDescent="0.2">
      <c r="A18" s="394" t="s">
        <v>365</v>
      </c>
      <c r="B18" s="394"/>
      <c r="C18" s="394"/>
      <c r="D18" s="394"/>
      <c r="E18" s="394"/>
      <c r="F18" s="394"/>
      <c r="G18" s="394"/>
      <c r="H18" s="394"/>
      <c r="I18" s="5"/>
      <c r="J18" s="5"/>
      <c r="K18" s="5"/>
      <c r="L18" s="5"/>
      <c r="M18" s="5"/>
      <c r="N18" s="5"/>
      <c r="O18" s="5"/>
      <c r="P18" s="5"/>
      <c r="Q18" s="5"/>
      <c r="R18" s="5"/>
      <c r="S18" s="5"/>
      <c r="T18" s="5"/>
      <c r="U18" s="5"/>
      <c r="V18" s="5"/>
      <c r="W18" s="5"/>
      <c r="X18" s="5"/>
      <c r="Y18" s="5"/>
      <c r="Z18" s="5"/>
      <c r="AA18" s="5"/>
      <c r="AB18" s="5"/>
      <c r="AC18" s="5"/>
      <c r="AD18" s="5"/>
      <c r="AE18" s="5"/>
      <c r="AF18" s="5"/>
      <c r="AG18" s="5"/>
    </row>
    <row r="19" spans="1:33" x14ac:dyDescent="0.2">
      <c r="A19" s="109"/>
      <c r="Q19" s="142"/>
    </row>
    <row r="20" spans="1:33" x14ac:dyDescent="0.2">
      <c r="A20" s="109"/>
      <c r="Q20" s="142"/>
    </row>
    <row r="21" spans="1:33" x14ac:dyDescent="0.2">
      <c r="A21" s="109"/>
      <c r="Q21" s="142"/>
    </row>
    <row r="22" spans="1:33" x14ac:dyDescent="0.2">
      <c r="A22" s="109"/>
      <c r="Q22" s="142"/>
    </row>
    <row r="23" spans="1:33" x14ac:dyDescent="0.2">
      <c r="D23" s="110"/>
      <c r="Q23" s="142"/>
    </row>
    <row r="24" spans="1:33" ht="16.5" thickBot="1" x14ac:dyDescent="0.25">
      <c r="A24" s="144" t="s">
        <v>262</v>
      </c>
      <c r="B24" s="111" t="s">
        <v>0</v>
      </c>
      <c r="D24" s="112"/>
      <c r="E24" s="113"/>
      <c r="F24" s="113"/>
      <c r="G24" s="113"/>
      <c r="H24" s="113"/>
    </row>
    <row r="25" spans="1:33" x14ac:dyDescent="0.2">
      <c r="A25" s="145" t="s">
        <v>400</v>
      </c>
      <c r="B25" s="127">
        <f>'6.2. Паспорт фин осв ввод'!D30*1000000</f>
        <v>5874575.9999999991</v>
      </c>
    </row>
    <row r="26" spans="1:33" x14ac:dyDescent="0.2">
      <c r="A26" s="146" t="s">
        <v>260</v>
      </c>
      <c r="B26" s="147">
        <v>0</v>
      </c>
    </row>
    <row r="27" spans="1:33" x14ac:dyDescent="0.2">
      <c r="A27" s="146" t="s">
        <v>258</v>
      </c>
      <c r="B27" s="147">
        <v>30</v>
      </c>
      <c r="D27" s="110" t="s">
        <v>261</v>
      </c>
    </row>
    <row r="28" spans="1:33" ht="16.149999999999999" customHeight="1" thickBot="1" x14ac:dyDescent="0.25">
      <c r="A28" s="148" t="s">
        <v>256</v>
      </c>
      <c r="B28" s="114">
        <v>1</v>
      </c>
      <c r="D28" s="445" t="s">
        <v>259</v>
      </c>
      <c r="E28" s="446"/>
      <c r="F28" s="447"/>
      <c r="G28" s="448" t="str">
        <f>IF(SUM(B89:L89)=0,"не окупается",SUM(B89:L89))</f>
        <v>не окупается</v>
      </c>
      <c r="H28" s="449"/>
    </row>
    <row r="29" spans="1:33" ht="15.6" customHeight="1" x14ac:dyDescent="0.2">
      <c r="A29" s="145" t="s">
        <v>255</v>
      </c>
      <c r="B29" s="127">
        <f>B25*0.01</f>
        <v>58745.759999999995</v>
      </c>
      <c r="D29" s="445" t="s">
        <v>257</v>
      </c>
      <c r="E29" s="446"/>
      <c r="F29" s="447"/>
      <c r="G29" s="448" t="str">
        <f>IF(SUM(B90:L90)=0,"не окупается",SUM(B90:L90))</f>
        <v>не окупается</v>
      </c>
      <c r="H29" s="449"/>
    </row>
    <row r="30" spans="1:33" ht="27.6" customHeight="1" x14ac:dyDescent="0.2">
      <c r="A30" s="146" t="s">
        <v>401</v>
      </c>
      <c r="B30" s="147">
        <v>3</v>
      </c>
      <c r="D30" s="445" t="s">
        <v>415</v>
      </c>
      <c r="E30" s="446"/>
      <c r="F30" s="447"/>
      <c r="G30" s="453">
        <f>L87</f>
        <v>-5378076.3853354966</v>
      </c>
      <c r="H30" s="454"/>
    </row>
    <row r="31" spans="1:33" x14ac:dyDescent="0.2">
      <c r="A31" s="146" t="s">
        <v>254</v>
      </c>
      <c r="B31" s="147">
        <v>3</v>
      </c>
      <c r="D31" s="455"/>
      <c r="E31" s="456"/>
      <c r="F31" s="457"/>
      <c r="G31" s="455"/>
      <c r="H31" s="457"/>
    </row>
    <row r="32" spans="1:33" x14ac:dyDescent="0.2">
      <c r="A32" s="146" t="s">
        <v>233</v>
      </c>
      <c r="B32" s="147"/>
    </row>
    <row r="33" spans="1:32" x14ac:dyDescent="0.2">
      <c r="A33" s="146" t="s">
        <v>253</v>
      </c>
      <c r="B33" s="147"/>
    </row>
    <row r="34" spans="1:32" x14ac:dyDescent="0.2">
      <c r="A34" s="146" t="s">
        <v>252</v>
      </c>
      <c r="B34" s="147"/>
    </row>
    <row r="35" spans="1:32" x14ac:dyDescent="0.2">
      <c r="A35" s="149"/>
      <c r="B35" s="147"/>
    </row>
    <row r="36" spans="1:32" ht="16.5" thickBot="1" x14ac:dyDescent="0.25">
      <c r="A36" s="148" t="s">
        <v>227</v>
      </c>
      <c r="B36" s="115">
        <v>0.2</v>
      </c>
    </row>
    <row r="37" spans="1:32" x14ac:dyDescent="0.2">
      <c r="A37" s="145" t="s">
        <v>399</v>
      </c>
      <c r="B37" s="127">
        <v>0</v>
      </c>
    </row>
    <row r="38" spans="1:32" x14ac:dyDescent="0.2">
      <c r="A38" s="146" t="s">
        <v>251</v>
      </c>
      <c r="B38" s="147"/>
    </row>
    <row r="39" spans="1:32" ht="16.5" thickBot="1" x14ac:dyDescent="0.25">
      <c r="A39" s="150" t="s">
        <v>250</v>
      </c>
      <c r="B39" s="151"/>
    </row>
    <row r="40" spans="1:32" x14ac:dyDescent="0.2">
      <c r="A40" s="152" t="s">
        <v>402</v>
      </c>
      <c r="B40" s="116">
        <v>1</v>
      </c>
    </row>
    <row r="41" spans="1:32" x14ac:dyDescent="0.2">
      <c r="A41" s="153" t="s">
        <v>249</v>
      </c>
      <c r="B41" s="117"/>
    </row>
    <row r="42" spans="1:32" x14ac:dyDescent="0.2">
      <c r="A42" s="153" t="s">
        <v>248</v>
      </c>
      <c r="B42" s="118"/>
    </row>
    <row r="43" spans="1:32" x14ac:dyDescent="0.2">
      <c r="A43" s="153" t="s">
        <v>247</v>
      </c>
      <c r="B43" s="118">
        <v>0</v>
      </c>
    </row>
    <row r="44" spans="1:32" x14ac:dyDescent="0.2">
      <c r="A44" s="153" t="s">
        <v>246</v>
      </c>
      <c r="B44" s="118">
        <f>B124</f>
        <v>0.13170000000000001</v>
      </c>
    </row>
    <row r="45" spans="1:32" x14ac:dyDescent="0.2">
      <c r="A45" s="153" t="s">
        <v>245</v>
      </c>
      <c r="B45" s="118">
        <f>1-B43</f>
        <v>1</v>
      </c>
    </row>
    <row r="46" spans="1:32" ht="16.5" thickBot="1" x14ac:dyDescent="0.25">
      <c r="A46" s="154" t="s">
        <v>416</v>
      </c>
      <c r="B46" s="155">
        <f>B45*B44+B43*B42*(1-B36)</f>
        <v>0.13170000000000001</v>
      </c>
      <c r="C46" s="119"/>
    </row>
    <row r="47" spans="1:32" s="157" customFormat="1" x14ac:dyDescent="0.2">
      <c r="A47" s="156" t="s">
        <v>244</v>
      </c>
      <c r="B47" s="120">
        <f>B58</f>
        <v>1</v>
      </c>
      <c r="C47" s="120">
        <f t="shared" ref="C47:AF47" si="0">C58</f>
        <v>2</v>
      </c>
      <c r="D47" s="120">
        <f t="shared" si="0"/>
        <v>3</v>
      </c>
      <c r="E47" s="120">
        <f t="shared" si="0"/>
        <v>4</v>
      </c>
      <c r="F47" s="120">
        <f t="shared" si="0"/>
        <v>5</v>
      </c>
      <c r="G47" s="120">
        <f t="shared" si="0"/>
        <v>6</v>
      </c>
      <c r="H47" s="120">
        <f t="shared" si="0"/>
        <v>7</v>
      </c>
      <c r="I47" s="120">
        <f t="shared" si="0"/>
        <v>8</v>
      </c>
      <c r="J47" s="120">
        <f t="shared" si="0"/>
        <v>9</v>
      </c>
      <c r="K47" s="120">
        <f t="shared" si="0"/>
        <v>10</v>
      </c>
      <c r="L47" s="120">
        <f t="shared" si="0"/>
        <v>11</v>
      </c>
      <c r="M47" s="120">
        <f t="shared" si="0"/>
        <v>12</v>
      </c>
      <c r="N47" s="120">
        <f t="shared" si="0"/>
        <v>13</v>
      </c>
      <c r="O47" s="120">
        <f t="shared" si="0"/>
        <v>14</v>
      </c>
      <c r="P47" s="120">
        <f t="shared" si="0"/>
        <v>15</v>
      </c>
      <c r="Q47" s="120">
        <f t="shared" si="0"/>
        <v>16</v>
      </c>
      <c r="R47" s="120">
        <f t="shared" si="0"/>
        <v>17</v>
      </c>
      <c r="S47" s="120">
        <f t="shared" si="0"/>
        <v>18</v>
      </c>
      <c r="T47" s="120">
        <f t="shared" si="0"/>
        <v>19</v>
      </c>
      <c r="U47" s="120">
        <f t="shared" si="0"/>
        <v>20</v>
      </c>
      <c r="V47" s="120">
        <f t="shared" si="0"/>
        <v>21</v>
      </c>
      <c r="W47" s="120">
        <f t="shared" si="0"/>
        <v>22</v>
      </c>
      <c r="X47" s="120">
        <f t="shared" si="0"/>
        <v>23</v>
      </c>
      <c r="Y47" s="120">
        <f t="shared" si="0"/>
        <v>24</v>
      </c>
      <c r="Z47" s="120">
        <f t="shared" si="0"/>
        <v>25</v>
      </c>
      <c r="AA47" s="120">
        <f t="shared" si="0"/>
        <v>26</v>
      </c>
      <c r="AB47" s="120">
        <f t="shared" si="0"/>
        <v>27</v>
      </c>
      <c r="AC47" s="120">
        <f t="shared" si="0"/>
        <v>28</v>
      </c>
      <c r="AD47" s="120">
        <f t="shared" si="0"/>
        <v>29</v>
      </c>
      <c r="AE47" s="120">
        <f t="shared" si="0"/>
        <v>30</v>
      </c>
      <c r="AF47" s="120">
        <f t="shared" si="0"/>
        <v>31</v>
      </c>
    </row>
    <row r="48" spans="1:32" s="157" customFormat="1" x14ac:dyDescent="0.2">
      <c r="A48" s="158" t="s">
        <v>243</v>
      </c>
      <c r="B48" s="159">
        <f>F131</f>
        <v>4.1000000000000002E-2</v>
      </c>
      <c r="C48" s="159">
        <f t="shared" ref="C48:AF48" si="1">G131</f>
        <v>4.1000000000000002E-2</v>
      </c>
      <c r="D48" s="159">
        <f t="shared" si="1"/>
        <v>4.1000000000000002E-2</v>
      </c>
      <c r="E48" s="159">
        <f t="shared" si="1"/>
        <v>4.1000000000000002E-2</v>
      </c>
      <c r="F48" s="159">
        <f t="shared" si="1"/>
        <v>4.1000000000000002E-2</v>
      </c>
      <c r="G48" s="159">
        <f t="shared" si="1"/>
        <v>4.1000000000000002E-2</v>
      </c>
      <c r="H48" s="159">
        <f t="shared" si="1"/>
        <v>4.1000000000000002E-2</v>
      </c>
      <c r="I48" s="159">
        <f t="shared" si="1"/>
        <v>4.1000000000000002E-2</v>
      </c>
      <c r="J48" s="159">
        <f t="shared" si="1"/>
        <v>4.1000000000000002E-2</v>
      </c>
      <c r="K48" s="159">
        <f t="shared" si="1"/>
        <v>4.1000000000000002E-2</v>
      </c>
      <c r="L48" s="159">
        <f t="shared" si="1"/>
        <v>4.1000000000000002E-2</v>
      </c>
      <c r="M48" s="159">
        <f t="shared" si="1"/>
        <v>4.1000000000000002E-2</v>
      </c>
      <c r="N48" s="159">
        <f t="shared" si="1"/>
        <v>4.1000000000000002E-2</v>
      </c>
      <c r="O48" s="159">
        <f t="shared" si="1"/>
        <v>4.1000000000000002E-2</v>
      </c>
      <c r="P48" s="159">
        <f t="shared" si="1"/>
        <v>4.1000000000000002E-2</v>
      </c>
      <c r="Q48" s="159">
        <f t="shared" si="1"/>
        <v>4.1000000000000002E-2</v>
      </c>
      <c r="R48" s="159">
        <f t="shared" si="1"/>
        <v>4.1000000000000002E-2</v>
      </c>
      <c r="S48" s="159">
        <f t="shared" si="1"/>
        <v>4.1000000000000002E-2</v>
      </c>
      <c r="T48" s="159">
        <f t="shared" si="1"/>
        <v>4.1000000000000002E-2</v>
      </c>
      <c r="U48" s="159">
        <f t="shared" si="1"/>
        <v>4.1000000000000002E-2</v>
      </c>
      <c r="V48" s="159">
        <f t="shared" si="1"/>
        <v>4.1000000000000002E-2</v>
      </c>
      <c r="W48" s="159">
        <f t="shared" si="1"/>
        <v>4.1000000000000002E-2</v>
      </c>
      <c r="X48" s="159">
        <f t="shared" si="1"/>
        <v>4.1000000000000002E-2</v>
      </c>
      <c r="Y48" s="159">
        <f t="shared" si="1"/>
        <v>4.1000000000000002E-2</v>
      </c>
      <c r="Z48" s="159">
        <f t="shared" si="1"/>
        <v>4.1000000000000002E-2</v>
      </c>
      <c r="AA48" s="159">
        <f t="shared" si="1"/>
        <v>4.1000000000000002E-2</v>
      </c>
      <c r="AB48" s="159">
        <f t="shared" si="1"/>
        <v>4.1000000000000002E-2</v>
      </c>
      <c r="AC48" s="159">
        <f t="shared" si="1"/>
        <v>4.1000000000000002E-2</v>
      </c>
      <c r="AD48" s="159">
        <f t="shared" si="1"/>
        <v>4.1000000000000002E-2</v>
      </c>
      <c r="AE48" s="159">
        <f t="shared" si="1"/>
        <v>4.1000000000000002E-2</v>
      </c>
      <c r="AF48" s="159">
        <f t="shared" si="1"/>
        <v>4.1000000000000002E-2</v>
      </c>
    </row>
    <row r="49" spans="1:33" s="157" customFormat="1" x14ac:dyDescent="0.2">
      <c r="A49" s="158" t="s">
        <v>242</v>
      </c>
      <c r="B49" s="159">
        <f>F132</f>
        <v>4.0999999999999925E-2</v>
      </c>
      <c r="C49" s="159">
        <f t="shared" ref="C49:AF49" si="2">G132</f>
        <v>8.3680999999999894E-2</v>
      </c>
      <c r="D49" s="159">
        <f t="shared" si="2"/>
        <v>0.12811192099999991</v>
      </c>
      <c r="E49" s="159">
        <f t="shared" si="2"/>
        <v>0.17436450976099982</v>
      </c>
      <c r="F49" s="159">
        <f t="shared" si="2"/>
        <v>0.22251345466120065</v>
      </c>
      <c r="G49" s="159">
        <f t="shared" si="2"/>
        <v>0.27263650630230973</v>
      </c>
      <c r="H49" s="159">
        <f t="shared" si="2"/>
        <v>0.32481460306070442</v>
      </c>
      <c r="I49" s="159">
        <f t="shared" si="2"/>
        <v>0.37913200178619322</v>
      </c>
      <c r="J49" s="159">
        <f t="shared" si="2"/>
        <v>0.43567641385942713</v>
      </c>
      <c r="K49" s="159">
        <f t="shared" si="2"/>
        <v>0.49453914682766342</v>
      </c>
      <c r="L49" s="159">
        <f t="shared" si="2"/>
        <v>0.55581525184759761</v>
      </c>
      <c r="M49" s="159">
        <f t="shared" si="2"/>
        <v>0.61960367717334908</v>
      </c>
      <c r="N49" s="159">
        <f t="shared" si="2"/>
        <v>0.68600742793745617</v>
      </c>
      <c r="O49" s="159">
        <f t="shared" si="2"/>
        <v>0.75513373248289173</v>
      </c>
      <c r="P49" s="159">
        <f t="shared" si="2"/>
        <v>0.82709421551469009</v>
      </c>
      <c r="Q49" s="159">
        <f t="shared" si="2"/>
        <v>0.90200507835079224</v>
      </c>
      <c r="R49" s="159">
        <f t="shared" si="2"/>
        <v>0.97998728656317469</v>
      </c>
      <c r="S49" s="159">
        <f t="shared" si="2"/>
        <v>1.0611667653122647</v>
      </c>
      <c r="T49" s="159">
        <f t="shared" si="2"/>
        <v>1.1456746026900673</v>
      </c>
      <c r="U49" s="159">
        <f t="shared" si="2"/>
        <v>1.23364726140036</v>
      </c>
      <c r="V49" s="159">
        <f t="shared" si="2"/>
        <v>1.3252267991177744</v>
      </c>
      <c r="W49" s="159">
        <f t="shared" si="2"/>
        <v>1.420561097881603</v>
      </c>
      <c r="X49" s="159">
        <f t="shared" si="2"/>
        <v>1.5198041028947484</v>
      </c>
      <c r="Y49" s="159">
        <f t="shared" si="2"/>
        <v>1.6231160711134329</v>
      </c>
      <c r="Z49" s="159">
        <f t="shared" si="2"/>
        <v>1.7306638300290835</v>
      </c>
      <c r="AA49" s="159">
        <f t="shared" si="2"/>
        <v>1.842621047060276</v>
      </c>
      <c r="AB49" s="159">
        <f t="shared" si="2"/>
        <v>1.9591685099897469</v>
      </c>
      <c r="AC49" s="159">
        <f t="shared" si="2"/>
        <v>2.0804944188993262</v>
      </c>
      <c r="AD49" s="159">
        <f t="shared" si="2"/>
        <v>2.2067946900741982</v>
      </c>
      <c r="AE49" s="159">
        <f t="shared" si="2"/>
        <v>2.3382732723672399</v>
      </c>
      <c r="AF49" s="159">
        <f t="shared" si="2"/>
        <v>2.4751424765342964</v>
      </c>
    </row>
    <row r="50" spans="1:33" s="157" customFormat="1" ht="16.5" thickBot="1" x14ac:dyDescent="0.25">
      <c r="A50" s="160" t="s">
        <v>403</v>
      </c>
      <c r="B50" s="121">
        <f>IF($B$119="да",($B$121-0.05),0)</f>
        <v>0</v>
      </c>
      <c r="C50" s="121">
        <f>(G101+G102)*(1+C49)</f>
        <v>79868.826690907095</v>
      </c>
      <c r="D50" s="121">
        <f>H101*(1+D49)</f>
        <v>36719.647268073262</v>
      </c>
      <c r="E50" s="121">
        <f t="shared" ref="E50:AF50" si="3">I101*(1+E49)</f>
        <v>39927.253346309699</v>
      </c>
      <c r="F50" s="121">
        <f t="shared" si="3"/>
        <v>41564.270733508391</v>
      </c>
      <c r="G50" s="121">
        <f t="shared" si="3"/>
        <v>43268.405833582234</v>
      </c>
      <c r="H50" s="121">
        <f t="shared" si="3"/>
        <v>45042.410472759104</v>
      </c>
      <c r="I50" s="121">
        <f t="shared" si="3"/>
        <v>46889.149302142221</v>
      </c>
      <c r="J50" s="121">
        <f t="shared" si="3"/>
        <v>48811.604423530051</v>
      </c>
      <c r="K50" s="121">
        <f t="shared" si="3"/>
        <v>50812.880204894776</v>
      </c>
      <c r="L50" s="121">
        <f t="shared" si="3"/>
        <v>52896.208293295465</v>
      </c>
      <c r="M50" s="121">
        <f t="shared" si="3"/>
        <v>55064.952833320574</v>
      </c>
      <c r="N50" s="121">
        <f t="shared" si="3"/>
        <v>57322.615899486715</v>
      </c>
      <c r="O50" s="121">
        <f t="shared" si="3"/>
        <v>59672.843151365661</v>
      </c>
      <c r="P50" s="121">
        <f t="shared" si="3"/>
        <v>62119.42972057165</v>
      </c>
      <c r="Q50" s="121">
        <f t="shared" si="3"/>
        <v>64666.326339115083</v>
      </c>
      <c r="R50" s="121">
        <f t="shared" si="3"/>
        <v>67317.645719018794</v>
      </c>
      <c r="S50" s="121">
        <f t="shared" si="3"/>
        <v>70077.669193498557</v>
      </c>
      <c r="T50" s="121">
        <f t="shared" si="3"/>
        <v>72950.853630432001</v>
      </c>
      <c r="U50" s="121">
        <f t="shared" si="3"/>
        <v>75941.838629279708</v>
      </c>
      <c r="V50" s="121">
        <f t="shared" si="3"/>
        <v>79055.454013080162</v>
      </c>
      <c r="W50" s="121">
        <f t="shared" si="3"/>
        <v>82296.727627616448</v>
      </c>
      <c r="X50" s="121">
        <f t="shared" si="3"/>
        <v>85670.893460348714</v>
      </c>
      <c r="Y50" s="121">
        <f t="shared" si="3"/>
        <v>89183.400092223004</v>
      </c>
      <c r="Z50" s="121">
        <f t="shared" si="3"/>
        <v>92839.919496004135</v>
      </c>
      <c r="AA50" s="121">
        <f t="shared" si="3"/>
        <v>96646.356195340311</v>
      </c>
      <c r="AB50" s="121">
        <f t="shared" si="3"/>
        <v>100608.85679934925</v>
      </c>
      <c r="AC50" s="121">
        <f t="shared" si="3"/>
        <v>104733.81992812255</v>
      </c>
      <c r="AD50" s="121">
        <f t="shared" si="3"/>
        <v>109027.90654517556</v>
      </c>
      <c r="AE50" s="121">
        <f t="shared" si="3"/>
        <v>113498.05071352774</v>
      </c>
      <c r="AF50" s="121">
        <f t="shared" si="3"/>
        <v>118151.47079278238</v>
      </c>
    </row>
    <row r="51" spans="1:33" ht="16.5" thickBot="1" x14ac:dyDescent="0.25">
      <c r="AG51" s="108"/>
    </row>
    <row r="52" spans="1:33" x14ac:dyDescent="0.2">
      <c r="A52" s="161" t="s">
        <v>241</v>
      </c>
      <c r="B52" s="162">
        <f>B58</f>
        <v>1</v>
      </c>
      <c r="C52" s="162">
        <f t="shared" ref="C52:AF52" si="4">C58</f>
        <v>2</v>
      </c>
      <c r="D52" s="162">
        <f t="shared" si="4"/>
        <v>3</v>
      </c>
      <c r="E52" s="162">
        <f t="shared" si="4"/>
        <v>4</v>
      </c>
      <c r="F52" s="162">
        <f t="shared" si="4"/>
        <v>5</v>
      </c>
      <c r="G52" s="162">
        <f t="shared" si="4"/>
        <v>6</v>
      </c>
      <c r="H52" s="162">
        <f t="shared" si="4"/>
        <v>7</v>
      </c>
      <c r="I52" s="162">
        <f t="shared" si="4"/>
        <v>8</v>
      </c>
      <c r="J52" s="162">
        <f t="shared" si="4"/>
        <v>9</v>
      </c>
      <c r="K52" s="162">
        <f t="shared" si="4"/>
        <v>10</v>
      </c>
      <c r="L52" s="162">
        <f t="shared" si="4"/>
        <v>11</v>
      </c>
      <c r="M52" s="162">
        <f t="shared" si="4"/>
        <v>12</v>
      </c>
      <c r="N52" s="162">
        <f t="shared" si="4"/>
        <v>13</v>
      </c>
      <c r="O52" s="162">
        <f t="shared" si="4"/>
        <v>14</v>
      </c>
      <c r="P52" s="162">
        <f t="shared" si="4"/>
        <v>15</v>
      </c>
      <c r="Q52" s="162">
        <f t="shared" si="4"/>
        <v>16</v>
      </c>
      <c r="R52" s="162">
        <f t="shared" si="4"/>
        <v>17</v>
      </c>
      <c r="S52" s="162">
        <f t="shared" si="4"/>
        <v>18</v>
      </c>
      <c r="T52" s="162">
        <f t="shared" si="4"/>
        <v>19</v>
      </c>
      <c r="U52" s="162">
        <f t="shared" si="4"/>
        <v>20</v>
      </c>
      <c r="V52" s="162">
        <f t="shared" si="4"/>
        <v>21</v>
      </c>
      <c r="W52" s="162">
        <f t="shared" si="4"/>
        <v>22</v>
      </c>
      <c r="X52" s="162">
        <f t="shared" si="4"/>
        <v>23</v>
      </c>
      <c r="Y52" s="162">
        <f t="shared" si="4"/>
        <v>24</v>
      </c>
      <c r="Z52" s="162">
        <f t="shared" si="4"/>
        <v>25</v>
      </c>
      <c r="AA52" s="162">
        <f t="shared" si="4"/>
        <v>26</v>
      </c>
      <c r="AB52" s="162">
        <f t="shared" si="4"/>
        <v>27</v>
      </c>
      <c r="AC52" s="162">
        <f t="shared" si="4"/>
        <v>28</v>
      </c>
      <c r="AD52" s="162">
        <f t="shared" si="4"/>
        <v>29</v>
      </c>
      <c r="AE52" s="162">
        <f t="shared" si="4"/>
        <v>30</v>
      </c>
      <c r="AF52" s="162">
        <f t="shared" si="4"/>
        <v>31</v>
      </c>
      <c r="AG52" s="108"/>
    </row>
    <row r="53" spans="1:33" x14ac:dyDescent="0.2">
      <c r="A53" s="163" t="s">
        <v>240</v>
      </c>
      <c r="B53" s="164">
        <v>0</v>
      </c>
      <c r="C53" s="164">
        <f t="shared" ref="C53:AF53" si="5">B53+B54-B55</f>
        <v>0</v>
      </c>
      <c r="D53" s="164">
        <f t="shared" si="5"/>
        <v>0</v>
      </c>
      <c r="E53" s="164">
        <f t="shared" si="5"/>
        <v>0</v>
      </c>
      <c r="F53" s="164">
        <f t="shared" si="5"/>
        <v>0</v>
      </c>
      <c r="G53" s="164">
        <f t="shared" si="5"/>
        <v>0</v>
      </c>
      <c r="H53" s="164">
        <f t="shared" si="5"/>
        <v>0</v>
      </c>
      <c r="I53" s="164">
        <f t="shared" si="5"/>
        <v>0</v>
      </c>
      <c r="J53" s="164">
        <f t="shared" si="5"/>
        <v>0</v>
      </c>
      <c r="K53" s="164">
        <f t="shared" si="5"/>
        <v>0</v>
      </c>
      <c r="L53" s="164">
        <f t="shared" si="5"/>
        <v>0</v>
      </c>
      <c r="M53" s="164">
        <f t="shared" si="5"/>
        <v>0</v>
      </c>
      <c r="N53" s="164">
        <f t="shared" si="5"/>
        <v>0</v>
      </c>
      <c r="O53" s="164">
        <f t="shared" si="5"/>
        <v>0</v>
      </c>
      <c r="P53" s="164">
        <f t="shared" si="5"/>
        <v>0</v>
      </c>
      <c r="Q53" s="164">
        <f t="shared" si="5"/>
        <v>0</v>
      </c>
      <c r="R53" s="164">
        <f t="shared" si="5"/>
        <v>0</v>
      </c>
      <c r="S53" s="164">
        <f t="shared" si="5"/>
        <v>0</v>
      </c>
      <c r="T53" s="164">
        <f t="shared" si="5"/>
        <v>0</v>
      </c>
      <c r="U53" s="164">
        <f t="shared" si="5"/>
        <v>0</v>
      </c>
      <c r="V53" s="164">
        <f t="shared" si="5"/>
        <v>0</v>
      </c>
      <c r="W53" s="164">
        <f t="shared" si="5"/>
        <v>0</v>
      </c>
      <c r="X53" s="164">
        <f t="shared" si="5"/>
        <v>0</v>
      </c>
      <c r="Y53" s="164">
        <f t="shared" si="5"/>
        <v>0</v>
      </c>
      <c r="Z53" s="164">
        <f t="shared" si="5"/>
        <v>0</v>
      </c>
      <c r="AA53" s="164">
        <f t="shared" si="5"/>
        <v>0</v>
      </c>
      <c r="AB53" s="164">
        <f t="shared" si="5"/>
        <v>0</v>
      </c>
      <c r="AC53" s="164">
        <f t="shared" si="5"/>
        <v>0</v>
      </c>
      <c r="AD53" s="164">
        <f t="shared" si="5"/>
        <v>0</v>
      </c>
      <c r="AE53" s="164">
        <f t="shared" si="5"/>
        <v>0</v>
      </c>
      <c r="AF53" s="164">
        <f t="shared" si="5"/>
        <v>0</v>
      </c>
      <c r="AG53" s="108"/>
    </row>
    <row r="54" spans="1:33" x14ac:dyDescent="0.2">
      <c r="A54" s="163" t="s">
        <v>239</v>
      </c>
      <c r="B54" s="164">
        <f>B25*B28*B43*1.18</f>
        <v>0</v>
      </c>
      <c r="C54" s="164">
        <v>0</v>
      </c>
      <c r="D54" s="164">
        <v>0</v>
      </c>
      <c r="E54" s="164">
        <v>0</v>
      </c>
      <c r="F54" s="164">
        <v>0</v>
      </c>
      <c r="G54" s="164">
        <v>0</v>
      </c>
      <c r="H54" s="164">
        <v>0</v>
      </c>
      <c r="I54" s="164">
        <v>0</v>
      </c>
      <c r="J54" s="164">
        <v>0</v>
      </c>
      <c r="K54" s="164">
        <v>0</v>
      </c>
      <c r="L54" s="164">
        <v>0</v>
      </c>
      <c r="M54" s="164">
        <v>0</v>
      </c>
      <c r="N54" s="164">
        <v>0</v>
      </c>
      <c r="O54" s="164">
        <v>0</v>
      </c>
      <c r="P54" s="164">
        <v>0</v>
      </c>
      <c r="Q54" s="164">
        <v>0</v>
      </c>
      <c r="R54" s="164">
        <v>0</v>
      </c>
      <c r="S54" s="164">
        <v>0</v>
      </c>
      <c r="T54" s="164">
        <v>0</v>
      </c>
      <c r="U54" s="164">
        <v>0</v>
      </c>
      <c r="V54" s="164">
        <v>0</v>
      </c>
      <c r="W54" s="164">
        <v>0</v>
      </c>
      <c r="X54" s="164">
        <v>0</v>
      </c>
      <c r="Y54" s="164">
        <v>0</v>
      </c>
      <c r="Z54" s="164">
        <v>0</v>
      </c>
      <c r="AA54" s="164">
        <v>0</v>
      </c>
      <c r="AB54" s="164">
        <v>0</v>
      </c>
      <c r="AC54" s="164">
        <v>0</v>
      </c>
      <c r="AD54" s="164">
        <v>0</v>
      </c>
      <c r="AE54" s="164">
        <v>0</v>
      </c>
      <c r="AF54" s="164">
        <v>0</v>
      </c>
      <c r="AG54" s="108"/>
    </row>
    <row r="55" spans="1:33" x14ac:dyDescent="0.2">
      <c r="A55" s="163" t="s">
        <v>238</v>
      </c>
      <c r="B55" s="164">
        <f>$B$54/$B$40</f>
        <v>0</v>
      </c>
      <c r="C55" s="164">
        <f t="shared" ref="C55:AF55" si="6">IF(ROUND(C53,1)=0,0,B55+C54/$B$40)</f>
        <v>0</v>
      </c>
      <c r="D55" s="164">
        <f t="shared" si="6"/>
        <v>0</v>
      </c>
      <c r="E55" s="164">
        <f t="shared" si="6"/>
        <v>0</v>
      </c>
      <c r="F55" s="164">
        <f t="shared" si="6"/>
        <v>0</v>
      </c>
      <c r="G55" s="164">
        <f t="shared" si="6"/>
        <v>0</v>
      </c>
      <c r="H55" s="164">
        <f t="shared" si="6"/>
        <v>0</v>
      </c>
      <c r="I55" s="164">
        <f t="shared" si="6"/>
        <v>0</v>
      </c>
      <c r="J55" s="164">
        <f t="shared" si="6"/>
        <v>0</v>
      </c>
      <c r="K55" s="164">
        <f t="shared" si="6"/>
        <v>0</v>
      </c>
      <c r="L55" s="164">
        <f t="shared" si="6"/>
        <v>0</v>
      </c>
      <c r="M55" s="164">
        <f t="shared" si="6"/>
        <v>0</v>
      </c>
      <c r="N55" s="164">
        <f t="shared" si="6"/>
        <v>0</v>
      </c>
      <c r="O55" s="164">
        <f t="shared" si="6"/>
        <v>0</v>
      </c>
      <c r="P55" s="164">
        <f t="shared" si="6"/>
        <v>0</v>
      </c>
      <c r="Q55" s="164">
        <f t="shared" si="6"/>
        <v>0</v>
      </c>
      <c r="R55" s="164">
        <f t="shared" si="6"/>
        <v>0</v>
      </c>
      <c r="S55" s="164">
        <f t="shared" si="6"/>
        <v>0</v>
      </c>
      <c r="T55" s="164">
        <f t="shared" si="6"/>
        <v>0</v>
      </c>
      <c r="U55" s="164">
        <f t="shared" si="6"/>
        <v>0</v>
      </c>
      <c r="V55" s="164">
        <f t="shared" si="6"/>
        <v>0</v>
      </c>
      <c r="W55" s="164">
        <f t="shared" si="6"/>
        <v>0</v>
      </c>
      <c r="X55" s="164">
        <f t="shared" si="6"/>
        <v>0</v>
      </c>
      <c r="Y55" s="164">
        <f t="shared" si="6"/>
        <v>0</v>
      </c>
      <c r="Z55" s="164">
        <f t="shared" si="6"/>
        <v>0</v>
      </c>
      <c r="AA55" s="164">
        <f t="shared" si="6"/>
        <v>0</v>
      </c>
      <c r="AB55" s="164">
        <f t="shared" si="6"/>
        <v>0</v>
      </c>
      <c r="AC55" s="164">
        <f t="shared" si="6"/>
        <v>0</v>
      </c>
      <c r="AD55" s="164">
        <f t="shared" si="6"/>
        <v>0</v>
      </c>
      <c r="AE55" s="164">
        <f t="shared" si="6"/>
        <v>0</v>
      </c>
      <c r="AF55" s="164">
        <f t="shared" si="6"/>
        <v>0</v>
      </c>
      <c r="AG55" s="108"/>
    </row>
    <row r="56" spans="1:33" ht="16.5" thickBot="1" x14ac:dyDescent="0.25">
      <c r="A56" s="165" t="s">
        <v>237</v>
      </c>
      <c r="B56" s="166">
        <f t="shared" ref="B56:AF56" si="7">AVERAGE(SUM(B53:B54),(SUM(B53:B54)-B55))*$B$42</f>
        <v>0</v>
      </c>
      <c r="C56" s="166">
        <f t="shared" si="7"/>
        <v>0</v>
      </c>
      <c r="D56" s="166">
        <f t="shared" si="7"/>
        <v>0</v>
      </c>
      <c r="E56" s="166">
        <f t="shared" si="7"/>
        <v>0</v>
      </c>
      <c r="F56" s="166">
        <f t="shared" si="7"/>
        <v>0</v>
      </c>
      <c r="G56" s="166">
        <f t="shared" si="7"/>
        <v>0</v>
      </c>
      <c r="H56" s="166">
        <f t="shared" si="7"/>
        <v>0</v>
      </c>
      <c r="I56" s="166">
        <f t="shared" si="7"/>
        <v>0</v>
      </c>
      <c r="J56" s="166">
        <f t="shared" si="7"/>
        <v>0</v>
      </c>
      <c r="K56" s="166">
        <f t="shared" si="7"/>
        <v>0</v>
      </c>
      <c r="L56" s="166">
        <f t="shared" si="7"/>
        <v>0</v>
      </c>
      <c r="M56" s="166">
        <f t="shared" si="7"/>
        <v>0</v>
      </c>
      <c r="N56" s="166">
        <f t="shared" si="7"/>
        <v>0</v>
      </c>
      <c r="O56" s="166">
        <f t="shared" si="7"/>
        <v>0</v>
      </c>
      <c r="P56" s="166">
        <f t="shared" si="7"/>
        <v>0</v>
      </c>
      <c r="Q56" s="166">
        <f t="shared" si="7"/>
        <v>0</v>
      </c>
      <c r="R56" s="166">
        <f t="shared" si="7"/>
        <v>0</v>
      </c>
      <c r="S56" s="166">
        <f t="shared" si="7"/>
        <v>0</v>
      </c>
      <c r="T56" s="166">
        <f t="shared" si="7"/>
        <v>0</v>
      </c>
      <c r="U56" s="166">
        <f t="shared" si="7"/>
        <v>0</v>
      </c>
      <c r="V56" s="166">
        <f t="shared" si="7"/>
        <v>0</v>
      </c>
      <c r="W56" s="166">
        <f t="shared" si="7"/>
        <v>0</v>
      </c>
      <c r="X56" s="166">
        <f t="shared" si="7"/>
        <v>0</v>
      </c>
      <c r="Y56" s="166">
        <f t="shared" si="7"/>
        <v>0</v>
      </c>
      <c r="Z56" s="166">
        <f t="shared" si="7"/>
        <v>0</v>
      </c>
      <c r="AA56" s="166">
        <f t="shared" si="7"/>
        <v>0</v>
      </c>
      <c r="AB56" s="166">
        <f t="shared" si="7"/>
        <v>0</v>
      </c>
      <c r="AC56" s="166">
        <f t="shared" si="7"/>
        <v>0</v>
      </c>
      <c r="AD56" s="166">
        <f t="shared" si="7"/>
        <v>0</v>
      </c>
      <c r="AE56" s="166">
        <f t="shared" si="7"/>
        <v>0</v>
      </c>
      <c r="AF56" s="166">
        <f t="shared" si="7"/>
        <v>0</v>
      </c>
      <c r="AG56" s="108"/>
    </row>
    <row r="57" spans="1:33" s="169" customFormat="1" ht="16.5" thickBot="1" x14ac:dyDescent="0.25">
      <c r="A57" s="167"/>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c r="AC57" s="168"/>
      <c r="AD57" s="168"/>
      <c r="AE57" s="168"/>
      <c r="AF57" s="168"/>
    </row>
    <row r="58" spans="1:33" x14ac:dyDescent="0.2">
      <c r="A58" s="161" t="s">
        <v>404</v>
      </c>
      <c r="B58" s="162">
        <v>1</v>
      </c>
      <c r="C58" s="162">
        <f>B58+1</f>
        <v>2</v>
      </c>
      <c r="D58" s="162">
        <f t="shared" ref="D58:AF58" si="8">C58+1</f>
        <v>3</v>
      </c>
      <c r="E58" s="162">
        <f t="shared" si="8"/>
        <v>4</v>
      </c>
      <c r="F58" s="162">
        <f t="shared" si="8"/>
        <v>5</v>
      </c>
      <c r="G58" s="162">
        <f t="shared" si="8"/>
        <v>6</v>
      </c>
      <c r="H58" s="162">
        <f t="shared" si="8"/>
        <v>7</v>
      </c>
      <c r="I58" s="162">
        <f t="shared" si="8"/>
        <v>8</v>
      </c>
      <c r="J58" s="162">
        <f t="shared" si="8"/>
        <v>9</v>
      </c>
      <c r="K58" s="162">
        <f t="shared" si="8"/>
        <v>10</v>
      </c>
      <c r="L58" s="162">
        <f t="shared" si="8"/>
        <v>11</v>
      </c>
      <c r="M58" s="162">
        <f t="shared" si="8"/>
        <v>12</v>
      </c>
      <c r="N58" s="162">
        <f t="shared" si="8"/>
        <v>13</v>
      </c>
      <c r="O58" s="162">
        <f t="shared" si="8"/>
        <v>14</v>
      </c>
      <c r="P58" s="162">
        <f t="shared" si="8"/>
        <v>15</v>
      </c>
      <c r="Q58" s="162">
        <f t="shared" si="8"/>
        <v>16</v>
      </c>
      <c r="R58" s="162">
        <f t="shared" si="8"/>
        <v>17</v>
      </c>
      <c r="S58" s="162">
        <f t="shared" si="8"/>
        <v>18</v>
      </c>
      <c r="T58" s="162">
        <f t="shared" si="8"/>
        <v>19</v>
      </c>
      <c r="U58" s="162">
        <f t="shared" si="8"/>
        <v>20</v>
      </c>
      <c r="V58" s="162">
        <f t="shared" si="8"/>
        <v>21</v>
      </c>
      <c r="W58" s="162">
        <f t="shared" si="8"/>
        <v>22</v>
      </c>
      <c r="X58" s="162">
        <f t="shared" si="8"/>
        <v>23</v>
      </c>
      <c r="Y58" s="162">
        <f t="shared" si="8"/>
        <v>24</v>
      </c>
      <c r="Z58" s="162">
        <f t="shared" si="8"/>
        <v>25</v>
      </c>
      <c r="AA58" s="162">
        <f t="shared" si="8"/>
        <v>26</v>
      </c>
      <c r="AB58" s="162">
        <f t="shared" si="8"/>
        <v>27</v>
      </c>
      <c r="AC58" s="162">
        <f t="shared" si="8"/>
        <v>28</v>
      </c>
      <c r="AD58" s="162">
        <f t="shared" si="8"/>
        <v>29</v>
      </c>
      <c r="AE58" s="162">
        <f t="shared" si="8"/>
        <v>30</v>
      </c>
      <c r="AF58" s="162">
        <f t="shared" si="8"/>
        <v>31</v>
      </c>
      <c r="AG58" s="108"/>
    </row>
    <row r="59" spans="1:33" ht="14.25" x14ac:dyDescent="0.2">
      <c r="A59" s="170" t="s">
        <v>236</v>
      </c>
      <c r="B59" s="171">
        <f t="shared" ref="B59:AF59" si="9">B50*$B$28</f>
        <v>0</v>
      </c>
      <c r="C59" s="171">
        <f t="shared" si="9"/>
        <v>79868.826690907095</v>
      </c>
      <c r="D59" s="171">
        <f t="shared" si="9"/>
        <v>36719.647268073262</v>
      </c>
      <c r="E59" s="171">
        <f t="shared" si="9"/>
        <v>39927.253346309699</v>
      </c>
      <c r="F59" s="171">
        <f t="shared" si="9"/>
        <v>41564.270733508391</v>
      </c>
      <c r="G59" s="171">
        <f t="shared" si="9"/>
        <v>43268.405833582234</v>
      </c>
      <c r="H59" s="171">
        <f t="shared" si="9"/>
        <v>45042.410472759104</v>
      </c>
      <c r="I59" s="171">
        <f t="shared" si="9"/>
        <v>46889.149302142221</v>
      </c>
      <c r="J59" s="171">
        <f t="shared" si="9"/>
        <v>48811.604423530051</v>
      </c>
      <c r="K59" s="171">
        <f t="shared" si="9"/>
        <v>50812.880204894776</v>
      </c>
      <c r="L59" s="171">
        <f t="shared" si="9"/>
        <v>52896.208293295465</v>
      </c>
      <c r="M59" s="171">
        <f t="shared" si="9"/>
        <v>55064.952833320574</v>
      </c>
      <c r="N59" s="171">
        <f t="shared" si="9"/>
        <v>57322.615899486715</v>
      </c>
      <c r="O59" s="171">
        <f t="shared" si="9"/>
        <v>59672.843151365661</v>
      </c>
      <c r="P59" s="171">
        <f t="shared" si="9"/>
        <v>62119.42972057165</v>
      </c>
      <c r="Q59" s="171">
        <f t="shared" si="9"/>
        <v>64666.326339115083</v>
      </c>
      <c r="R59" s="171">
        <f t="shared" si="9"/>
        <v>67317.645719018794</v>
      </c>
      <c r="S59" s="171">
        <f t="shared" si="9"/>
        <v>70077.669193498557</v>
      </c>
      <c r="T59" s="171">
        <f t="shared" si="9"/>
        <v>72950.853630432001</v>
      </c>
      <c r="U59" s="171">
        <f t="shared" si="9"/>
        <v>75941.838629279708</v>
      </c>
      <c r="V59" s="171">
        <f t="shared" si="9"/>
        <v>79055.454013080162</v>
      </c>
      <c r="W59" s="171">
        <f t="shared" si="9"/>
        <v>82296.727627616448</v>
      </c>
      <c r="X59" s="171">
        <f t="shared" si="9"/>
        <v>85670.893460348714</v>
      </c>
      <c r="Y59" s="171">
        <f t="shared" si="9"/>
        <v>89183.400092223004</v>
      </c>
      <c r="Z59" s="171">
        <f t="shared" si="9"/>
        <v>92839.919496004135</v>
      </c>
      <c r="AA59" s="171">
        <f t="shared" si="9"/>
        <v>96646.356195340311</v>
      </c>
      <c r="AB59" s="171">
        <f t="shared" si="9"/>
        <v>100608.85679934925</v>
      </c>
      <c r="AC59" s="171">
        <f t="shared" si="9"/>
        <v>104733.81992812255</v>
      </c>
      <c r="AD59" s="171">
        <f t="shared" si="9"/>
        <v>109027.90654517556</v>
      </c>
      <c r="AE59" s="171">
        <f t="shared" si="9"/>
        <v>113498.05071352774</v>
      </c>
      <c r="AF59" s="171">
        <f t="shared" si="9"/>
        <v>118151.47079278238</v>
      </c>
      <c r="AG59" s="108"/>
    </row>
    <row r="60" spans="1:33" x14ac:dyDescent="0.2">
      <c r="A60" s="163" t="s">
        <v>235</v>
      </c>
      <c r="B60" s="164">
        <f t="shared" ref="B60:Z60" si="10">SUM(B61:B65)</f>
        <v>0</v>
      </c>
      <c r="C60" s="164">
        <f t="shared" si="10"/>
        <v>0</v>
      </c>
      <c r="D60" s="164">
        <f>SUM(D61:D65)</f>
        <v>0</v>
      </c>
      <c r="E60" s="164">
        <f t="shared" si="10"/>
        <v>-68988.935642937344</v>
      </c>
      <c r="F60" s="164">
        <f t="shared" si="10"/>
        <v>0</v>
      </c>
      <c r="G60" s="164">
        <f t="shared" si="10"/>
        <v>0</v>
      </c>
      <c r="H60" s="164">
        <f t="shared" si="10"/>
        <v>-77827.240715899403</v>
      </c>
      <c r="I60" s="164">
        <f t="shared" si="10"/>
        <v>0</v>
      </c>
      <c r="J60" s="164">
        <f t="shared" si="10"/>
        <v>0</v>
      </c>
      <c r="K60" s="164">
        <f t="shared" si="10"/>
        <v>-87797.838030142666</v>
      </c>
      <c r="L60" s="164">
        <f t="shared" si="10"/>
        <v>0</v>
      </c>
      <c r="M60" s="164">
        <f t="shared" si="10"/>
        <v>0</v>
      </c>
      <c r="N60" s="164">
        <f t="shared" si="10"/>
        <v>-99045.787719831089</v>
      </c>
      <c r="O60" s="164">
        <f t="shared" si="10"/>
        <v>0</v>
      </c>
      <c r="P60" s="164">
        <f t="shared" si="10"/>
        <v>0</v>
      </c>
      <c r="Q60" s="164">
        <f t="shared" si="10"/>
        <v>-111734.73385157682</v>
      </c>
      <c r="R60" s="164">
        <f t="shared" si="10"/>
        <v>0</v>
      </c>
      <c r="S60" s="164">
        <f t="shared" si="10"/>
        <v>0</v>
      </c>
      <c r="T60" s="164">
        <f t="shared" si="10"/>
        <v>-126049.28524772603</v>
      </c>
      <c r="U60" s="164">
        <f t="shared" si="10"/>
        <v>0</v>
      </c>
      <c r="V60" s="164">
        <f t="shared" si="10"/>
        <v>0</v>
      </c>
      <c r="W60" s="164">
        <f t="shared" si="10"/>
        <v>-142197.70132148915</v>
      </c>
      <c r="X60" s="164">
        <f t="shared" si="10"/>
        <v>0</v>
      </c>
      <c r="Y60" s="164">
        <f t="shared" si="10"/>
        <v>0</v>
      </c>
      <c r="Z60" s="164">
        <f t="shared" si="10"/>
        <v>-160414.92199956931</v>
      </c>
      <c r="AA60" s="164">
        <f t="shared" ref="AA60:AF60" si="11">SUM(AA61:AA65)</f>
        <v>0</v>
      </c>
      <c r="AB60" s="164">
        <f t="shared" si="11"/>
        <v>0</v>
      </c>
      <c r="AC60" s="164">
        <f t="shared" si="11"/>
        <v>-180965.98581399926</v>
      </c>
      <c r="AD60" s="164">
        <f t="shared" si="11"/>
        <v>0</v>
      </c>
      <c r="AE60" s="164">
        <f t="shared" si="11"/>
        <v>0</v>
      </c>
      <c r="AF60" s="164">
        <f t="shared" si="11"/>
        <v>-204149.8858922894</v>
      </c>
      <c r="AG60" s="108"/>
    </row>
    <row r="61" spans="1:33" x14ac:dyDescent="0.2">
      <c r="A61" s="172" t="s">
        <v>234</v>
      </c>
      <c r="B61" s="164"/>
      <c r="C61" s="164">
        <f>-IF(C$47&lt;=$B$30,0,$B$29*(1+C$49)*$B$28)</f>
        <v>0</v>
      </c>
      <c r="D61" s="164">
        <f>-IF(D$47&lt;=$B$30,0,$B$29*(1+D$49)*$B$28)</f>
        <v>0</v>
      </c>
      <c r="E61" s="164">
        <f t="shared" ref="E61:AF61" si="12">-IF(E$47&lt;=$B$30,0,$B$29*(1+E$49)*$B$28)</f>
        <v>-68988.935642937344</v>
      </c>
      <c r="F61" s="164"/>
      <c r="G61" s="164"/>
      <c r="H61" s="164">
        <f t="shared" si="12"/>
        <v>-77827.240715899403</v>
      </c>
      <c r="I61" s="164"/>
      <c r="J61" s="164"/>
      <c r="K61" s="164">
        <f t="shared" si="12"/>
        <v>-87797.838030142666</v>
      </c>
      <c r="L61" s="164"/>
      <c r="M61" s="164"/>
      <c r="N61" s="164">
        <f t="shared" si="12"/>
        <v>-99045.787719831089</v>
      </c>
      <c r="O61" s="164"/>
      <c r="P61" s="164"/>
      <c r="Q61" s="164">
        <f t="shared" si="12"/>
        <v>-111734.73385157682</v>
      </c>
      <c r="R61" s="164"/>
      <c r="S61" s="164"/>
      <c r="T61" s="164">
        <f t="shared" si="12"/>
        <v>-126049.28524772603</v>
      </c>
      <c r="U61" s="164"/>
      <c r="V61" s="164"/>
      <c r="W61" s="164">
        <f t="shared" si="12"/>
        <v>-142197.70132148915</v>
      </c>
      <c r="X61" s="164"/>
      <c r="Y61" s="164"/>
      <c r="Z61" s="164">
        <f t="shared" si="12"/>
        <v>-160414.92199956931</v>
      </c>
      <c r="AA61" s="164"/>
      <c r="AB61" s="164"/>
      <c r="AC61" s="164">
        <f t="shared" si="12"/>
        <v>-180965.98581399926</v>
      </c>
      <c r="AD61" s="164"/>
      <c r="AE61" s="164"/>
      <c r="AF61" s="164">
        <f t="shared" si="12"/>
        <v>-204149.8858922894</v>
      </c>
      <c r="AG61" s="108"/>
    </row>
    <row r="62" spans="1:33" x14ac:dyDescent="0.2">
      <c r="A62" s="172" t="str">
        <f>A32</f>
        <v>Прочие расходы при эксплуатации объекта, руб. без НДС</v>
      </c>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c r="AF62" s="164"/>
      <c r="AG62" s="108"/>
    </row>
    <row r="63" spans="1:33" x14ac:dyDescent="0.2">
      <c r="A63" s="172" t="s">
        <v>399</v>
      </c>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c r="AC63" s="164"/>
      <c r="AD63" s="164"/>
      <c r="AE63" s="164"/>
      <c r="AF63" s="164"/>
      <c r="AG63" s="108"/>
    </row>
    <row r="64" spans="1:33" x14ac:dyDescent="0.2">
      <c r="A64" s="172" t="s">
        <v>399</v>
      </c>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c r="AC64" s="164"/>
      <c r="AD64" s="164"/>
      <c r="AE64" s="164"/>
      <c r="AF64" s="164"/>
      <c r="AG64" s="108"/>
    </row>
    <row r="65" spans="1:33" ht="31.5" x14ac:dyDescent="0.2">
      <c r="A65" s="172" t="s">
        <v>417</v>
      </c>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08"/>
    </row>
    <row r="66" spans="1:33" ht="28.5" x14ac:dyDescent="0.2">
      <c r="A66" s="173" t="s">
        <v>418</v>
      </c>
      <c r="B66" s="171">
        <f t="shared" ref="B66:AF66" si="13">B59+B60</f>
        <v>0</v>
      </c>
      <c r="C66" s="171">
        <f t="shared" si="13"/>
        <v>79868.826690907095</v>
      </c>
      <c r="D66" s="171">
        <f t="shared" si="13"/>
        <v>36719.647268073262</v>
      </c>
      <c r="E66" s="171">
        <f t="shared" si="13"/>
        <v>-29061.682296627645</v>
      </c>
      <c r="F66" s="171">
        <f t="shared" si="13"/>
        <v>41564.270733508391</v>
      </c>
      <c r="G66" s="171">
        <f t="shared" si="13"/>
        <v>43268.405833582234</v>
      </c>
      <c r="H66" s="171">
        <f t="shared" si="13"/>
        <v>-32784.830243140299</v>
      </c>
      <c r="I66" s="171">
        <f t="shared" si="13"/>
        <v>46889.149302142221</v>
      </c>
      <c r="J66" s="171">
        <f t="shared" si="13"/>
        <v>48811.604423530051</v>
      </c>
      <c r="K66" s="171">
        <f t="shared" si="13"/>
        <v>-36984.95782524789</v>
      </c>
      <c r="L66" s="171">
        <f t="shared" si="13"/>
        <v>52896.208293295465</v>
      </c>
      <c r="M66" s="171">
        <f t="shared" si="13"/>
        <v>55064.952833320574</v>
      </c>
      <c r="N66" s="171">
        <f t="shared" si="13"/>
        <v>-41723.171820344374</v>
      </c>
      <c r="O66" s="171">
        <f t="shared" si="13"/>
        <v>59672.843151365661</v>
      </c>
      <c r="P66" s="171">
        <f t="shared" si="13"/>
        <v>62119.42972057165</v>
      </c>
      <c r="Q66" s="171">
        <f t="shared" si="13"/>
        <v>-47068.407512461737</v>
      </c>
      <c r="R66" s="171">
        <f t="shared" si="13"/>
        <v>67317.645719018794</v>
      </c>
      <c r="S66" s="171">
        <f t="shared" si="13"/>
        <v>70077.669193498557</v>
      </c>
      <c r="T66" s="171">
        <f t="shared" si="13"/>
        <v>-53098.431617294031</v>
      </c>
      <c r="U66" s="171">
        <f t="shared" si="13"/>
        <v>75941.838629279708</v>
      </c>
      <c r="V66" s="171">
        <f t="shared" si="13"/>
        <v>79055.454013080162</v>
      </c>
      <c r="W66" s="171">
        <f t="shared" si="13"/>
        <v>-59900.9736938727</v>
      </c>
      <c r="X66" s="171">
        <f t="shared" si="13"/>
        <v>85670.893460348714</v>
      </c>
      <c r="Y66" s="171">
        <f t="shared" si="13"/>
        <v>89183.400092223004</v>
      </c>
      <c r="Z66" s="171">
        <f t="shared" si="13"/>
        <v>-67575.002503565178</v>
      </c>
      <c r="AA66" s="171">
        <f t="shared" si="13"/>
        <v>96646.356195340311</v>
      </c>
      <c r="AB66" s="171">
        <f t="shared" si="13"/>
        <v>100608.85679934925</v>
      </c>
      <c r="AC66" s="171">
        <f t="shared" si="13"/>
        <v>-76232.165885876704</v>
      </c>
      <c r="AD66" s="171">
        <f t="shared" si="13"/>
        <v>109027.90654517556</v>
      </c>
      <c r="AE66" s="171">
        <f t="shared" si="13"/>
        <v>113498.05071352774</v>
      </c>
      <c r="AF66" s="171">
        <f t="shared" si="13"/>
        <v>-85998.415099507023</v>
      </c>
      <c r="AG66" s="108"/>
    </row>
    <row r="67" spans="1:33" x14ac:dyDescent="0.2">
      <c r="A67" s="172" t="s">
        <v>229</v>
      </c>
      <c r="B67" s="174"/>
      <c r="C67" s="164">
        <f>-($B$25)*$B$28/$B$27</f>
        <v>-195819.19999999998</v>
      </c>
      <c r="D67" s="164">
        <f>C67</f>
        <v>-195819.19999999998</v>
      </c>
      <c r="E67" s="164">
        <f t="shared" ref="E67:AF67" si="14">D67</f>
        <v>-195819.19999999998</v>
      </c>
      <c r="F67" s="164">
        <f t="shared" si="14"/>
        <v>-195819.19999999998</v>
      </c>
      <c r="G67" s="164">
        <f t="shared" si="14"/>
        <v>-195819.19999999998</v>
      </c>
      <c r="H67" s="164">
        <f t="shared" si="14"/>
        <v>-195819.19999999998</v>
      </c>
      <c r="I67" s="164">
        <f t="shared" si="14"/>
        <v>-195819.19999999998</v>
      </c>
      <c r="J67" s="164">
        <f t="shared" si="14"/>
        <v>-195819.19999999998</v>
      </c>
      <c r="K67" s="164">
        <f t="shared" si="14"/>
        <v>-195819.19999999998</v>
      </c>
      <c r="L67" s="164">
        <f t="shared" si="14"/>
        <v>-195819.19999999998</v>
      </c>
      <c r="M67" s="164">
        <f t="shared" si="14"/>
        <v>-195819.19999999998</v>
      </c>
      <c r="N67" s="164">
        <f t="shared" si="14"/>
        <v>-195819.19999999998</v>
      </c>
      <c r="O67" s="164">
        <f t="shared" si="14"/>
        <v>-195819.19999999998</v>
      </c>
      <c r="P67" s="164">
        <f t="shared" si="14"/>
        <v>-195819.19999999998</v>
      </c>
      <c r="Q67" s="164">
        <f t="shared" si="14"/>
        <v>-195819.19999999998</v>
      </c>
      <c r="R67" s="164">
        <f t="shared" si="14"/>
        <v>-195819.19999999998</v>
      </c>
      <c r="S67" s="164">
        <f t="shared" si="14"/>
        <v>-195819.19999999998</v>
      </c>
      <c r="T67" s="164">
        <f t="shared" si="14"/>
        <v>-195819.19999999998</v>
      </c>
      <c r="U67" s="164">
        <f t="shared" si="14"/>
        <v>-195819.19999999998</v>
      </c>
      <c r="V67" s="164">
        <f t="shared" si="14"/>
        <v>-195819.19999999998</v>
      </c>
      <c r="W67" s="164">
        <f t="shared" si="14"/>
        <v>-195819.19999999998</v>
      </c>
      <c r="X67" s="164">
        <f t="shared" si="14"/>
        <v>-195819.19999999998</v>
      </c>
      <c r="Y67" s="164">
        <f t="shared" si="14"/>
        <v>-195819.19999999998</v>
      </c>
      <c r="Z67" s="164">
        <f t="shared" si="14"/>
        <v>-195819.19999999998</v>
      </c>
      <c r="AA67" s="164">
        <f t="shared" si="14"/>
        <v>-195819.19999999998</v>
      </c>
      <c r="AB67" s="164">
        <f t="shared" si="14"/>
        <v>-195819.19999999998</v>
      </c>
      <c r="AC67" s="164">
        <f t="shared" si="14"/>
        <v>-195819.19999999998</v>
      </c>
      <c r="AD67" s="164">
        <f t="shared" si="14"/>
        <v>-195819.19999999998</v>
      </c>
      <c r="AE67" s="164">
        <f t="shared" si="14"/>
        <v>-195819.19999999998</v>
      </c>
      <c r="AF67" s="164">
        <f t="shared" si="14"/>
        <v>-195819.19999999998</v>
      </c>
      <c r="AG67" s="108"/>
    </row>
    <row r="68" spans="1:33" ht="28.5" x14ac:dyDescent="0.2">
      <c r="A68" s="173" t="s">
        <v>419</v>
      </c>
      <c r="B68" s="171">
        <f t="shared" ref="B68:J68" si="15">B66+B67</f>
        <v>0</v>
      </c>
      <c r="C68" s="171">
        <f>C66+C67</f>
        <v>-115950.37330909289</v>
      </c>
      <c r="D68" s="171">
        <f>D66+D67</f>
        <v>-159099.55273192673</v>
      </c>
      <c r="E68" s="171">
        <f t="shared" si="15"/>
        <v>-224880.88229662762</v>
      </c>
      <c r="F68" s="171">
        <f>F66+C67</f>
        <v>-154254.92926649158</v>
      </c>
      <c r="G68" s="171">
        <f t="shared" si="15"/>
        <v>-152550.79416641773</v>
      </c>
      <c r="H68" s="171">
        <f t="shared" si="15"/>
        <v>-228604.0302431403</v>
      </c>
      <c r="I68" s="171">
        <f t="shared" si="15"/>
        <v>-148930.05069785775</v>
      </c>
      <c r="J68" s="171">
        <f t="shared" si="15"/>
        <v>-147007.59557646993</v>
      </c>
      <c r="K68" s="171">
        <f>K66+K67</f>
        <v>-232804.15782524788</v>
      </c>
      <c r="L68" s="171">
        <f>L66+L67</f>
        <v>-142922.99170670452</v>
      </c>
      <c r="M68" s="171">
        <f t="shared" ref="M68:AF68" si="16">M66+M67</f>
        <v>-140754.24716667942</v>
      </c>
      <c r="N68" s="171">
        <f t="shared" si="16"/>
        <v>-237542.37182034436</v>
      </c>
      <c r="O68" s="171">
        <f t="shared" si="16"/>
        <v>-136146.35684863431</v>
      </c>
      <c r="P68" s="171">
        <f t="shared" si="16"/>
        <v>-133699.77027942834</v>
      </c>
      <c r="Q68" s="171">
        <f t="shared" si="16"/>
        <v>-242887.60751246172</v>
      </c>
      <c r="R68" s="171">
        <f t="shared" si="16"/>
        <v>-128501.55428098119</v>
      </c>
      <c r="S68" s="171">
        <f t="shared" si="16"/>
        <v>-125741.53080650143</v>
      </c>
      <c r="T68" s="171">
        <f t="shared" si="16"/>
        <v>-248917.63161729401</v>
      </c>
      <c r="U68" s="171">
        <f t="shared" si="16"/>
        <v>-119877.36137072027</v>
      </c>
      <c r="V68" s="171">
        <f t="shared" si="16"/>
        <v>-116763.74598691982</v>
      </c>
      <c r="W68" s="171">
        <f t="shared" si="16"/>
        <v>-255720.1736938727</v>
      </c>
      <c r="X68" s="171">
        <f t="shared" si="16"/>
        <v>-110148.30653965127</v>
      </c>
      <c r="Y68" s="171">
        <f t="shared" si="16"/>
        <v>-106635.79990777698</v>
      </c>
      <c r="Z68" s="171">
        <f t="shared" si="16"/>
        <v>-263394.20250356517</v>
      </c>
      <c r="AA68" s="171">
        <f t="shared" si="16"/>
        <v>-99172.843804659671</v>
      </c>
      <c r="AB68" s="171">
        <f t="shared" si="16"/>
        <v>-95210.343200650736</v>
      </c>
      <c r="AC68" s="171">
        <f t="shared" si="16"/>
        <v>-272051.3658858767</v>
      </c>
      <c r="AD68" s="171">
        <f t="shared" si="16"/>
        <v>-86791.293454824423</v>
      </c>
      <c r="AE68" s="171">
        <f t="shared" si="16"/>
        <v>-82321.149286472239</v>
      </c>
      <c r="AF68" s="171">
        <f t="shared" si="16"/>
        <v>-281817.61509950703</v>
      </c>
      <c r="AG68" s="108"/>
    </row>
    <row r="69" spans="1:33" x14ac:dyDescent="0.2">
      <c r="A69" s="172" t="s">
        <v>228</v>
      </c>
      <c r="B69" s="164">
        <f t="shared" ref="B69:AF69" si="17">-B56</f>
        <v>0</v>
      </c>
      <c r="C69" s="164">
        <f t="shared" si="17"/>
        <v>0</v>
      </c>
      <c r="D69" s="164">
        <f t="shared" si="17"/>
        <v>0</v>
      </c>
      <c r="E69" s="164">
        <f t="shared" si="17"/>
        <v>0</v>
      </c>
      <c r="F69" s="164">
        <f t="shared" si="17"/>
        <v>0</v>
      </c>
      <c r="G69" s="164">
        <f t="shared" si="17"/>
        <v>0</v>
      </c>
      <c r="H69" s="164">
        <f t="shared" si="17"/>
        <v>0</v>
      </c>
      <c r="I69" s="164">
        <f t="shared" si="17"/>
        <v>0</v>
      </c>
      <c r="J69" s="164">
        <f t="shared" si="17"/>
        <v>0</v>
      </c>
      <c r="K69" s="164">
        <f t="shared" si="17"/>
        <v>0</v>
      </c>
      <c r="L69" s="164">
        <f t="shared" si="17"/>
        <v>0</v>
      </c>
      <c r="M69" s="164">
        <f t="shared" si="17"/>
        <v>0</v>
      </c>
      <c r="N69" s="164">
        <f t="shared" si="17"/>
        <v>0</v>
      </c>
      <c r="O69" s="164">
        <f t="shared" si="17"/>
        <v>0</v>
      </c>
      <c r="P69" s="164">
        <f t="shared" si="17"/>
        <v>0</v>
      </c>
      <c r="Q69" s="164">
        <f t="shared" si="17"/>
        <v>0</v>
      </c>
      <c r="R69" s="164">
        <f t="shared" si="17"/>
        <v>0</v>
      </c>
      <c r="S69" s="164">
        <f t="shared" si="17"/>
        <v>0</v>
      </c>
      <c r="T69" s="164">
        <f t="shared" si="17"/>
        <v>0</v>
      </c>
      <c r="U69" s="164">
        <f t="shared" si="17"/>
        <v>0</v>
      </c>
      <c r="V69" s="164">
        <f t="shared" si="17"/>
        <v>0</v>
      </c>
      <c r="W69" s="164">
        <f t="shared" si="17"/>
        <v>0</v>
      </c>
      <c r="X69" s="164">
        <f t="shared" si="17"/>
        <v>0</v>
      </c>
      <c r="Y69" s="164">
        <f t="shared" si="17"/>
        <v>0</v>
      </c>
      <c r="Z69" s="164">
        <f t="shared" si="17"/>
        <v>0</v>
      </c>
      <c r="AA69" s="164">
        <f t="shared" si="17"/>
        <v>0</v>
      </c>
      <c r="AB69" s="164">
        <f t="shared" si="17"/>
        <v>0</v>
      </c>
      <c r="AC69" s="164">
        <f t="shared" si="17"/>
        <v>0</v>
      </c>
      <c r="AD69" s="164">
        <f t="shared" si="17"/>
        <v>0</v>
      </c>
      <c r="AE69" s="164">
        <f t="shared" si="17"/>
        <v>0</v>
      </c>
      <c r="AF69" s="164">
        <f t="shared" si="17"/>
        <v>0</v>
      </c>
      <c r="AG69" s="108"/>
    </row>
    <row r="70" spans="1:33" ht="14.25" x14ac:dyDescent="0.2">
      <c r="A70" s="173" t="s">
        <v>232</v>
      </c>
      <c r="B70" s="171">
        <f t="shared" ref="B70:AF70" si="18">B68+B69</f>
        <v>0</v>
      </c>
      <c r="C70" s="171">
        <f t="shared" si="18"/>
        <v>-115950.37330909289</v>
      </c>
      <c r="D70" s="171">
        <f t="shared" si="18"/>
        <v>-159099.55273192673</v>
      </c>
      <c r="E70" s="171">
        <f t="shared" si="18"/>
        <v>-224880.88229662762</v>
      </c>
      <c r="F70" s="171">
        <f t="shared" si="18"/>
        <v>-154254.92926649158</v>
      </c>
      <c r="G70" s="171">
        <f t="shared" si="18"/>
        <v>-152550.79416641773</v>
      </c>
      <c r="H70" s="171">
        <f t="shared" si="18"/>
        <v>-228604.0302431403</v>
      </c>
      <c r="I70" s="171">
        <f t="shared" si="18"/>
        <v>-148930.05069785775</v>
      </c>
      <c r="J70" s="171">
        <f t="shared" si="18"/>
        <v>-147007.59557646993</v>
      </c>
      <c r="K70" s="171">
        <f t="shared" si="18"/>
        <v>-232804.15782524788</v>
      </c>
      <c r="L70" s="171">
        <f t="shared" si="18"/>
        <v>-142922.99170670452</v>
      </c>
      <c r="M70" s="171">
        <f t="shared" si="18"/>
        <v>-140754.24716667942</v>
      </c>
      <c r="N70" s="171">
        <f t="shared" si="18"/>
        <v>-237542.37182034436</v>
      </c>
      <c r="O70" s="171">
        <f t="shared" si="18"/>
        <v>-136146.35684863431</v>
      </c>
      <c r="P70" s="171">
        <f t="shared" si="18"/>
        <v>-133699.77027942834</v>
      </c>
      <c r="Q70" s="171">
        <f t="shared" si="18"/>
        <v>-242887.60751246172</v>
      </c>
      <c r="R70" s="171">
        <f t="shared" si="18"/>
        <v>-128501.55428098119</v>
      </c>
      <c r="S70" s="171">
        <f t="shared" si="18"/>
        <v>-125741.53080650143</v>
      </c>
      <c r="T70" s="171">
        <f t="shared" si="18"/>
        <v>-248917.63161729401</v>
      </c>
      <c r="U70" s="171">
        <f t="shared" si="18"/>
        <v>-119877.36137072027</v>
      </c>
      <c r="V70" s="171">
        <f t="shared" si="18"/>
        <v>-116763.74598691982</v>
      </c>
      <c r="W70" s="171">
        <f t="shared" si="18"/>
        <v>-255720.1736938727</v>
      </c>
      <c r="X70" s="171">
        <f t="shared" si="18"/>
        <v>-110148.30653965127</v>
      </c>
      <c r="Y70" s="171">
        <f t="shared" si="18"/>
        <v>-106635.79990777698</v>
      </c>
      <c r="Z70" s="171">
        <f t="shared" si="18"/>
        <v>-263394.20250356517</v>
      </c>
      <c r="AA70" s="171">
        <f t="shared" si="18"/>
        <v>-99172.843804659671</v>
      </c>
      <c r="AB70" s="171">
        <f t="shared" si="18"/>
        <v>-95210.343200650736</v>
      </c>
      <c r="AC70" s="171">
        <f t="shared" si="18"/>
        <v>-272051.3658858767</v>
      </c>
      <c r="AD70" s="171">
        <f t="shared" si="18"/>
        <v>-86791.293454824423</v>
      </c>
      <c r="AE70" s="171">
        <f t="shared" si="18"/>
        <v>-82321.149286472239</v>
      </c>
      <c r="AF70" s="171">
        <f t="shared" si="18"/>
        <v>-281817.61509950703</v>
      </c>
      <c r="AG70" s="108"/>
    </row>
    <row r="71" spans="1:33" x14ac:dyDescent="0.2">
      <c r="A71" s="172" t="s">
        <v>227</v>
      </c>
      <c r="B71" s="164">
        <f t="shared" ref="B71:AF71" si="19">-B70*$B$36</f>
        <v>0</v>
      </c>
      <c r="C71" s="164">
        <f t="shared" si="19"/>
        <v>23190.07466181858</v>
      </c>
      <c r="D71" s="164">
        <f t="shared" si="19"/>
        <v>31819.910546385348</v>
      </c>
      <c r="E71" s="164">
        <f t="shared" si="19"/>
        <v>44976.176459325528</v>
      </c>
      <c r="F71" s="164">
        <f t="shared" si="19"/>
        <v>30850.98585329832</v>
      </c>
      <c r="G71" s="164">
        <f t="shared" si="19"/>
        <v>30510.158833283549</v>
      </c>
      <c r="H71" s="164">
        <f t="shared" si="19"/>
        <v>45720.806048628059</v>
      </c>
      <c r="I71" s="164">
        <f t="shared" si="19"/>
        <v>29786.01013957155</v>
      </c>
      <c r="J71" s="164">
        <f t="shared" si="19"/>
        <v>29401.519115293988</v>
      </c>
      <c r="K71" s="164">
        <f t="shared" si="19"/>
        <v>46560.831565049579</v>
      </c>
      <c r="L71" s="164">
        <f t="shared" si="19"/>
        <v>28584.598341340905</v>
      </c>
      <c r="M71" s="164">
        <f t="shared" si="19"/>
        <v>28150.849433335883</v>
      </c>
      <c r="N71" s="164">
        <f t="shared" si="19"/>
        <v>47508.474364068876</v>
      </c>
      <c r="O71" s="164">
        <f t="shared" si="19"/>
        <v>27229.271369726863</v>
      </c>
      <c r="P71" s="164">
        <f t="shared" si="19"/>
        <v>26739.954055885668</v>
      </c>
      <c r="Q71" s="164">
        <f t="shared" si="19"/>
        <v>48577.521502492345</v>
      </c>
      <c r="R71" s="164">
        <f t="shared" si="19"/>
        <v>25700.31085619624</v>
      </c>
      <c r="S71" s="164">
        <f t="shared" si="19"/>
        <v>25148.306161300286</v>
      </c>
      <c r="T71" s="164">
        <f t="shared" si="19"/>
        <v>49783.526323458806</v>
      </c>
      <c r="U71" s="164">
        <f t="shared" si="19"/>
        <v>23975.472274144056</v>
      </c>
      <c r="V71" s="164">
        <f t="shared" si="19"/>
        <v>23352.749197383964</v>
      </c>
      <c r="W71" s="164">
        <f t="shared" si="19"/>
        <v>51144.034738774542</v>
      </c>
      <c r="X71" s="164">
        <f t="shared" si="19"/>
        <v>22029.661307930255</v>
      </c>
      <c r="Y71" s="164">
        <f t="shared" si="19"/>
        <v>21327.159981555396</v>
      </c>
      <c r="Z71" s="164">
        <f t="shared" si="19"/>
        <v>52678.840500713035</v>
      </c>
      <c r="AA71" s="164">
        <f t="shared" si="19"/>
        <v>19834.568760931936</v>
      </c>
      <c r="AB71" s="164">
        <f t="shared" si="19"/>
        <v>19042.068640130146</v>
      </c>
      <c r="AC71" s="164">
        <f t="shared" si="19"/>
        <v>54410.273177175346</v>
      </c>
      <c r="AD71" s="164">
        <f t="shared" si="19"/>
        <v>17358.258690964885</v>
      </c>
      <c r="AE71" s="164">
        <f t="shared" si="19"/>
        <v>16464.229857294449</v>
      </c>
      <c r="AF71" s="164">
        <f t="shared" si="19"/>
        <v>56363.523019901411</v>
      </c>
      <c r="AG71" s="108"/>
    </row>
    <row r="72" spans="1:33" ht="15" thickBot="1" x14ac:dyDescent="0.25">
      <c r="A72" s="175" t="s">
        <v>231</v>
      </c>
      <c r="B72" s="176">
        <f t="shared" ref="B72:AF72" si="20">B70+B71</f>
        <v>0</v>
      </c>
      <c r="C72" s="176">
        <f t="shared" si="20"/>
        <v>-92760.298647274307</v>
      </c>
      <c r="D72" s="176">
        <f t="shared" si="20"/>
        <v>-127279.64218554138</v>
      </c>
      <c r="E72" s="176">
        <f t="shared" si="20"/>
        <v>-179904.70583730208</v>
      </c>
      <c r="F72" s="176">
        <f t="shared" si="20"/>
        <v>-123403.94341319326</v>
      </c>
      <c r="G72" s="176">
        <f t="shared" si="20"/>
        <v>-122040.63533313418</v>
      </c>
      <c r="H72" s="176">
        <f t="shared" si="20"/>
        <v>-182883.22419451224</v>
      </c>
      <c r="I72" s="176">
        <f t="shared" si="20"/>
        <v>-119144.0405582862</v>
      </c>
      <c r="J72" s="176">
        <f t="shared" si="20"/>
        <v>-117606.07646117595</v>
      </c>
      <c r="K72" s="176">
        <f t="shared" si="20"/>
        <v>-186243.32626019832</v>
      </c>
      <c r="L72" s="176">
        <f t="shared" si="20"/>
        <v>-114338.39336536362</v>
      </c>
      <c r="M72" s="176">
        <f t="shared" si="20"/>
        <v>-112603.39773334353</v>
      </c>
      <c r="N72" s="176">
        <f t="shared" si="20"/>
        <v>-190033.89745627547</v>
      </c>
      <c r="O72" s="176">
        <f t="shared" si="20"/>
        <v>-108917.08547890745</v>
      </c>
      <c r="P72" s="176">
        <f t="shared" si="20"/>
        <v>-106959.81622354267</v>
      </c>
      <c r="Q72" s="176">
        <f t="shared" si="20"/>
        <v>-194310.08600996938</v>
      </c>
      <c r="R72" s="176">
        <f t="shared" si="20"/>
        <v>-102801.24342478495</v>
      </c>
      <c r="S72" s="176">
        <f t="shared" si="20"/>
        <v>-100593.22464520115</v>
      </c>
      <c r="T72" s="176">
        <f t="shared" si="20"/>
        <v>-199134.10529383522</v>
      </c>
      <c r="U72" s="176">
        <f t="shared" si="20"/>
        <v>-95901.889096576226</v>
      </c>
      <c r="V72" s="176">
        <f t="shared" si="20"/>
        <v>-93410.996789535857</v>
      </c>
      <c r="W72" s="176">
        <f t="shared" si="20"/>
        <v>-204576.13895509817</v>
      </c>
      <c r="X72" s="176">
        <f t="shared" si="20"/>
        <v>-88118.645231721021</v>
      </c>
      <c r="Y72" s="176">
        <f t="shared" si="20"/>
        <v>-85308.639926221585</v>
      </c>
      <c r="Z72" s="176">
        <f t="shared" si="20"/>
        <v>-210715.36200285214</v>
      </c>
      <c r="AA72" s="176">
        <f t="shared" si="20"/>
        <v>-79338.275043727743</v>
      </c>
      <c r="AB72" s="176">
        <f t="shared" si="20"/>
        <v>-76168.274560520586</v>
      </c>
      <c r="AC72" s="176">
        <f t="shared" si="20"/>
        <v>-217641.09270870136</v>
      </c>
      <c r="AD72" s="176">
        <f t="shared" si="20"/>
        <v>-69433.034763859541</v>
      </c>
      <c r="AE72" s="176">
        <f t="shared" si="20"/>
        <v>-65856.919429177797</v>
      </c>
      <c r="AF72" s="176">
        <f t="shared" si="20"/>
        <v>-225454.09207960562</v>
      </c>
      <c r="AG72" s="108"/>
    </row>
    <row r="73" spans="1:33" s="178" customFormat="1" ht="16.5" thickBot="1" x14ac:dyDescent="0.25">
      <c r="A73" s="167"/>
      <c r="B73" s="177">
        <f>F136</f>
        <v>0.5</v>
      </c>
      <c r="C73" s="177">
        <f t="shared" ref="C73:AF73" si="21">G136</f>
        <v>1.5</v>
      </c>
      <c r="D73" s="177">
        <f t="shared" si="21"/>
        <v>2.5</v>
      </c>
      <c r="E73" s="177">
        <f t="shared" si="21"/>
        <v>3.5</v>
      </c>
      <c r="F73" s="177">
        <f t="shared" si="21"/>
        <v>4.5</v>
      </c>
      <c r="G73" s="177">
        <f t="shared" si="21"/>
        <v>5.5</v>
      </c>
      <c r="H73" s="177">
        <f t="shared" si="21"/>
        <v>6.5</v>
      </c>
      <c r="I73" s="177">
        <f t="shared" si="21"/>
        <v>7.5</v>
      </c>
      <c r="J73" s="177">
        <f t="shared" si="21"/>
        <v>8.5</v>
      </c>
      <c r="K73" s="177">
        <f t="shared" si="21"/>
        <v>9.5</v>
      </c>
      <c r="L73" s="177">
        <f t="shared" si="21"/>
        <v>10.5</v>
      </c>
      <c r="M73" s="177">
        <f t="shared" si="21"/>
        <v>11.5</v>
      </c>
      <c r="N73" s="177">
        <f t="shared" si="21"/>
        <v>12.5</v>
      </c>
      <c r="O73" s="177">
        <f t="shared" si="21"/>
        <v>13.5</v>
      </c>
      <c r="P73" s="177">
        <f t="shared" si="21"/>
        <v>14.5</v>
      </c>
      <c r="Q73" s="177">
        <f t="shared" si="21"/>
        <v>15.5</v>
      </c>
      <c r="R73" s="177">
        <f t="shared" si="21"/>
        <v>16.5</v>
      </c>
      <c r="S73" s="177">
        <f t="shared" si="21"/>
        <v>17.5</v>
      </c>
      <c r="T73" s="177">
        <f t="shared" si="21"/>
        <v>18.5</v>
      </c>
      <c r="U73" s="177">
        <f t="shared" si="21"/>
        <v>19.5</v>
      </c>
      <c r="V73" s="177">
        <f t="shared" si="21"/>
        <v>20.5</v>
      </c>
      <c r="W73" s="177">
        <f t="shared" si="21"/>
        <v>21.5</v>
      </c>
      <c r="X73" s="177">
        <f t="shared" si="21"/>
        <v>22.5</v>
      </c>
      <c r="Y73" s="177">
        <f t="shared" si="21"/>
        <v>23.5</v>
      </c>
      <c r="Z73" s="177">
        <f t="shared" si="21"/>
        <v>24.5</v>
      </c>
      <c r="AA73" s="177">
        <f t="shared" si="21"/>
        <v>25.5</v>
      </c>
      <c r="AB73" s="177">
        <f t="shared" si="21"/>
        <v>26.5</v>
      </c>
      <c r="AC73" s="177">
        <f t="shared" si="21"/>
        <v>27.5</v>
      </c>
      <c r="AD73" s="177">
        <f t="shared" si="21"/>
        <v>28.5</v>
      </c>
      <c r="AE73" s="177">
        <f t="shared" si="21"/>
        <v>29.5</v>
      </c>
      <c r="AF73" s="177">
        <f t="shared" si="21"/>
        <v>30.5</v>
      </c>
    </row>
    <row r="74" spans="1:33" x14ac:dyDescent="0.2">
      <c r="A74" s="161" t="s">
        <v>230</v>
      </c>
      <c r="B74" s="162">
        <f t="shared" ref="B74:AF74" si="22">B58</f>
        <v>1</v>
      </c>
      <c r="C74" s="162">
        <f t="shared" si="22"/>
        <v>2</v>
      </c>
      <c r="D74" s="162">
        <f t="shared" si="22"/>
        <v>3</v>
      </c>
      <c r="E74" s="162">
        <f t="shared" si="22"/>
        <v>4</v>
      </c>
      <c r="F74" s="162">
        <f t="shared" si="22"/>
        <v>5</v>
      </c>
      <c r="G74" s="162">
        <f t="shared" si="22"/>
        <v>6</v>
      </c>
      <c r="H74" s="162">
        <f t="shared" si="22"/>
        <v>7</v>
      </c>
      <c r="I74" s="162">
        <f t="shared" si="22"/>
        <v>8</v>
      </c>
      <c r="J74" s="162">
        <f t="shared" si="22"/>
        <v>9</v>
      </c>
      <c r="K74" s="162">
        <f t="shared" si="22"/>
        <v>10</v>
      </c>
      <c r="L74" s="162">
        <f t="shared" si="22"/>
        <v>11</v>
      </c>
      <c r="M74" s="162">
        <f t="shared" si="22"/>
        <v>12</v>
      </c>
      <c r="N74" s="162">
        <f t="shared" si="22"/>
        <v>13</v>
      </c>
      <c r="O74" s="162">
        <f t="shared" si="22"/>
        <v>14</v>
      </c>
      <c r="P74" s="162">
        <f t="shared" si="22"/>
        <v>15</v>
      </c>
      <c r="Q74" s="162">
        <f t="shared" si="22"/>
        <v>16</v>
      </c>
      <c r="R74" s="162">
        <f t="shared" si="22"/>
        <v>17</v>
      </c>
      <c r="S74" s="162">
        <f t="shared" si="22"/>
        <v>18</v>
      </c>
      <c r="T74" s="162">
        <f t="shared" si="22"/>
        <v>19</v>
      </c>
      <c r="U74" s="162">
        <f t="shared" si="22"/>
        <v>20</v>
      </c>
      <c r="V74" s="162">
        <f t="shared" si="22"/>
        <v>21</v>
      </c>
      <c r="W74" s="162">
        <f t="shared" si="22"/>
        <v>22</v>
      </c>
      <c r="X74" s="162">
        <f t="shared" si="22"/>
        <v>23</v>
      </c>
      <c r="Y74" s="162">
        <f t="shared" si="22"/>
        <v>24</v>
      </c>
      <c r="Z74" s="162">
        <f t="shared" si="22"/>
        <v>25</v>
      </c>
      <c r="AA74" s="162">
        <f t="shared" si="22"/>
        <v>26</v>
      </c>
      <c r="AB74" s="162">
        <f t="shared" si="22"/>
        <v>27</v>
      </c>
      <c r="AC74" s="162">
        <f t="shared" si="22"/>
        <v>28</v>
      </c>
      <c r="AD74" s="162">
        <f t="shared" si="22"/>
        <v>29</v>
      </c>
      <c r="AE74" s="162">
        <f t="shared" si="22"/>
        <v>30</v>
      </c>
      <c r="AF74" s="162">
        <f t="shared" si="22"/>
        <v>31</v>
      </c>
      <c r="AG74" s="108"/>
    </row>
    <row r="75" spans="1:33" ht="28.5" x14ac:dyDescent="0.2">
      <c r="A75" s="170" t="s">
        <v>419</v>
      </c>
      <c r="B75" s="171">
        <f t="shared" ref="B75:AF75" si="23">B68</f>
        <v>0</v>
      </c>
      <c r="C75" s="171">
        <f t="shared" si="23"/>
        <v>-115950.37330909289</v>
      </c>
      <c r="D75" s="171">
        <f>D68</f>
        <v>-159099.55273192673</v>
      </c>
      <c r="E75" s="171">
        <f t="shared" si="23"/>
        <v>-224880.88229662762</v>
      </c>
      <c r="F75" s="171">
        <f t="shared" si="23"/>
        <v>-154254.92926649158</v>
      </c>
      <c r="G75" s="171">
        <f t="shared" si="23"/>
        <v>-152550.79416641773</v>
      </c>
      <c r="H75" s="171">
        <f t="shared" si="23"/>
        <v>-228604.0302431403</v>
      </c>
      <c r="I75" s="171">
        <f t="shared" si="23"/>
        <v>-148930.05069785775</v>
      </c>
      <c r="J75" s="171">
        <f t="shared" si="23"/>
        <v>-147007.59557646993</v>
      </c>
      <c r="K75" s="171">
        <f t="shared" si="23"/>
        <v>-232804.15782524788</v>
      </c>
      <c r="L75" s="171">
        <f t="shared" si="23"/>
        <v>-142922.99170670452</v>
      </c>
      <c r="M75" s="171">
        <f t="shared" si="23"/>
        <v>-140754.24716667942</v>
      </c>
      <c r="N75" s="171">
        <f t="shared" si="23"/>
        <v>-237542.37182034436</v>
      </c>
      <c r="O75" s="171">
        <f t="shared" si="23"/>
        <v>-136146.35684863431</v>
      </c>
      <c r="P75" s="171">
        <f t="shared" si="23"/>
        <v>-133699.77027942834</v>
      </c>
      <c r="Q75" s="171">
        <f t="shared" si="23"/>
        <v>-242887.60751246172</v>
      </c>
      <c r="R75" s="171">
        <f t="shared" si="23"/>
        <v>-128501.55428098119</v>
      </c>
      <c r="S75" s="171">
        <f t="shared" si="23"/>
        <v>-125741.53080650143</v>
      </c>
      <c r="T75" s="171">
        <f t="shared" si="23"/>
        <v>-248917.63161729401</v>
      </c>
      <c r="U75" s="171">
        <f t="shared" si="23"/>
        <v>-119877.36137072027</v>
      </c>
      <c r="V75" s="171">
        <f t="shared" si="23"/>
        <v>-116763.74598691982</v>
      </c>
      <c r="W75" s="171">
        <f t="shared" si="23"/>
        <v>-255720.1736938727</v>
      </c>
      <c r="X75" s="171">
        <f t="shared" si="23"/>
        <v>-110148.30653965127</v>
      </c>
      <c r="Y75" s="171">
        <f t="shared" si="23"/>
        <v>-106635.79990777698</v>
      </c>
      <c r="Z75" s="171">
        <f t="shared" si="23"/>
        <v>-263394.20250356517</v>
      </c>
      <c r="AA75" s="171">
        <f t="shared" si="23"/>
        <v>-99172.843804659671</v>
      </c>
      <c r="AB75" s="171">
        <f t="shared" si="23"/>
        <v>-95210.343200650736</v>
      </c>
      <c r="AC75" s="171">
        <f t="shared" si="23"/>
        <v>-272051.3658858767</v>
      </c>
      <c r="AD75" s="171">
        <f t="shared" si="23"/>
        <v>-86791.293454824423</v>
      </c>
      <c r="AE75" s="171">
        <f t="shared" si="23"/>
        <v>-82321.149286472239</v>
      </c>
      <c r="AF75" s="171">
        <f t="shared" si="23"/>
        <v>-281817.61509950703</v>
      </c>
      <c r="AG75" s="108"/>
    </row>
    <row r="76" spans="1:33" x14ac:dyDescent="0.2">
      <c r="A76" s="172" t="s">
        <v>229</v>
      </c>
      <c r="B76" s="164">
        <f t="shared" ref="B76:AF76" si="24">-B67</f>
        <v>0</v>
      </c>
      <c r="C76" s="164">
        <f>-C67</f>
        <v>195819.19999999998</v>
      </c>
      <c r="D76" s="164">
        <f t="shared" si="24"/>
        <v>195819.19999999998</v>
      </c>
      <c r="E76" s="164">
        <f t="shared" si="24"/>
        <v>195819.19999999998</v>
      </c>
      <c r="F76" s="164">
        <f>-C67</f>
        <v>195819.19999999998</v>
      </c>
      <c r="G76" s="164">
        <f t="shared" si="24"/>
        <v>195819.19999999998</v>
      </c>
      <c r="H76" s="164">
        <f t="shared" si="24"/>
        <v>195819.19999999998</v>
      </c>
      <c r="I76" s="164">
        <f t="shared" si="24"/>
        <v>195819.19999999998</v>
      </c>
      <c r="J76" s="164">
        <f t="shared" si="24"/>
        <v>195819.19999999998</v>
      </c>
      <c r="K76" s="164">
        <f t="shared" si="24"/>
        <v>195819.19999999998</v>
      </c>
      <c r="L76" s="164">
        <f>-L67</f>
        <v>195819.19999999998</v>
      </c>
      <c r="M76" s="164">
        <f>-M67</f>
        <v>195819.19999999998</v>
      </c>
      <c r="N76" s="164">
        <f t="shared" si="24"/>
        <v>195819.19999999998</v>
      </c>
      <c r="O76" s="164">
        <f t="shared" si="24"/>
        <v>195819.19999999998</v>
      </c>
      <c r="P76" s="164">
        <f t="shared" si="24"/>
        <v>195819.19999999998</v>
      </c>
      <c r="Q76" s="164">
        <f t="shared" si="24"/>
        <v>195819.19999999998</v>
      </c>
      <c r="R76" s="164">
        <f t="shared" si="24"/>
        <v>195819.19999999998</v>
      </c>
      <c r="S76" s="164">
        <f t="shared" si="24"/>
        <v>195819.19999999998</v>
      </c>
      <c r="T76" s="164">
        <f t="shared" si="24"/>
        <v>195819.19999999998</v>
      </c>
      <c r="U76" s="164">
        <f t="shared" si="24"/>
        <v>195819.19999999998</v>
      </c>
      <c r="V76" s="164">
        <f t="shared" si="24"/>
        <v>195819.19999999998</v>
      </c>
      <c r="W76" s="164">
        <f t="shared" si="24"/>
        <v>195819.19999999998</v>
      </c>
      <c r="X76" s="164">
        <f t="shared" si="24"/>
        <v>195819.19999999998</v>
      </c>
      <c r="Y76" s="164">
        <f t="shared" si="24"/>
        <v>195819.19999999998</v>
      </c>
      <c r="Z76" s="164">
        <f t="shared" si="24"/>
        <v>195819.19999999998</v>
      </c>
      <c r="AA76" s="164">
        <f t="shared" si="24"/>
        <v>195819.19999999998</v>
      </c>
      <c r="AB76" s="164">
        <f t="shared" si="24"/>
        <v>195819.19999999998</v>
      </c>
      <c r="AC76" s="164">
        <f t="shared" si="24"/>
        <v>195819.19999999998</v>
      </c>
      <c r="AD76" s="164">
        <f t="shared" si="24"/>
        <v>195819.19999999998</v>
      </c>
      <c r="AE76" s="164">
        <f t="shared" si="24"/>
        <v>195819.19999999998</v>
      </c>
      <c r="AF76" s="164">
        <f t="shared" si="24"/>
        <v>195819.19999999998</v>
      </c>
      <c r="AG76" s="108"/>
    </row>
    <row r="77" spans="1:33" x14ac:dyDescent="0.2">
      <c r="A77" s="172" t="s">
        <v>228</v>
      </c>
      <c r="B77" s="164">
        <f t="shared" ref="B77:AF77" si="25">B69</f>
        <v>0</v>
      </c>
      <c r="C77" s="164">
        <f t="shared" si="25"/>
        <v>0</v>
      </c>
      <c r="D77" s="164">
        <f t="shared" si="25"/>
        <v>0</v>
      </c>
      <c r="E77" s="164">
        <f t="shared" si="25"/>
        <v>0</v>
      </c>
      <c r="F77" s="164">
        <f t="shared" si="25"/>
        <v>0</v>
      </c>
      <c r="G77" s="164">
        <f t="shared" si="25"/>
        <v>0</v>
      </c>
      <c r="H77" s="164">
        <f t="shared" si="25"/>
        <v>0</v>
      </c>
      <c r="I77" s="164">
        <f t="shared" si="25"/>
        <v>0</v>
      </c>
      <c r="J77" s="164">
        <f t="shared" si="25"/>
        <v>0</v>
      </c>
      <c r="K77" s="164">
        <f t="shared" si="25"/>
        <v>0</v>
      </c>
      <c r="L77" s="164">
        <f t="shared" si="25"/>
        <v>0</v>
      </c>
      <c r="M77" s="164">
        <f t="shared" si="25"/>
        <v>0</v>
      </c>
      <c r="N77" s="164">
        <f t="shared" si="25"/>
        <v>0</v>
      </c>
      <c r="O77" s="164">
        <f t="shared" si="25"/>
        <v>0</v>
      </c>
      <c r="P77" s="164">
        <f t="shared" si="25"/>
        <v>0</v>
      </c>
      <c r="Q77" s="164">
        <f t="shared" si="25"/>
        <v>0</v>
      </c>
      <c r="R77" s="164">
        <f t="shared" si="25"/>
        <v>0</v>
      </c>
      <c r="S77" s="164">
        <f t="shared" si="25"/>
        <v>0</v>
      </c>
      <c r="T77" s="164">
        <f t="shared" si="25"/>
        <v>0</v>
      </c>
      <c r="U77" s="164">
        <f t="shared" si="25"/>
        <v>0</v>
      </c>
      <c r="V77" s="164">
        <f t="shared" si="25"/>
        <v>0</v>
      </c>
      <c r="W77" s="164">
        <f t="shared" si="25"/>
        <v>0</v>
      </c>
      <c r="X77" s="164">
        <f t="shared" si="25"/>
        <v>0</v>
      </c>
      <c r="Y77" s="164">
        <f t="shared" si="25"/>
        <v>0</v>
      </c>
      <c r="Z77" s="164">
        <f t="shared" si="25"/>
        <v>0</v>
      </c>
      <c r="AA77" s="164">
        <f t="shared" si="25"/>
        <v>0</v>
      </c>
      <c r="AB77" s="164">
        <f t="shared" si="25"/>
        <v>0</v>
      </c>
      <c r="AC77" s="164">
        <f t="shared" si="25"/>
        <v>0</v>
      </c>
      <c r="AD77" s="164">
        <f t="shared" si="25"/>
        <v>0</v>
      </c>
      <c r="AE77" s="164">
        <f t="shared" si="25"/>
        <v>0</v>
      </c>
      <c r="AF77" s="164">
        <f t="shared" si="25"/>
        <v>0</v>
      </c>
      <c r="AG77" s="108"/>
    </row>
    <row r="78" spans="1:33" x14ac:dyDescent="0.2">
      <c r="A78" s="172" t="s">
        <v>227</v>
      </c>
      <c r="B78" s="164">
        <f>IF(SUM($B$71:B71)+SUM($A$78:A78)&gt;0,0,SUM($B$71:B71)-SUM($A$78:A78))</f>
        <v>0</v>
      </c>
      <c r="C78" s="164">
        <f>IF(SUM($B$71:C71)+SUM($A$78:B78)&gt;0,0,SUM($B$71:C71)-SUM($A$78:B78))</f>
        <v>0</v>
      </c>
      <c r="D78" s="164">
        <f>IF(SUM($B$71:D71)+SUM($A$78:C78)&gt;0,0,SUM($B$71:D71)-SUM($A$78:C78))</f>
        <v>0</v>
      </c>
      <c r="E78" s="164">
        <f>IF(SUM($B$71:E71)+SUM($A$78:D78)&gt;0,0,SUM($B$71:E71)-SUM($A$78:D78))</f>
        <v>0</v>
      </c>
      <c r="F78" s="164">
        <f>IF(SUM($B$71:F71)+SUM($A$78:E78)&gt;0,0,SUM($B$71:F71)-SUM($A$78:E78))</f>
        <v>0</v>
      </c>
      <c r="G78" s="164">
        <f>IF(SUM($B$71:G71)+SUM($A$78:F78)&gt;0,0,SUM($B$71:G71)-SUM($A$78:F78))</f>
        <v>0</v>
      </c>
      <c r="H78" s="164">
        <f>IF(SUM($B$71:H71)+SUM($A$78:G78)&gt;0,0,SUM($B$71:H71)-SUM($A$78:G78))</f>
        <v>0</v>
      </c>
      <c r="I78" s="164">
        <f>IF(SUM($B$71:I71)+SUM($A$78:H78)&gt;0,0,SUM($B$71:I71)-SUM($A$78:H78))</f>
        <v>0</v>
      </c>
      <c r="J78" s="164">
        <f>IF(SUM($B$71:J71)+SUM($A$78:I78)&gt;0,0,SUM($B$71:J71)-SUM($A$78:I78))</f>
        <v>0</v>
      </c>
      <c r="K78" s="164">
        <f>IF(SUM($B$71:K71)+SUM($A$78:J78)&gt;0,0,SUM($B$71:K71)-SUM($A$78:J78))</f>
        <v>0</v>
      </c>
      <c r="L78" s="164">
        <f>IF(SUM($B$71:L71)+SUM($A$78:K78)&gt;0,0,SUM($B$71:L71)-SUM($A$78:K78))</f>
        <v>0</v>
      </c>
      <c r="M78" s="164">
        <f>IF(SUM($B$71:M71)+SUM($A$78:L78)&gt;0,0,SUM($B$71:M71)-SUM($A$78:L78))</f>
        <v>0</v>
      </c>
      <c r="N78" s="164">
        <f>IF(SUM($B$71:N71)+SUM($A$78:M78)&gt;0,0,SUM($B$71:N71)-SUM($A$78:M78))</f>
        <v>0</v>
      </c>
      <c r="O78" s="164">
        <f>IF(SUM($B$71:O71)+SUM($A$78:N78)&gt;0,0,SUM($B$71:O71)-SUM($A$78:N78))</f>
        <v>0</v>
      </c>
      <c r="P78" s="164">
        <f>IF(SUM($B$71:P71)+SUM($A$78:O78)&gt;0,0,SUM($B$71:P71)-SUM($A$78:O78))</f>
        <v>0</v>
      </c>
      <c r="Q78" s="164">
        <f>IF(SUM($B$71:Q71)+SUM($A$78:P78)&gt;0,0,SUM($B$71:Q71)-SUM($A$78:P78))</f>
        <v>0</v>
      </c>
      <c r="R78" s="164">
        <f>IF(SUM($B$71:R71)+SUM($A$78:Q78)&gt;0,0,SUM($B$71:R71)-SUM($A$78:Q78))</f>
        <v>0</v>
      </c>
      <c r="S78" s="164">
        <f>IF(SUM($B$71:S71)+SUM($A$78:R78)&gt;0,0,SUM($B$71:S71)-SUM($A$78:R78))</f>
        <v>0</v>
      </c>
      <c r="T78" s="164">
        <f>IF(SUM($B$71:T71)+SUM($A$78:S78)&gt;0,0,SUM($B$71:T71)-SUM($A$78:S78))</f>
        <v>0</v>
      </c>
      <c r="U78" s="164">
        <f>IF(SUM($B$71:U71)+SUM($A$78:T78)&gt;0,0,SUM($B$71:U71)-SUM($A$78:T78))</f>
        <v>0</v>
      </c>
      <c r="V78" s="164">
        <f>IF(SUM($B$71:V71)+SUM($A$78:U78)&gt;0,0,SUM($B$71:V71)-SUM($A$78:U78))</f>
        <v>0</v>
      </c>
      <c r="W78" s="164">
        <f>IF(SUM($B$71:W71)+SUM($A$78:V78)&gt;0,0,SUM($B$71:W71)-SUM($A$78:V78))</f>
        <v>0</v>
      </c>
      <c r="X78" s="164">
        <f>IF(SUM($B$71:X71)+SUM($A$78:W78)&gt;0,0,SUM($B$71:X71)-SUM($A$78:W78))</f>
        <v>0</v>
      </c>
      <c r="Y78" s="164">
        <f>IF(SUM($B$71:Y71)+SUM($A$78:X78)&gt;0,0,SUM($B$71:Y71)-SUM($A$78:X78))</f>
        <v>0</v>
      </c>
      <c r="Z78" s="164">
        <f>IF(SUM($B$71:Z71)+SUM($A$78:Y78)&gt;0,0,SUM($B$71:Z71)-SUM($A$78:Y78))</f>
        <v>0</v>
      </c>
      <c r="AA78" s="164">
        <f>IF(SUM($B$71:AA71)+SUM($A$78:Z78)&gt;0,0,SUM($B$71:AA71)-SUM($A$78:Z78))</f>
        <v>0</v>
      </c>
      <c r="AB78" s="164">
        <f>IF(SUM($B$71:AB71)+SUM($A$78:AA78)&gt;0,0,SUM($B$71:AB71)-SUM($A$78:AA78))</f>
        <v>0</v>
      </c>
      <c r="AC78" s="164">
        <f>IF(SUM($B$71:AC71)+SUM($A$78:AB78)&gt;0,0,SUM($B$71:AC71)-SUM($A$78:AB78))</f>
        <v>0</v>
      </c>
      <c r="AD78" s="164">
        <f>IF(SUM($B$71:AD71)+SUM($A$78:AC78)&gt;0,0,SUM($B$71:AD71)-SUM($A$78:AC78))</f>
        <v>0</v>
      </c>
      <c r="AE78" s="164">
        <f>IF(SUM($B$71:AE71)+SUM($A$78:AD78)&gt;0,0,SUM($B$71:AE71)-SUM($A$78:AD78))</f>
        <v>0</v>
      </c>
      <c r="AF78" s="164">
        <f>IF(SUM($B$71:AF71)+SUM($A$78:AE78)&gt;0,0,SUM($B$71:AF71)-SUM($A$78:AE78))</f>
        <v>0</v>
      </c>
      <c r="AG78" s="108"/>
    </row>
    <row r="79" spans="1:33" x14ac:dyDescent="0.2">
      <c r="A79" s="172" t="s">
        <v>226</v>
      </c>
      <c r="B79" s="164"/>
      <c r="C79" s="164"/>
      <c r="D79" s="164"/>
      <c r="E79" s="164"/>
      <c r="F79" s="164"/>
      <c r="G79" s="164"/>
      <c r="H79" s="164"/>
      <c r="I79" s="164"/>
      <c r="J79" s="164"/>
      <c r="K79" s="164"/>
      <c r="L79" s="164"/>
      <c r="M79" s="164">
        <f>IF(((SUM($B$59:M59)+SUM($B$61:M64))+SUM($B$81:M81))&lt;0,((SUM($B$59:M59)+SUM($B$61:M64))+SUM($B$81:M81))*0.2-SUM($A$79:L79),IF(SUM($B$79:L79)&lt;0,0-SUM($B$79:L79),0))</f>
        <v>-1113664.8809973311</v>
      </c>
      <c r="N79" s="164">
        <f>IF(((SUM($B$59:N59)+SUM($B$61:N64))+SUM($B$81:N81))&lt;0,((SUM($B$59:N59)+SUM($B$61:N64))+SUM($B$81:N81))*0.2-SUM($A$79:M79),IF(SUM($B$79:M79)&lt;0,0-SUM($B$79:M79),0))</f>
        <v>-8344.6343640689738</v>
      </c>
      <c r="O79" s="164">
        <f>IF(((SUM($B$59:O59)+SUM($B$61:O64))+SUM($B$81:O81))&lt;0,((SUM($B$59:O59)+SUM($B$61:O64))+SUM($B$81:O81))*0.2-SUM($A$79:N79),IF(SUM($B$79:N79)&lt;0,0-SUM($B$79:N79),0))</f>
        <v>11934.568630273221</v>
      </c>
      <c r="P79" s="164">
        <f>IF(((SUM($B$59:P59)+SUM($B$61:P64))+SUM($B$81:P81))&lt;0,((SUM($B$59:P59)+SUM($B$61:P64))+SUM($B$81:P81))*0.2-SUM($A$79:O79),IF(SUM($B$79:O79)&lt;0,0-SUM($B$79:O79),0))</f>
        <v>12423.885944114299</v>
      </c>
      <c r="Q79" s="164">
        <f>IF(((SUM($B$59:Q59)+SUM($B$61:Q64))+SUM($B$81:Q81))&lt;0,((SUM($B$59:Q59)+SUM($B$61:Q64))+SUM($B$81:Q81))*0.2-SUM($A$79:P79),IF(SUM($B$79:P79)&lt;0,0-SUM($B$79:P79),0))</f>
        <v>-9413.6815024923999</v>
      </c>
      <c r="R79" s="164">
        <f>IF(((SUM($B$59:R59)+SUM($B$61:R64))+SUM($B$81:R81))&lt;0,((SUM($B$59:R59)+SUM($B$61:R64))+SUM($B$81:R81))*0.2-SUM($A$79:Q79),IF(SUM($B$79:Q79)&lt;0,0-SUM($B$79:Q79),0))</f>
        <v>13463.529143803753</v>
      </c>
      <c r="S79" s="164">
        <f>IF(((SUM($B$59:S59)+SUM($B$61:S64))+SUM($B$81:S81))&lt;0,((SUM($B$59:S59)+SUM($B$61:S64))+SUM($B$81:S81))*0.2-SUM($A$79:R79),IF(SUM($B$79:R79)&lt;0,0-SUM($B$79:R79),0))</f>
        <v>14015.533838699805</v>
      </c>
      <c r="T79" s="164">
        <f>IF(((SUM($B$59:T59)+SUM($B$61:T64))+SUM($B$81:T81))&lt;0,((SUM($B$59:T59)+SUM($B$61:T64))+SUM($B$81:T81))*0.2-SUM($A$79:S79),IF(SUM($B$79:S79)&lt;0,0-SUM($B$79:S79),0))</f>
        <v>-10619.686323458795</v>
      </c>
      <c r="U79" s="164">
        <f>IF(((SUM($B$59:U59)+SUM($B$61:U64))+SUM($B$81:U81))&lt;0,((SUM($B$59:U59)+SUM($B$61:U64))+SUM($B$81:U81))*0.2-SUM($A$79:T79),IF(SUM($B$79:T79)&lt;0,0-SUM($B$79:T79),0))</f>
        <v>15188.367725855904</v>
      </c>
      <c r="V79" s="164">
        <f>IF(((SUM($B$59:V59)+SUM($B$61:V64))+SUM($B$81:V81))&lt;0,((SUM($B$59:V59)+SUM($B$61:V64))+SUM($B$81:V81))*0.2-SUM($A$79:U79),IF(SUM($B$79:U79)&lt;0,0-SUM($B$79:U79),0))</f>
        <v>15811.090802615974</v>
      </c>
      <c r="W79" s="164">
        <f>IF(((SUM($B$59:W59)+SUM($B$61:W64))+SUM($B$81:W81))&lt;0,((SUM($B$59:W59)+SUM($B$61:W64))+SUM($B$81:W81))*0.2-SUM($A$79:V79),IF(SUM($B$79:V79)&lt;0,0-SUM($B$79:V79),0))</f>
        <v>-11980.19473877456</v>
      </c>
      <c r="X79" s="164">
        <f>IF(((SUM($B$59:X59)+SUM($B$61:X64))+SUM($B$81:X81))&lt;0,((SUM($B$59:X59)+SUM($B$61:X64))+SUM($B$81:X81))*0.2-SUM($A$79:W79),IF(SUM($B$79:W79)&lt;0,0-SUM($B$79:W79),0))</f>
        <v>17134.178692069603</v>
      </c>
      <c r="Y79" s="164">
        <f>IF(((SUM($B$59:Y59)+SUM($B$61:Y64))+SUM($B$81:Y81))&lt;0,((SUM($B$59:Y59)+SUM($B$61:Y64))+SUM($B$81:Y81))*0.2-SUM($A$79:X79),IF(SUM($B$79:X79)&lt;0,0-SUM($B$79:X79),0))</f>
        <v>17836.680018444778</v>
      </c>
      <c r="Z79" s="164">
        <f>IF(((SUM($B$59:Z59)+SUM($B$61:Z64))+SUM($B$81:Z81))&lt;0,((SUM($B$59:Z59)+SUM($B$61:Z64))+SUM($B$81:Z81))*0.2-SUM($A$79:Y79),IF(SUM($B$79:Y79)&lt;0,0-SUM($B$79:Y79),0))</f>
        <v>-13515.000500713009</v>
      </c>
      <c r="AA79" s="164">
        <f>IF(((SUM($B$59:AA59)+SUM($B$61:AA64))+SUM($B$81:AA81))&lt;0,((SUM($B$59:AA59)+SUM($B$61:AA64))+SUM($B$81:AA81))*0.2-SUM($A$79:Z79),IF(SUM($B$79:Z79)&lt;0,0-SUM($B$79:Z79),0))</f>
        <v>19329.271239068126</v>
      </c>
      <c r="AB79" s="164">
        <f>IF(((SUM($B$59:AB59)+SUM($B$61:AB64))+SUM($B$81:AB81))&lt;0,((SUM($B$59:AB59)+SUM($B$61:AB64))+SUM($B$81:AB81))*0.2-SUM($A$79:AA79),IF(SUM($B$79:AA79)&lt;0,0-SUM($B$79:AA79),0))</f>
        <v>20121.771359869861</v>
      </c>
      <c r="AC79" s="164">
        <f>IF(((SUM($B$59:AC59)+SUM($B$61:AC64))+SUM($B$81:AC81))&lt;0,((SUM($B$59:AC59)+SUM($B$61:AC64))+SUM($B$81:AC81))*0.2-SUM($A$79:AB79),IF(SUM($B$79:AB79)&lt;0,0-SUM($B$79:AB79),0))</f>
        <v>-15246.43317717535</v>
      </c>
      <c r="AD79" s="164">
        <f>IF(((SUM($B$59:AD59)+SUM($B$61:AD64))+SUM($B$81:AD81))&lt;0,((SUM($B$59:AD59)+SUM($B$61:AD64))+SUM($B$81:AD81))*0.2-SUM($A$79:AC79),IF(SUM($B$79:AC79)&lt;0,0-SUM($B$79:AC79),0))</f>
        <v>21805.581309034955</v>
      </c>
      <c r="AE79" s="164">
        <f>IF(((SUM($B$59:AE59)+SUM($B$61:AE64))+SUM($B$81:AE81))&lt;0,((SUM($B$59:AE59)+SUM($B$61:AE64))+SUM($B$81:AE81))*0.2-SUM($A$79:AD79),IF(SUM($B$79:AD79)&lt;0,0-SUM($B$79:AD79),0))</f>
        <v>22699.610142705613</v>
      </c>
      <c r="AF79" s="164">
        <f>IF(((SUM($B$59:AF59)+SUM($B$61:AF64))+SUM($B$81:AF81))&lt;0,((SUM($B$59:AF59)+SUM($B$61:AF64))+SUM($B$81:AF81))*0.2-SUM($A$79:AE79),IF(SUM($B$79:AE79)&lt;0,0-SUM($B$79:AE79),0))</f>
        <v>-17199.683019901393</v>
      </c>
      <c r="AG79" s="108"/>
    </row>
    <row r="80" spans="1:33" x14ac:dyDescent="0.2">
      <c r="A80" s="172" t="s">
        <v>225</v>
      </c>
      <c r="B80" s="164">
        <f>-B59*(B39)</f>
        <v>0</v>
      </c>
      <c r="C80" s="164">
        <f t="shared" ref="C80:AF80" si="26">-(C59-B59)*$B$39</f>
        <v>0</v>
      </c>
      <c r="D80" s="164">
        <f t="shared" si="26"/>
        <v>0</v>
      </c>
      <c r="E80" s="164">
        <f t="shared" si="26"/>
        <v>0</v>
      </c>
      <c r="F80" s="164">
        <f t="shared" si="26"/>
        <v>0</v>
      </c>
      <c r="G80" s="164">
        <f t="shared" si="26"/>
        <v>0</v>
      </c>
      <c r="H80" s="164">
        <f t="shared" si="26"/>
        <v>0</v>
      </c>
      <c r="I80" s="164">
        <f t="shared" si="26"/>
        <v>0</v>
      </c>
      <c r="J80" s="164">
        <f t="shared" si="26"/>
        <v>0</v>
      </c>
      <c r="K80" s="164">
        <f t="shared" si="26"/>
        <v>0</v>
      </c>
      <c r="L80" s="164">
        <f t="shared" si="26"/>
        <v>0</v>
      </c>
      <c r="M80" s="164">
        <f t="shared" si="26"/>
        <v>0</v>
      </c>
      <c r="N80" s="164">
        <f t="shared" si="26"/>
        <v>0</v>
      </c>
      <c r="O80" s="164">
        <f t="shared" si="26"/>
        <v>0</v>
      </c>
      <c r="P80" s="164">
        <f t="shared" si="26"/>
        <v>0</v>
      </c>
      <c r="Q80" s="164">
        <f t="shared" si="26"/>
        <v>0</v>
      </c>
      <c r="R80" s="164">
        <f t="shared" si="26"/>
        <v>0</v>
      </c>
      <c r="S80" s="164">
        <f t="shared" si="26"/>
        <v>0</v>
      </c>
      <c r="T80" s="164">
        <f t="shared" si="26"/>
        <v>0</v>
      </c>
      <c r="U80" s="164">
        <f t="shared" si="26"/>
        <v>0</v>
      </c>
      <c r="V80" s="164">
        <f t="shared" si="26"/>
        <v>0</v>
      </c>
      <c r="W80" s="164">
        <f t="shared" si="26"/>
        <v>0</v>
      </c>
      <c r="X80" s="164">
        <f t="shared" si="26"/>
        <v>0</v>
      </c>
      <c r="Y80" s="164">
        <f t="shared" si="26"/>
        <v>0</v>
      </c>
      <c r="Z80" s="164">
        <f t="shared" si="26"/>
        <v>0</v>
      </c>
      <c r="AA80" s="164">
        <f t="shared" si="26"/>
        <v>0</v>
      </c>
      <c r="AB80" s="164">
        <f t="shared" si="26"/>
        <v>0</v>
      </c>
      <c r="AC80" s="164">
        <f t="shared" si="26"/>
        <v>0</v>
      </c>
      <c r="AD80" s="164">
        <f t="shared" si="26"/>
        <v>0</v>
      </c>
      <c r="AE80" s="164">
        <f t="shared" si="26"/>
        <v>0</v>
      </c>
      <c r="AF80" s="164">
        <f t="shared" si="26"/>
        <v>0</v>
      </c>
      <c r="AG80" s="108"/>
    </row>
    <row r="81" spans="1:33" x14ac:dyDescent="0.2">
      <c r="A81" s="172" t="s">
        <v>550</v>
      </c>
      <c r="B81" s="164">
        <f>'6.2. Паспорт фин осв ввод'!N30*-1*1000000</f>
        <v>-5874575.9999999991</v>
      </c>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c r="AC81" s="164"/>
      <c r="AD81" s="164"/>
      <c r="AE81" s="164"/>
      <c r="AF81" s="164"/>
      <c r="AG81" s="108"/>
    </row>
    <row r="82" spans="1:33" x14ac:dyDescent="0.2">
      <c r="A82" s="172" t="s">
        <v>224</v>
      </c>
      <c r="B82" s="164">
        <f t="shared" ref="B82:AF82" si="27">B54-B55</f>
        <v>0</v>
      </c>
      <c r="C82" s="164">
        <f t="shared" si="27"/>
        <v>0</v>
      </c>
      <c r="D82" s="164">
        <f t="shared" si="27"/>
        <v>0</v>
      </c>
      <c r="E82" s="164">
        <f t="shared" si="27"/>
        <v>0</v>
      </c>
      <c r="F82" s="164">
        <f t="shared" si="27"/>
        <v>0</v>
      </c>
      <c r="G82" s="164">
        <f t="shared" si="27"/>
        <v>0</v>
      </c>
      <c r="H82" s="164">
        <f t="shared" si="27"/>
        <v>0</v>
      </c>
      <c r="I82" s="164">
        <f t="shared" si="27"/>
        <v>0</v>
      </c>
      <c r="J82" s="164">
        <f t="shared" si="27"/>
        <v>0</v>
      </c>
      <c r="K82" s="164">
        <f t="shared" si="27"/>
        <v>0</v>
      </c>
      <c r="L82" s="164">
        <f t="shared" si="27"/>
        <v>0</v>
      </c>
      <c r="M82" s="164">
        <f t="shared" si="27"/>
        <v>0</v>
      </c>
      <c r="N82" s="164">
        <f t="shared" si="27"/>
        <v>0</v>
      </c>
      <c r="O82" s="164">
        <f t="shared" si="27"/>
        <v>0</v>
      </c>
      <c r="P82" s="164">
        <f t="shared" si="27"/>
        <v>0</v>
      </c>
      <c r="Q82" s="164">
        <f t="shared" si="27"/>
        <v>0</v>
      </c>
      <c r="R82" s="164">
        <f t="shared" si="27"/>
        <v>0</v>
      </c>
      <c r="S82" s="164">
        <f t="shared" si="27"/>
        <v>0</v>
      </c>
      <c r="T82" s="164">
        <f t="shared" si="27"/>
        <v>0</v>
      </c>
      <c r="U82" s="164">
        <f t="shared" si="27"/>
        <v>0</v>
      </c>
      <c r="V82" s="164">
        <f t="shared" si="27"/>
        <v>0</v>
      </c>
      <c r="W82" s="164">
        <f t="shared" si="27"/>
        <v>0</v>
      </c>
      <c r="X82" s="164">
        <f t="shared" si="27"/>
        <v>0</v>
      </c>
      <c r="Y82" s="164">
        <f t="shared" si="27"/>
        <v>0</v>
      </c>
      <c r="Z82" s="164">
        <f t="shared" si="27"/>
        <v>0</v>
      </c>
      <c r="AA82" s="164">
        <f t="shared" si="27"/>
        <v>0</v>
      </c>
      <c r="AB82" s="164">
        <f t="shared" si="27"/>
        <v>0</v>
      </c>
      <c r="AC82" s="164">
        <f t="shared" si="27"/>
        <v>0</v>
      </c>
      <c r="AD82" s="164">
        <f t="shared" si="27"/>
        <v>0</v>
      </c>
      <c r="AE82" s="164">
        <f t="shared" si="27"/>
        <v>0</v>
      </c>
      <c r="AF82" s="164">
        <f t="shared" si="27"/>
        <v>0</v>
      </c>
      <c r="AG82" s="108"/>
    </row>
    <row r="83" spans="1:33" ht="14.25" x14ac:dyDescent="0.2">
      <c r="A83" s="173" t="s">
        <v>223</v>
      </c>
      <c r="B83" s="171">
        <f>SUM(B75:B82)</f>
        <v>-5874575.9999999991</v>
      </c>
      <c r="C83" s="171">
        <f t="shared" ref="C83:V83" si="28">SUM(C75:C82)</f>
        <v>79868.826690907095</v>
      </c>
      <c r="D83" s="171">
        <f t="shared" si="28"/>
        <v>36719.647268073255</v>
      </c>
      <c r="E83" s="171">
        <f t="shared" si="28"/>
        <v>-29061.682296627638</v>
      </c>
      <c r="F83" s="171">
        <f t="shared" si="28"/>
        <v>41564.270733508398</v>
      </c>
      <c r="G83" s="171">
        <f t="shared" si="28"/>
        <v>43268.405833582248</v>
      </c>
      <c r="H83" s="171">
        <f t="shared" si="28"/>
        <v>-32784.830243140314</v>
      </c>
      <c r="I83" s="171">
        <f t="shared" si="28"/>
        <v>46889.149302142236</v>
      </c>
      <c r="J83" s="171">
        <f t="shared" si="28"/>
        <v>48811.604423530051</v>
      </c>
      <c r="K83" s="171">
        <f t="shared" si="28"/>
        <v>-36984.957825247897</v>
      </c>
      <c r="L83" s="171">
        <f t="shared" si="28"/>
        <v>52896.208293295465</v>
      </c>
      <c r="M83" s="171">
        <f t="shared" si="28"/>
        <v>-1058599.9281640106</v>
      </c>
      <c r="N83" s="171">
        <f t="shared" si="28"/>
        <v>-50067.806184413348</v>
      </c>
      <c r="O83" s="171">
        <f t="shared" si="28"/>
        <v>71607.41178163889</v>
      </c>
      <c r="P83" s="171">
        <f t="shared" si="28"/>
        <v>74543.315664685942</v>
      </c>
      <c r="Q83" s="171">
        <f t="shared" si="28"/>
        <v>-56482.089014954137</v>
      </c>
      <c r="R83" s="171">
        <f t="shared" si="28"/>
        <v>80781.174862822547</v>
      </c>
      <c r="S83" s="171">
        <f t="shared" si="28"/>
        <v>84093.203032198362</v>
      </c>
      <c r="T83" s="171">
        <f t="shared" si="28"/>
        <v>-63718.117940752825</v>
      </c>
      <c r="U83" s="171">
        <f t="shared" si="28"/>
        <v>91130.206355135611</v>
      </c>
      <c r="V83" s="171">
        <f t="shared" si="28"/>
        <v>94866.544815696136</v>
      </c>
      <c r="W83" s="171">
        <f>SUM(W75:W82)</f>
        <v>-71881.168432647275</v>
      </c>
      <c r="X83" s="171">
        <f>SUM(X75:X82)</f>
        <v>102805.07215241832</v>
      </c>
      <c r="Y83" s="171">
        <f>SUM(Y75:Y82)</f>
        <v>107020.08011066778</v>
      </c>
      <c r="Z83" s="171">
        <f>SUM(Z75:Z82)</f>
        <v>-81090.003004278202</v>
      </c>
      <c r="AA83" s="171">
        <f t="shared" ref="AA83:AF83" si="29">SUM(AA75:AA82)</f>
        <v>115975.62743440844</v>
      </c>
      <c r="AB83" s="171">
        <f t="shared" si="29"/>
        <v>120730.62815921911</v>
      </c>
      <c r="AC83" s="171">
        <f t="shared" si="29"/>
        <v>-91478.599063052068</v>
      </c>
      <c r="AD83" s="171">
        <f t="shared" si="29"/>
        <v>130833.48785421051</v>
      </c>
      <c r="AE83" s="171">
        <f t="shared" si="29"/>
        <v>136197.66085623336</v>
      </c>
      <c r="AF83" s="171">
        <f t="shared" si="29"/>
        <v>-103198.09811940845</v>
      </c>
      <c r="AG83" s="108"/>
    </row>
    <row r="84" spans="1:33" ht="14.25" x14ac:dyDescent="0.2">
      <c r="A84" s="173" t="s">
        <v>420</v>
      </c>
      <c r="B84" s="171">
        <f>SUM($B$83:B83)</f>
        <v>-5874575.9999999991</v>
      </c>
      <c r="C84" s="171">
        <f>SUM($B$83:C83)</f>
        <v>-5794707.1733090924</v>
      </c>
      <c r="D84" s="171">
        <f>SUM($B$83:D83)</f>
        <v>-5757987.5260410188</v>
      </c>
      <c r="E84" s="171">
        <f>SUM($B$83:E83)</f>
        <v>-5787049.208337646</v>
      </c>
      <c r="F84" s="171">
        <f>SUM($B$83:F83)</f>
        <v>-5745484.9376041377</v>
      </c>
      <c r="G84" s="171">
        <f>SUM($B$83:G83)</f>
        <v>-5702216.5317705553</v>
      </c>
      <c r="H84" s="171">
        <f>SUM($B$83:H83)</f>
        <v>-5735001.3620136958</v>
      </c>
      <c r="I84" s="171">
        <f>SUM($B$83:I83)</f>
        <v>-5688112.2127115531</v>
      </c>
      <c r="J84" s="171">
        <f>SUM($B$83:J83)</f>
        <v>-5639300.6082880227</v>
      </c>
      <c r="K84" s="171">
        <f>SUM($B$83:K83)</f>
        <v>-5676285.5661132708</v>
      </c>
      <c r="L84" s="171">
        <f>SUM($B$83:L83)</f>
        <v>-5623389.3578199754</v>
      </c>
      <c r="M84" s="171">
        <f>SUM($B$83:M83)</f>
        <v>-6681989.2859839862</v>
      </c>
      <c r="N84" s="171">
        <f>SUM($B$83:N83)</f>
        <v>-6732057.0921683991</v>
      </c>
      <c r="O84" s="171">
        <f>SUM($B$83:O83)</f>
        <v>-6660449.6803867603</v>
      </c>
      <c r="P84" s="171">
        <f>SUM($B$83:P83)</f>
        <v>-6585906.364722074</v>
      </c>
      <c r="Q84" s="171">
        <f>SUM($B$83:Q83)</f>
        <v>-6642388.4537370279</v>
      </c>
      <c r="R84" s="171">
        <f>SUM($B$83:R83)</f>
        <v>-6561607.2788742054</v>
      </c>
      <c r="S84" s="171">
        <f>SUM($B$83:S83)</f>
        <v>-6477514.0758420071</v>
      </c>
      <c r="T84" s="171">
        <f>SUM($B$83:T83)</f>
        <v>-6541232.1937827598</v>
      </c>
      <c r="U84" s="171">
        <f>SUM($B$83:U83)</f>
        <v>-6450101.9874276239</v>
      </c>
      <c r="V84" s="171">
        <f>SUM($B$83:V83)</f>
        <v>-6355235.4426119281</v>
      </c>
      <c r="W84" s="171">
        <f>SUM($B$83:W83)</f>
        <v>-6427116.6110445755</v>
      </c>
      <c r="X84" s="171">
        <f>SUM($B$83:X83)</f>
        <v>-6324311.5388921574</v>
      </c>
      <c r="Y84" s="171">
        <f>SUM($B$83:Y83)</f>
        <v>-6217291.4587814892</v>
      </c>
      <c r="Z84" s="171">
        <f>SUM($B$83:Z83)</f>
        <v>-6298381.4617857672</v>
      </c>
      <c r="AA84" s="171">
        <f>SUM($B$83:AA83)</f>
        <v>-6182405.8343513589</v>
      </c>
      <c r="AB84" s="171">
        <f>SUM($B$83:AB83)</f>
        <v>-6061675.2061921395</v>
      </c>
      <c r="AC84" s="171">
        <f>SUM($B$83:AC83)</f>
        <v>-6153153.8052551914</v>
      </c>
      <c r="AD84" s="171">
        <f>SUM($B$83:AD83)</f>
        <v>-6022320.3174009807</v>
      </c>
      <c r="AE84" s="171">
        <f>SUM($B$83:AE83)</f>
        <v>-5886122.6565447478</v>
      </c>
      <c r="AF84" s="171">
        <f>SUM($B$83:AF83)</f>
        <v>-5989320.7546641566</v>
      </c>
      <c r="AG84" s="108"/>
    </row>
    <row r="85" spans="1:33" x14ac:dyDescent="0.2">
      <c r="A85" s="172" t="s">
        <v>405</v>
      </c>
      <c r="B85" s="179">
        <f t="shared" ref="B85:AF85" si="30">1/POWER((1+$B$44),B73)</f>
        <v>0.94001404391472498</v>
      </c>
      <c r="C85" s="179">
        <f t="shared" si="30"/>
        <v>0.83062122816534867</v>
      </c>
      <c r="D85" s="179">
        <f t="shared" si="30"/>
        <v>0.73395884789727728</v>
      </c>
      <c r="E85" s="179">
        <f t="shared" si="30"/>
        <v>0.64854541653908049</v>
      </c>
      <c r="F85" s="179">
        <f t="shared" si="30"/>
        <v>0.57307185344091227</v>
      </c>
      <c r="G85" s="179">
        <f t="shared" si="30"/>
        <v>0.506381420377231</v>
      </c>
      <c r="H85" s="179">
        <f t="shared" si="30"/>
        <v>0.44745199291086951</v>
      </c>
      <c r="I85" s="179">
        <f t="shared" si="30"/>
        <v>0.39538039490224397</v>
      </c>
      <c r="J85" s="179">
        <f t="shared" si="30"/>
        <v>0.34936855606807815</v>
      </c>
      <c r="K85" s="179">
        <f t="shared" si="30"/>
        <v>0.30871128043481327</v>
      </c>
      <c r="L85" s="179">
        <f t="shared" si="30"/>
        <v>0.27278543822109508</v>
      </c>
      <c r="M85" s="179">
        <f t="shared" si="30"/>
        <v>0.24104041549977473</v>
      </c>
      <c r="N85" s="179">
        <f t="shared" si="30"/>
        <v>0.21298967526709794</v>
      </c>
      <c r="O85" s="179">
        <f t="shared" si="30"/>
        <v>0.18820330058062915</v>
      </c>
      <c r="P85" s="179">
        <f t="shared" si="30"/>
        <v>0.16630140547903963</v>
      </c>
      <c r="Q85" s="179">
        <f t="shared" si="30"/>
        <v>0.14694831269686279</v>
      </c>
      <c r="R85" s="179">
        <f t="shared" si="30"/>
        <v>0.12984740893952712</v>
      </c>
      <c r="S85" s="179">
        <f t="shared" si="30"/>
        <v>0.1147365988685403</v>
      </c>
      <c r="T85" s="179">
        <f t="shared" si="30"/>
        <v>0.10138428812277138</v>
      </c>
      <c r="U85" s="179">
        <f t="shared" si="30"/>
        <v>8.9585833809994991E-2</v>
      </c>
      <c r="V85" s="179">
        <f t="shared" si="30"/>
        <v>7.9160408067504684E-2</v>
      </c>
      <c r="W85" s="179">
        <f t="shared" si="30"/>
        <v>6.9948226621458554E-2</v>
      </c>
      <c r="X85" s="179">
        <f t="shared" si="30"/>
        <v>6.1808099868744894E-2</v>
      </c>
      <c r="Y85" s="179">
        <f t="shared" si="30"/>
        <v>5.4615268948259146E-2</v>
      </c>
      <c r="Z85" s="179">
        <f t="shared" si="30"/>
        <v>4.8259493636351652E-2</v>
      </c>
      <c r="AA85" s="179">
        <f t="shared" si="30"/>
        <v>4.2643362760759598E-2</v>
      </c>
      <c r="AB85" s="179">
        <f t="shared" si="30"/>
        <v>3.7680801237748182E-2</v>
      </c>
      <c r="AC85" s="179">
        <f t="shared" si="30"/>
        <v>3.3295750850709703E-2</v>
      </c>
      <c r="AD85" s="179">
        <f t="shared" si="30"/>
        <v>2.9421004551303101E-2</v>
      </c>
      <c r="AE85" s="179">
        <f t="shared" si="30"/>
        <v>2.5997176417162756E-2</v>
      </c>
      <c r="AF85" s="179">
        <f t="shared" si="30"/>
        <v>2.2971791479334421E-2</v>
      </c>
      <c r="AG85" s="108"/>
    </row>
    <row r="86" spans="1:33" ht="28.5" x14ac:dyDescent="0.2">
      <c r="A86" s="170" t="s">
        <v>421</v>
      </c>
      <c r="B86" s="171">
        <f>B83*B85</f>
        <v>-5522183.9420443885</v>
      </c>
      <c r="C86" s="171">
        <f>C83*C85</f>
        <v>66340.742918126634</v>
      </c>
      <c r="D86" s="171">
        <f t="shared" ref="D86:AF86" si="31">D83*D85</f>
        <v>26950.710004069449</v>
      </c>
      <c r="E86" s="171">
        <f t="shared" si="31"/>
        <v>-18847.820850392793</v>
      </c>
      <c r="F86" s="171">
        <f t="shared" si="31"/>
        <v>23819.313666171525</v>
      </c>
      <c r="G86" s="171">
        <f t="shared" si="31"/>
        <v>21910.316803467846</v>
      </c>
      <c r="H86" s="171">
        <f t="shared" si="31"/>
        <v>-14669.637629537679</v>
      </c>
      <c r="I86" s="171">
        <f t="shared" si="31"/>
        <v>18539.050367711276</v>
      </c>
      <c r="J86" s="171">
        <f t="shared" si="31"/>
        <v>17053.23975681491</v>
      </c>
      <c r="K86" s="171">
        <f t="shared" si="31"/>
        <v>-11417.673687059845</v>
      </c>
      <c r="L86" s="171">
        <f t="shared" si="31"/>
        <v>14429.315359520928</v>
      </c>
      <c r="M86" s="171">
        <f t="shared" si="31"/>
        <v>-255165.3665326848</v>
      </c>
      <c r="N86" s="171">
        <f t="shared" si="31"/>
        <v>-10663.925780554197</v>
      </c>
      <c r="O86" s="171">
        <f t="shared" si="31"/>
        <v>13476.751243340668</v>
      </c>
      <c r="P86" s="171">
        <f t="shared" si="31"/>
        <v>12396.658164104983</v>
      </c>
      <c r="Q86" s="171">
        <f t="shared" si="31"/>
        <v>-8299.9476783415193</v>
      </c>
      <c r="R86" s="171">
        <f t="shared" si="31"/>
        <v>10489.226247028368</v>
      </c>
      <c r="S86" s="171">
        <f t="shared" si="31"/>
        <v>9648.5681038760613</v>
      </c>
      <c r="T86" s="171">
        <f t="shared" si="31"/>
        <v>-6460.0160279460124</v>
      </c>
      <c r="U86" s="171">
        <f t="shared" si="31"/>
        <v>8163.9755216017284</v>
      </c>
      <c r="V86" s="171">
        <f t="shared" si="31"/>
        <v>7509.6743995647266</v>
      </c>
      <c r="W86" s="171">
        <f t="shared" si="31"/>
        <v>-5027.9602593420441</v>
      </c>
      <c r="X86" s="171">
        <f t="shared" si="31"/>
        <v>6354.1861666101959</v>
      </c>
      <c r="Y86" s="171">
        <f t="shared" si="31"/>
        <v>5844.9304581083607</v>
      </c>
      <c r="Z86" s="171">
        <f t="shared" si="31"/>
        <v>-3913.3624839567001</v>
      </c>
      <c r="AA86" s="171">
        <f t="shared" si="31"/>
        <v>4945.5907520921819</v>
      </c>
      <c r="AB86" s="171">
        <f t="shared" si="31"/>
        <v>4549.2268029760189</v>
      </c>
      <c r="AC86" s="171">
        <f t="shared" si="31"/>
        <v>-3045.8486425753476</v>
      </c>
      <c r="AD86" s="171">
        <f t="shared" si="31"/>
        <v>3849.2526416215865</v>
      </c>
      <c r="AE86" s="171">
        <f t="shared" si="31"/>
        <v>3540.754616884401</v>
      </c>
      <c r="AF86" s="171">
        <f t="shared" si="31"/>
        <v>-2370.6451910629444</v>
      </c>
      <c r="AG86" s="108"/>
    </row>
    <row r="87" spans="1:33" ht="14.25" x14ac:dyDescent="0.2">
      <c r="A87" s="170" t="s">
        <v>422</v>
      </c>
      <c r="B87" s="171">
        <f>SUM($B$86:B86)</f>
        <v>-5522183.9420443885</v>
      </c>
      <c r="C87" s="171">
        <f>SUM($B$86:C86)</f>
        <v>-5455843.1991262622</v>
      </c>
      <c r="D87" s="171">
        <f>SUM($B$86:D86)</f>
        <v>-5428892.4891221924</v>
      </c>
      <c r="E87" s="171">
        <f>SUM($B$86:E86)</f>
        <v>-5447740.3099725852</v>
      </c>
      <c r="F87" s="171">
        <f>SUM($B$86:F86)</f>
        <v>-5423920.9963064138</v>
      </c>
      <c r="G87" s="171">
        <f>SUM($B$86:G86)</f>
        <v>-5402010.6795029463</v>
      </c>
      <c r="H87" s="171">
        <f>SUM($B$86:H86)</f>
        <v>-5416680.3171324842</v>
      </c>
      <c r="I87" s="171">
        <f>SUM($B$86:I86)</f>
        <v>-5398141.2667647731</v>
      </c>
      <c r="J87" s="171">
        <f>SUM($B$86:J86)</f>
        <v>-5381088.0270079579</v>
      </c>
      <c r="K87" s="171">
        <f>SUM($B$86:K86)</f>
        <v>-5392505.7006950174</v>
      </c>
      <c r="L87" s="171">
        <f>SUM($B$86:L86)</f>
        <v>-5378076.3853354966</v>
      </c>
      <c r="M87" s="171">
        <f>SUM($B$86:M86)</f>
        <v>-5633241.7518681819</v>
      </c>
      <c r="N87" s="171">
        <f>SUM($B$86:N86)</f>
        <v>-5643905.6776487362</v>
      </c>
      <c r="O87" s="171">
        <f>SUM($B$86:O86)</f>
        <v>-5630428.9264053954</v>
      </c>
      <c r="P87" s="171">
        <f>SUM($B$86:P86)</f>
        <v>-5618032.26824129</v>
      </c>
      <c r="Q87" s="171">
        <f>SUM($B$86:Q86)</f>
        <v>-5626332.2159196315</v>
      </c>
      <c r="R87" s="171">
        <f>SUM($B$86:R86)</f>
        <v>-5615842.9896726031</v>
      </c>
      <c r="S87" s="171">
        <f>SUM($B$86:S86)</f>
        <v>-5606194.4215687271</v>
      </c>
      <c r="T87" s="171">
        <f>SUM($B$86:T86)</f>
        <v>-5612654.4375966731</v>
      </c>
      <c r="U87" s="171">
        <f>SUM($B$86:U86)</f>
        <v>-5604490.4620750714</v>
      </c>
      <c r="V87" s="171">
        <f>SUM($B$86:V86)</f>
        <v>-5596980.7876755064</v>
      </c>
      <c r="W87" s="171">
        <f>SUM($B$86:W86)</f>
        <v>-5602008.7479348481</v>
      </c>
      <c r="X87" s="171">
        <f>SUM($B$86:X86)</f>
        <v>-5595654.5617682375</v>
      </c>
      <c r="Y87" s="171">
        <f>SUM($B$86:Y86)</f>
        <v>-5589809.6313101295</v>
      </c>
      <c r="Z87" s="171">
        <f>SUM($B$86:Z86)</f>
        <v>-5593722.9937940864</v>
      </c>
      <c r="AA87" s="171">
        <f>SUM($B$86:AA86)</f>
        <v>-5588777.4030419942</v>
      </c>
      <c r="AB87" s="171">
        <f>SUM($B$86:AB86)</f>
        <v>-5584228.1762390183</v>
      </c>
      <c r="AC87" s="171">
        <f>SUM($B$86:AC86)</f>
        <v>-5587274.0248815939</v>
      </c>
      <c r="AD87" s="171">
        <f>SUM($B$86:AD86)</f>
        <v>-5583424.7722399719</v>
      </c>
      <c r="AE87" s="171">
        <f>SUM($B$86:AE86)</f>
        <v>-5579884.0176230874</v>
      </c>
      <c r="AF87" s="171">
        <f>SUM($B$86:AF86)</f>
        <v>-5582254.6628141506</v>
      </c>
      <c r="AG87" s="108"/>
    </row>
    <row r="88" spans="1:33" ht="14.25" x14ac:dyDescent="0.2">
      <c r="A88" s="170" t="s">
        <v>423</v>
      </c>
      <c r="B88" s="180">
        <f>IF((ISERR(IRR($B$83:B83))),0,IF(IRR($B$83:B83)&lt;0,0,IRR($B$83:B83)))</f>
        <v>0</v>
      </c>
      <c r="C88" s="180">
        <f>IF((ISERR(IRR($B$83:C83))),0,IF(IRR($B$83:C83)&lt;0,0,IRR($B$83:C83)))</f>
        <v>0</v>
      </c>
      <c r="D88" s="180">
        <f>IF((ISERR(IRR($B$83:D83))),0,IF(IRR($B$83:D83)&lt;0,0,IRR($B$83:D83)))</f>
        <v>0</v>
      </c>
      <c r="E88" s="180">
        <f>IF((ISERR(IRR($B$83:E83))),0,IF(IRR($B$83:E83)&lt;0,0,IRR($B$83:E83)))</f>
        <v>0</v>
      </c>
      <c r="F88" s="180">
        <f>IF((ISERR(IRR($B$83:F83))),0,IF(IRR($B$83:F83)&lt;0,0,IRR($B$83:F83)))</f>
        <v>0</v>
      </c>
      <c r="G88" s="180">
        <f>IF((ISERR(IRR($B$83:G83))),0,IF(IRR($B$83:G83)&lt;0,0,IRR($B$83:G83)))</f>
        <v>0</v>
      </c>
      <c r="H88" s="180">
        <f>IF((ISERR(IRR($B$83:H83))),0,IF(IRR($B$83:H83)&lt;0,0,IRR($B$83:H83)))</f>
        <v>0</v>
      </c>
      <c r="I88" s="180">
        <f>IF((ISERR(IRR($B$83:I83))),0,IF(IRR($B$83:I83)&lt;0,0,IRR($B$83:I83)))</f>
        <v>0</v>
      </c>
      <c r="J88" s="180">
        <f>IF((ISERR(IRR($B$83:J83))),0,IF(IRR($B$83:J83)&lt;0,0,IRR($B$83:J83)))</f>
        <v>0</v>
      </c>
      <c r="K88" s="180">
        <f>IF((ISERR(IRR($B$83:K83))),0,IF(IRR($B$83:K83)&lt;0,0,IRR($B$83:K83)))</f>
        <v>0</v>
      </c>
      <c r="L88" s="180">
        <f>IF((ISERR(IRR($B$83:L83))),0,IF(IRR($B$83:L83)&lt;0,0,IRR($B$83:L83)))</f>
        <v>0</v>
      </c>
      <c r="M88" s="180">
        <f>IF((ISERR(IRR($B$83:M83))),0,IF(IRR($B$83:M83)&lt;0,0,IRR($B$83:M83)))</f>
        <v>0</v>
      </c>
      <c r="N88" s="180">
        <f>IF((ISERR(IRR($B$83:N83))),0,IF(IRR($B$83:N83)&lt;0,0,IRR($B$83:N83)))</f>
        <v>0</v>
      </c>
      <c r="O88" s="180">
        <f>IF((ISERR(IRR($B$83:O83))),0,IF(IRR($B$83:O83)&lt;0,0,IRR($B$83:O83)))</f>
        <v>0</v>
      </c>
      <c r="P88" s="180">
        <f>IF((ISERR(IRR($B$83:P83))),0,IF(IRR($B$83:P83)&lt;0,0,IRR($B$83:P83)))</f>
        <v>0</v>
      </c>
      <c r="Q88" s="180">
        <f>IF((ISERR(IRR($B$83:Q83))),0,IF(IRR($B$83:Q83)&lt;0,0,IRR($B$83:Q83)))</f>
        <v>0</v>
      </c>
      <c r="R88" s="180">
        <f>IF((ISERR(IRR($B$83:R83))),0,IF(IRR($B$83:R83)&lt;0,0,IRR($B$83:R83)))</f>
        <v>0</v>
      </c>
      <c r="S88" s="180">
        <f>IF((ISERR(IRR($B$83:S83))),0,IF(IRR($B$83:S83)&lt;0,0,IRR($B$83:S83)))</f>
        <v>0</v>
      </c>
      <c r="T88" s="180">
        <f>IF((ISERR(IRR($B$83:T83))),0,IF(IRR($B$83:T83)&lt;0,0,IRR($B$83:T83)))</f>
        <v>0</v>
      </c>
      <c r="U88" s="180">
        <f>IF((ISERR(IRR($B$83:U83))),0,IF(IRR($B$83:U83)&lt;0,0,IRR($B$83:U83)))</f>
        <v>0</v>
      </c>
      <c r="V88" s="180">
        <f>IF((ISERR(IRR($B$83:V83))),0,IF(IRR($B$83:V83)&lt;0,0,IRR($B$83:V83)))</f>
        <v>0</v>
      </c>
      <c r="W88" s="180">
        <f>IF((ISERR(IRR($B$83:W83))),0,IF(IRR($B$83:W83)&lt;0,0,IRR($B$83:W83)))</f>
        <v>0</v>
      </c>
      <c r="X88" s="180">
        <f>IF((ISERR(IRR($B$83:X83))),0,IF(IRR($B$83:X83)&lt;0,0,IRR($B$83:X83)))</f>
        <v>0</v>
      </c>
      <c r="Y88" s="180">
        <f>IF((ISERR(IRR($B$83:Y83))),0,IF(IRR($B$83:Y83)&lt;0,0,IRR($B$83:Y83)))</f>
        <v>0</v>
      </c>
      <c r="Z88" s="180">
        <f>IF((ISERR(IRR($B$83:Z83))),0,IF(IRR($B$83:Z83)&lt;0,0,IRR($B$83:Z83)))</f>
        <v>0</v>
      </c>
      <c r="AA88" s="180">
        <f>IF((ISERR(IRR($B$83:AA83))),0,IF(IRR($B$83:AA83)&lt;0,0,IRR($B$83:AA83)))</f>
        <v>0</v>
      </c>
      <c r="AB88" s="180">
        <f>IF((ISERR(IRR($B$83:AB83))),0,IF(IRR($B$83:AB83)&lt;0,0,IRR($B$83:AB83)))</f>
        <v>0</v>
      </c>
      <c r="AC88" s="180">
        <f>IF((ISERR(IRR($B$83:AC83))),0,IF(IRR($B$83:AC83)&lt;0,0,IRR($B$83:AC83)))</f>
        <v>0</v>
      </c>
      <c r="AD88" s="180">
        <f>IF((ISERR(IRR($B$83:AD83))),0,IF(IRR($B$83:AD83)&lt;0,0,IRR($B$83:AD83)))</f>
        <v>0</v>
      </c>
      <c r="AE88" s="180">
        <f>IF((ISERR(IRR($B$83:AE83))),0,IF(IRR($B$83:AE83)&lt;0,0,IRR($B$83:AE83)))</f>
        <v>0</v>
      </c>
      <c r="AF88" s="180">
        <f>IF((ISERR(IRR($B$83:AF83))),0,IF(IRR($B$83:AF83)&lt;0,0,IRR($B$83:AF83)))</f>
        <v>0</v>
      </c>
      <c r="AG88" s="108"/>
    </row>
    <row r="89" spans="1:33" ht="14.25" x14ac:dyDescent="0.2">
      <c r="A89" s="170" t="s">
        <v>424</v>
      </c>
      <c r="B89" s="181">
        <f>IF(AND(B84&gt;0,A84&lt;0),(B74-(B84/(B84-A84))),0)</f>
        <v>0</v>
      </c>
      <c r="C89" s="181">
        <f t="shared" ref="C89:AF89" si="32">IF(AND(C84&gt;0,B84&lt;0),(C74-(C84/(C84-B84))),0)</f>
        <v>0</v>
      </c>
      <c r="D89" s="181">
        <f t="shared" si="32"/>
        <v>0</v>
      </c>
      <c r="E89" s="181">
        <f t="shared" si="32"/>
        <v>0</v>
      </c>
      <c r="F89" s="181">
        <f t="shared" si="32"/>
        <v>0</v>
      </c>
      <c r="G89" s="181">
        <f t="shared" si="32"/>
        <v>0</v>
      </c>
      <c r="H89" s="181">
        <f>IF(AND(H84&gt;0,G84&lt;0),(H74-(H84/(H84-G84))),0)</f>
        <v>0</v>
      </c>
      <c r="I89" s="181">
        <f t="shared" si="32"/>
        <v>0</v>
      </c>
      <c r="J89" s="181">
        <f t="shared" si="32"/>
        <v>0</v>
      </c>
      <c r="K89" s="181">
        <f t="shared" si="32"/>
        <v>0</v>
      </c>
      <c r="L89" s="181">
        <f t="shared" si="32"/>
        <v>0</v>
      </c>
      <c r="M89" s="181">
        <f t="shared" si="32"/>
        <v>0</v>
      </c>
      <c r="N89" s="181">
        <f t="shared" si="32"/>
        <v>0</v>
      </c>
      <c r="O89" s="181">
        <f t="shared" si="32"/>
        <v>0</v>
      </c>
      <c r="P89" s="181">
        <f t="shared" si="32"/>
        <v>0</v>
      </c>
      <c r="Q89" s="181">
        <f t="shared" si="32"/>
        <v>0</v>
      </c>
      <c r="R89" s="181">
        <f t="shared" si="32"/>
        <v>0</v>
      </c>
      <c r="S89" s="181">
        <f t="shared" si="32"/>
        <v>0</v>
      </c>
      <c r="T89" s="181">
        <f t="shared" si="32"/>
        <v>0</v>
      </c>
      <c r="U89" s="181">
        <f t="shared" si="32"/>
        <v>0</v>
      </c>
      <c r="V89" s="181">
        <f t="shared" si="32"/>
        <v>0</v>
      </c>
      <c r="W89" s="181">
        <f t="shared" si="32"/>
        <v>0</v>
      </c>
      <c r="X89" s="181">
        <f t="shared" si="32"/>
        <v>0</v>
      </c>
      <c r="Y89" s="181">
        <f t="shared" si="32"/>
        <v>0</v>
      </c>
      <c r="Z89" s="181">
        <f t="shared" si="32"/>
        <v>0</v>
      </c>
      <c r="AA89" s="181">
        <f t="shared" si="32"/>
        <v>0</v>
      </c>
      <c r="AB89" s="181">
        <f t="shared" si="32"/>
        <v>0</v>
      </c>
      <c r="AC89" s="181">
        <f t="shared" si="32"/>
        <v>0</v>
      </c>
      <c r="AD89" s="181">
        <f t="shared" si="32"/>
        <v>0</v>
      </c>
      <c r="AE89" s="181">
        <f t="shared" si="32"/>
        <v>0</v>
      </c>
      <c r="AF89" s="181">
        <f t="shared" si="32"/>
        <v>0</v>
      </c>
      <c r="AG89" s="108"/>
    </row>
    <row r="90" spans="1:33" ht="15" thickBot="1" x14ac:dyDescent="0.25">
      <c r="A90" s="182" t="s">
        <v>425</v>
      </c>
      <c r="B90" s="183">
        <f t="shared" ref="B90:AF90" si="33">IF(AND(B87&gt;0,A87&lt;0),(B74-(B87/(B87-A87))),0)</f>
        <v>0</v>
      </c>
      <c r="C90" s="183">
        <f t="shared" si="33"/>
        <v>0</v>
      </c>
      <c r="D90" s="183">
        <f t="shared" si="33"/>
        <v>0</v>
      </c>
      <c r="E90" s="183">
        <f t="shared" si="33"/>
        <v>0</v>
      </c>
      <c r="F90" s="183">
        <f t="shared" si="33"/>
        <v>0</v>
      </c>
      <c r="G90" s="183">
        <f t="shared" si="33"/>
        <v>0</v>
      </c>
      <c r="H90" s="183">
        <f t="shared" si="33"/>
        <v>0</v>
      </c>
      <c r="I90" s="183">
        <f t="shared" si="33"/>
        <v>0</v>
      </c>
      <c r="J90" s="183">
        <f t="shared" si="33"/>
        <v>0</v>
      </c>
      <c r="K90" s="183">
        <f t="shared" si="33"/>
        <v>0</v>
      </c>
      <c r="L90" s="183">
        <f t="shared" si="33"/>
        <v>0</v>
      </c>
      <c r="M90" s="183">
        <f t="shared" si="33"/>
        <v>0</v>
      </c>
      <c r="N90" s="183">
        <f t="shared" si="33"/>
        <v>0</v>
      </c>
      <c r="O90" s="183">
        <f t="shared" si="33"/>
        <v>0</v>
      </c>
      <c r="P90" s="183">
        <f t="shared" si="33"/>
        <v>0</v>
      </c>
      <c r="Q90" s="183">
        <f t="shared" si="33"/>
        <v>0</v>
      </c>
      <c r="R90" s="183">
        <f t="shared" si="33"/>
        <v>0</v>
      </c>
      <c r="S90" s="183">
        <f t="shared" si="33"/>
        <v>0</v>
      </c>
      <c r="T90" s="183">
        <f t="shared" si="33"/>
        <v>0</v>
      </c>
      <c r="U90" s="183">
        <f t="shared" si="33"/>
        <v>0</v>
      </c>
      <c r="V90" s="183">
        <f t="shared" si="33"/>
        <v>0</v>
      </c>
      <c r="W90" s="183">
        <f t="shared" si="33"/>
        <v>0</v>
      </c>
      <c r="X90" s="183">
        <f t="shared" si="33"/>
        <v>0</v>
      </c>
      <c r="Y90" s="183">
        <f t="shared" si="33"/>
        <v>0</v>
      </c>
      <c r="Z90" s="183">
        <f t="shared" si="33"/>
        <v>0</v>
      </c>
      <c r="AA90" s="183">
        <f t="shared" si="33"/>
        <v>0</v>
      </c>
      <c r="AB90" s="183">
        <f t="shared" si="33"/>
        <v>0</v>
      </c>
      <c r="AC90" s="183">
        <f t="shared" si="33"/>
        <v>0</v>
      </c>
      <c r="AD90" s="183">
        <f t="shared" si="33"/>
        <v>0</v>
      </c>
      <c r="AE90" s="183">
        <f t="shared" si="33"/>
        <v>0</v>
      </c>
      <c r="AF90" s="183">
        <f t="shared" si="33"/>
        <v>0</v>
      </c>
      <c r="AG90" s="108"/>
    </row>
    <row r="91" spans="1:33" s="157" customFormat="1" x14ac:dyDescent="0.2">
      <c r="A91" s="143"/>
      <c r="B91" s="122">
        <v>2027</v>
      </c>
      <c r="C91" s="122">
        <f>B91+1</f>
        <v>2028</v>
      </c>
      <c r="D91" s="107">
        <f t="shared" ref="D91:AF91" si="34">C91+1</f>
        <v>2029</v>
      </c>
      <c r="E91" s="107">
        <f t="shared" si="34"/>
        <v>2030</v>
      </c>
      <c r="F91" s="107">
        <f t="shared" si="34"/>
        <v>2031</v>
      </c>
      <c r="G91" s="107">
        <f t="shared" si="34"/>
        <v>2032</v>
      </c>
      <c r="H91" s="107">
        <f t="shared" si="34"/>
        <v>2033</v>
      </c>
      <c r="I91" s="107">
        <f t="shared" si="34"/>
        <v>2034</v>
      </c>
      <c r="J91" s="107">
        <f t="shared" si="34"/>
        <v>2035</v>
      </c>
      <c r="K91" s="107">
        <f t="shared" si="34"/>
        <v>2036</v>
      </c>
      <c r="L91" s="107">
        <f t="shared" si="34"/>
        <v>2037</v>
      </c>
      <c r="M91" s="107">
        <f t="shared" si="34"/>
        <v>2038</v>
      </c>
      <c r="N91" s="107">
        <f t="shared" si="34"/>
        <v>2039</v>
      </c>
      <c r="O91" s="107">
        <f t="shared" si="34"/>
        <v>2040</v>
      </c>
      <c r="P91" s="107">
        <f t="shared" si="34"/>
        <v>2041</v>
      </c>
      <c r="Q91" s="107">
        <f t="shared" si="34"/>
        <v>2042</v>
      </c>
      <c r="R91" s="107">
        <f t="shared" si="34"/>
        <v>2043</v>
      </c>
      <c r="S91" s="107">
        <f t="shared" si="34"/>
        <v>2044</v>
      </c>
      <c r="T91" s="107">
        <f t="shared" si="34"/>
        <v>2045</v>
      </c>
      <c r="U91" s="107">
        <f t="shared" si="34"/>
        <v>2046</v>
      </c>
      <c r="V91" s="107">
        <f t="shared" si="34"/>
        <v>2047</v>
      </c>
      <c r="W91" s="107">
        <f t="shared" si="34"/>
        <v>2048</v>
      </c>
      <c r="X91" s="107">
        <f t="shared" si="34"/>
        <v>2049</v>
      </c>
      <c r="Y91" s="107">
        <f t="shared" si="34"/>
        <v>2050</v>
      </c>
      <c r="Z91" s="107">
        <f t="shared" si="34"/>
        <v>2051</v>
      </c>
      <c r="AA91" s="107">
        <f t="shared" si="34"/>
        <v>2052</v>
      </c>
      <c r="AB91" s="107">
        <f t="shared" si="34"/>
        <v>2053</v>
      </c>
      <c r="AC91" s="107">
        <f t="shared" si="34"/>
        <v>2054</v>
      </c>
      <c r="AD91" s="107">
        <f t="shared" si="34"/>
        <v>2055</v>
      </c>
      <c r="AE91" s="107">
        <f t="shared" si="34"/>
        <v>2056</v>
      </c>
      <c r="AF91" s="107">
        <f t="shared" si="34"/>
        <v>2057</v>
      </c>
    </row>
    <row r="92" spans="1:33" ht="15.6" customHeight="1" x14ac:dyDescent="0.2">
      <c r="A92" s="184" t="s">
        <v>426</v>
      </c>
      <c r="B92" s="185"/>
      <c r="C92" s="185"/>
      <c r="D92" s="185"/>
      <c r="E92" s="185"/>
      <c r="F92" s="185"/>
      <c r="G92" s="185"/>
      <c r="H92" s="185"/>
      <c r="I92" s="185"/>
      <c r="J92" s="185"/>
      <c r="K92" s="185"/>
      <c r="L92" s="185">
        <v>10</v>
      </c>
      <c r="M92" s="185"/>
      <c r="N92" s="185"/>
      <c r="O92" s="185"/>
      <c r="P92" s="185"/>
      <c r="Q92" s="185"/>
      <c r="R92" s="185"/>
      <c r="S92" s="185"/>
      <c r="T92" s="185"/>
      <c r="U92" s="185"/>
      <c r="V92" s="185"/>
      <c r="W92" s="185"/>
      <c r="X92" s="185"/>
      <c r="Y92" s="185"/>
      <c r="Z92" s="185"/>
      <c r="AA92" s="185"/>
      <c r="AB92" s="185"/>
      <c r="AC92" s="185"/>
      <c r="AD92" s="185"/>
      <c r="AE92" s="185"/>
      <c r="AF92" s="185"/>
      <c r="AG92" s="185"/>
    </row>
    <row r="93" spans="1:33" ht="12.75" x14ac:dyDescent="0.2">
      <c r="A93" s="186" t="s">
        <v>427</v>
      </c>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row>
    <row r="94" spans="1:33" ht="12.75" x14ac:dyDescent="0.2">
      <c r="A94" s="186" t="s">
        <v>428</v>
      </c>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row>
    <row r="95" spans="1:33" ht="12.75" x14ac:dyDescent="0.2">
      <c r="A95" s="186" t="s">
        <v>429</v>
      </c>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row>
    <row r="96" spans="1:33" ht="12.75" x14ac:dyDescent="0.2">
      <c r="A96" s="187" t="s">
        <v>430</v>
      </c>
      <c r="B96" s="185"/>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row>
    <row r="97" spans="1:53" ht="39" customHeight="1" x14ac:dyDescent="0.2">
      <c r="A97" s="458" t="s">
        <v>431</v>
      </c>
      <c r="B97" s="458"/>
      <c r="C97" s="458"/>
      <c r="D97" s="458"/>
      <c r="E97" s="458"/>
      <c r="F97" s="458"/>
      <c r="G97" s="458"/>
      <c r="H97" s="458"/>
      <c r="I97" s="458"/>
      <c r="J97" s="458"/>
      <c r="K97" s="458"/>
      <c r="L97" s="458"/>
      <c r="M97" s="174"/>
      <c r="N97" s="174"/>
      <c r="O97" s="174"/>
      <c r="P97" s="174"/>
      <c r="Q97" s="174"/>
      <c r="R97" s="174"/>
      <c r="S97" s="174"/>
      <c r="T97" s="174"/>
      <c r="U97" s="174"/>
      <c r="V97" s="174"/>
      <c r="W97" s="174"/>
      <c r="X97" s="174"/>
      <c r="Y97" s="174"/>
      <c r="Z97" s="174"/>
      <c r="AA97" s="174"/>
      <c r="AB97" s="174"/>
      <c r="AC97" s="174"/>
      <c r="AD97" s="174"/>
      <c r="AE97" s="174"/>
      <c r="AF97" s="174"/>
      <c r="AG97" s="174"/>
    </row>
    <row r="98" spans="1:53" hidden="1" x14ac:dyDescent="0.2">
      <c r="C98" s="123"/>
    </row>
    <row r="99" spans="1:53" ht="12.75" hidden="1" x14ac:dyDescent="0.2">
      <c r="A99" s="191"/>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c r="AA99" s="189"/>
      <c r="AB99" s="189"/>
      <c r="AC99" s="189"/>
      <c r="AD99" s="189"/>
      <c r="AE99" s="189"/>
      <c r="AF99" s="189"/>
      <c r="AG99" s="189"/>
      <c r="AH99" s="189"/>
      <c r="AI99" s="189"/>
      <c r="AJ99" s="189"/>
      <c r="AK99" s="189"/>
      <c r="AL99" s="189"/>
      <c r="AM99" s="189"/>
      <c r="AN99" s="189"/>
      <c r="AO99" s="189"/>
      <c r="AP99" s="189"/>
      <c r="AQ99" s="189"/>
      <c r="AR99" s="189"/>
      <c r="AS99" s="189"/>
      <c r="AT99" s="189"/>
      <c r="AU99" s="189"/>
      <c r="AV99" s="189"/>
      <c r="AW99" s="189"/>
      <c r="AX99" s="189"/>
      <c r="AY99" s="189"/>
      <c r="AZ99" s="189"/>
      <c r="BA99" s="189"/>
    </row>
    <row r="100" spans="1:53" ht="12.75" hidden="1" x14ac:dyDescent="0.2">
      <c r="A100" s="192"/>
      <c r="B100" s="193">
        <v>2023</v>
      </c>
      <c r="C100" s="193">
        <f>B100+1</f>
        <v>2024</v>
      </c>
      <c r="D100" s="194">
        <f t="shared" ref="D100:AG100" si="35">C100+1</f>
        <v>2025</v>
      </c>
      <c r="E100" s="194">
        <f t="shared" si="35"/>
        <v>2026</v>
      </c>
      <c r="F100" s="194">
        <f t="shared" si="35"/>
        <v>2027</v>
      </c>
      <c r="G100" s="194">
        <f t="shared" si="35"/>
        <v>2028</v>
      </c>
      <c r="H100" s="194">
        <f t="shared" si="35"/>
        <v>2029</v>
      </c>
      <c r="I100" s="194">
        <f t="shared" si="35"/>
        <v>2030</v>
      </c>
      <c r="J100" s="194">
        <f t="shared" si="35"/>
        <v>2031</v>
      </c>
      <c r="K100" s="194">
        <f t="shared" si="35"/>
        <v>2032</v>
      </c>
      <c r="L100" s="194">
        <f t="shared" si="35"/>
        <v>2033</v>
      </c>
      <c r="M100" s="194">
        <f t="shared" si="35"/>
        <v>2034</v>
      </c>
      <c r="N100" s="194">
        <f t="shared" si="35"/>
        <v>2035</v>
      </c>
      <c r="O100" s="194">
        <f t="shared" si="35"/>
        <v>2036</v>
      </c>
      <c r="P100" s="194">
        <f t="shared" si="35"/>
        <v>2037</v>
      </c>
      <c r="Q100" s="194">
        <f t="shared" si="35"/>
        <v>2038</v>
      </c>
      <c r="R100" s="194">
        <f t="shared" si="35"/>
        <v>2039</v>
      </c>
      <c r="S100" s="194">
        <f t="shared" si="35"/>
        <v>2040</v>
      </c>
      <c r="T100" s="194">
        <f t="shared" si="35"/>
        <v>2041</v>
      </c>
      <c r="U100" s="194">
        <f t="shared" si="35"/>
        <v>2042</v>
      </c>
      <c r="V100" s="194">
        <f t="shared" si="35"/>
        <v>2043</v>
      </c>
      <c r="W100" s="194">
        <f t="shared" si="35"/>
        <v>2044</v>
      </c>
      <c r="X100" s="194">
        <f t="shared" si="35"/>
        <v>2045</v>
      </c>
      <c r="Y100" s="194">
        <f t="shared" si="35"/>
        <v>2046</v>
      </c>
      <c r="Z100" s="194">
        <f t="shared" si="35"/>
        <v>2047</v>
      </c>
      <c r="AA100" s="194">
        <f t="shared" si="35"/>
        <v>2048</v>
      </c>
      <c r="AB100" s="194">
        <f t="shared" si="35"/>
        <v>2049</v>
      </c>
      <c r="AC100" s="194">
        <f t="shared" si="35"/>
        <v>2050</v>
      </c>
      <c r="AD100" s="194">
        <f t="shared" si="35"/>
        <v>2051</v>
      </c>
      <c r="AE100" s="194">
        <f t="shared" si="35"/>
        <v>2052</v>
      </c>
      <c r="AF100" s="194">
        <f t="shared" si="35"/>
        <v>2053</v>
      </c>
      <c r="AG100" s="194">
        <f t="shared" si="35"/>
        <v>2054</v>
      </c>
      <c r="AH100" s="194">
        <f t="shared" ref="AH100" si="36">AG100+1</f>
        <v>2055</v>
      </c>
      <c r="AI100" s="194">
        <f t="shared" ref="AI100" si="37">AH100+1</f>
        <v>2056</v>
      </c>
      <c r="AJ100" s="194">
        <f t="shared" ref="AJ100" si="38">AI100+1</f>
        <v>2057</v>
      </c>
      <c r="AK100" s="188"/>
      <c r="AL100" s="188"/>
      <c r="AM100" s="188"/>
      <c r="AN100" s="188"/>
      <c r="AO100" s="188"/>
    </row>
    <row r="101" spans="1:53" ht="12.75" hidden="1" x14ac:dyDescent="0.2">
      <c r="A101" s="195" t="s">
        <v>563</v>
      </c>
      <c r="B101" s="196"/>
      <c r="C101" s="196">
        <f>C103*$B$105*$B$106*1000</f>
        <v>0</v>
      </c>
      <c r="D101" s="196">
        <f t="shared" ref="D101:F101" si="39">D103*$B$105*$B$106*1000</f>
        <v>0</v>
      </c>
      <c r="E101" s="196">
        <f>E103*$B$105*$B$106*1000</f>
        <v>0</v>
      </c>
      <c r="F101" s="196">
        <f t="shared" si="39"/>
        <v>0</v>
      </c>
      <c r="G101" s="358">
        <f>$E$112*G106</f>
        <v>30264.488382862208</v>
      </c>
      <c r="H101" s="358">
        <f t="shared" ref="H101:AJ101" si="40">$E$112*H106</f>
        <v>32549.649183321828</v>
      </c>
      <c r="I101" s="358">
        <f t="shared" si="40"/>
        <v>33999.0292745099</v>
      </c>
      <c r="J101" s="358">
        <f t="shared" si="40"/>
        <v>33999.0292745099</v>
      </c>
      <c r="K101" s="358">
        <f t="shared" si="40"/>
        <v>33999.0292745099</v>
      </c>
      <c r="L101" s="358">
        <f t="shared" si="40"/>
        <v>33999.0292745099</v>
      </c>
      <c r="M101" s="358">
        <f t="shared" si="40"/>
        <v>33999.0292745099</v>
      </c>
      <c r="N101" s="358">
        <f t="shared" si="40"/>
        <v>33999.0292745099</v>
      </c>
      <c r="O101" s="358">
        <f t="shared" si="40"/>
        <v>33999.0292745099</v>
      </c>
      <c r="P101" s="358">
        <f t="shared" si="40"/>
        <v>33999.0292745099</v>
      </c>
      <c r="Q101" s="358">
        <f t="shared" si="40"/>
        <v>33999.0292745099</v>
      </c>
      <c r="R101" s="358">
        <f t="shared" si="40"/>
        <v>33999.0292745099</v>
      </c>
      <c r="S101" s="358">
        <f t="shared" si="40"/>
        <v>33999.0292745099</v>
      </c>
      <c r="T101" s="358">
        <f t="shared" si="40"/>
        <v>33999.0292745099</v>
      </c>
      <c r="U101" s="358">
        <f t="shared" si="40"/>
        <v>33999.0292745099</v>
      </c>
      <c r="V101" s="358">
        <f t="shared" si="40"/>
        <v>33999.0292745099</v>
      </c>
      <c r="W101" s="358">
        <f t="shared" si="40"/>
        <v>33999.0292745099</v>
      </c>
      <c r="X101" s="358">
        <f t="shared" si="40"/>
        <v>33999.0292745099</v>
      </c>
      <c r="Y101" s="358">
        <f t="shared" si="40"/>
        <v>33999.0292745099</v>
      </c>
      <c r="Z101" s="358">
        <f t="shared" si="40"/>
        <v>33999.0292745099</v>
      </c>
      <c r="AA101" s="358">
        <f t="shared" si="40"/>
        <v>33999.0292745099</v>
      </c>
      <c r="AB101" s="358">
        <f t="shared" si="40"/>
        <v>33999.0292745099</v>
      </c>
      <c r="AC101" s="358">
        <f t="shared" si="40"/>
        <v>33999.0292745099</v>
      </c>
      <c r="AD101" s="358">
        <f t="shared" si="40"/>
        <v>33999.0292745099</v>
      </c>
      <c r="AE101" s="358">
        <f t="shared" si="40"/>
        <v>33999.0292745099</v>
      </c>
      <c r="AF101" s="358">
        <f t="shared" si="40"/>
        <v>33999.0292745099</v>
      </c>
      <c r="AG101" s="358">
        <f t="shared" si="40"/>
        <v>33999.0292745099</v>
      </c>
      <c r="AH101" s="358">
        <f t="shared" si="40"/>
        <v>33999.0292745099</v>
      </c>
      <c r="AI101" s="358">
        <f t="shared" si="40"/>
        <v>33999.0292745099</v>
      </c>
      <c r="AJ101" s="358">
        <f t="shared" si="40"/>
        <v>33999.0292745099</v>
      </c>
      <c r="AK101" s="188"/>
      <c r="AL101" s="188"/>
      <c r="AM101" s="188"/>
      <c r="AN101" s="188"/>
      <c r="AO101" s="188"/>
    </row>
    <row r="102" spans="1:53" ht="25.5" hidden="1" x14ac:dyDescent="0.2">
      <c r="A102" s="357" t="s">
        <v>561</v>
      </c>
      <c r="B102" s="196"/>
      <c r="C102" s="196"/>
      <c r="D102" s="196"/>
      <c r="E102" s="196"/>
      <c r="F102" s="196"/>
      <c r="G102" s="358">
        <f>0.0434369299228081*1000000</f>
        <v>43436.9299228081</v>
      </c>
      <c r="H102" s="196"/>
      <c r="I102" s="196"/>
      <c r="J102" s="196"/>
      <c r="K102" s="196"/>
      <c r="L102" s="196"/>
      <c r="M102" s="196"/>
      <c r="N102" s="196"/>
      <c r="O102" s="196"/>
      <c r="P102" s="196"/>
      <c r="Q102" s="196"/>
      <c r="R102" s="196"/>
      <c r="S102" s="196"/>
      <c r="T102" s="196"/>
      <c r="U102" s="196"/>
      <c r="V102" s="196"/>
      <c r="W102" s="196"/>
      <c r="X102" s="196"/>
      <c r="Y102" s="196"/>
      <c r="Z102" s="196"/>
      <c r="AA102" s="196"/>
      <c r="AB102" s="196"/>
      <c r="AC102" s="196"/>
      <c r="AD102" s="196"/>
      <c r="AE102" s="196"/>
      <c r="AF102" s="196"/>
      <c r="AG102" s="196"/>
      <c r="AH102" s="196"/>
      <c r="AI102" s="196"/>
      <c r="AJ102" s="196"/>
      <c r="AK102" s="188"/>
      <c r="AL102" s="188"/>
      <c r="AM102" s="188"/>
      <c r="AN102" s="188"/>
      <c r="AO102" s="188"/>
    </row>
    <row r="103" spans="1:53" ht="12.75" hidden="1" x14ac:dyDescent="0.2">
      <c r="A103" s="195" t="s">
        <v>432</v>
      </c>
      <c r="B103" s="194"/>
      <c r="C103" s="194">
        <f>B103+$I$115*C107</f>
        <v>0</v>
      </c>
      <c r="D103" s="194">
        <f>C103+$I$115*D107</f>
        <v>0</v>
      </c>
      <c r="E103" s="194">
        <f t="shared" ref="E103:AG103" si="41">D103+$I$115*E107</f>
        <v>0</v>
      </c>
      <c r="F103" s="194">
        <f t="shared" si="41"/>
        <v>0</v>
      </c>
      <c r="G103" s="194">
        <f t="shared" si="41"/>
        <v>0</v>
      </c>
      <c r="H103" s="194">
        <f t="shared" si="41"/>
        <v>0</v>
      </c>
      <c r="I103" s="194">
        <f t="shared" si="41"/>
        <v>0</v>
      </c>
      <c r="J103" s="194">
        <f t="shared" si="41"/>
        <v>0</v>
      </c>
      <c r="K103" s="194">
        <f t="shared" si="41"/>
        <v>0</v>
      </c>
      <c r="L103" s="194">
        <f t="shared" si="41"/>
        <v>0</v>
      </c>
      <c r="M103" s="194">
        <f t="shared" si="41"/>
        <v>0</v>
      </c>
      <c r="N103" s="194">
        <f t="shared" si="41"/>
        <v>0</v>
      </c>
      <c r="O103" s="194">
        <f t="shared" si="41"/>
        <v>0</v>
      </c>
      <c r="P103" s="194">
        <f t="shared" si="41"/>
        <v>0</v>
      </c>
      <c r="Q103" s="194">
        <f t="shared" si="41"/>
        <v>0</v>
      </c>
      <c r="R103" s="194">
        <f t="shared" si="41"/>
        <v>0</v>
      </c>
      <c r="S103" s="194">
        <f t="shared" si="41"/>
        <v>0</v>
      </c>
      <c r="T103" s="194">
        <f t="shared" si="41"/>
        <v>0</v>
      </c>
      <c r="U103" s="194">
        <f t="shared" si="41"/>
        <v>0</v>
      </c>
      <c r="V103" s="194">
        <f t="shared" si="41"/>
        <v>0</v>
      </c>
      <c r="W103" s="194">
        <f t="shared" si="41"/>
        <v>0</v>
      </c>
      <c r="X103" s="194">
        <f t="shared" si="41"/>
        <v>0</v>
      </c>
      <c r="Y103" s="194">
        <f t="shared" si="41"/>
        <v>0</v>
      </c>
      <c r="Z103" s="194">
        <f t="shared" si="41"/>
        <v>0</v>
      </c>
      <c r="AA103" s="194">
        <f t="shared" si="41"/>
        <v>0</v>
      </c>
      <c r="AB103" s="194">
        <f t="shared" si="41"/>
        <v>0</v>
      </c>
      <c r="AC103" s="194">
        <f t="shared" si="41"/>
        <v>0</v>
      </c>
      <c r="AD103" s="194">
        <f t="shared" si="41"/>
        <v>0</v>
      </c>
      <c r="AE103" s="194">
        <f t="shared" si="41"/>
        <v>0</v>
      </c>
      <c r="AF103" s="194">
        <f t="shared" si="41"/>
        <v>0</v>
      </c>
      <c r="AG103" s="194">
        <f t="shared" si="41"/>
        <v>0</v>
      </c>
      <c r="AH103" s="194">
        <f t="shared" ref="AH103" si="42">AG103+$I$115*AH107</f>
        <v>0</v>
      </c>
      <c r="AI103" s="194">
        <f t="shared" ref="AI103" si="43">AH103+$I$115*AI107</f>
        <v>0</v>
      </c>
      <c r="AJ103" s="194">
        <f t="shared" ref="AJ103" si="44">AI103+$I$115*AJ107</f>
        <v>0</v>
      </c>
      <c r="AK103" s="188"/>
      <c r="AL103" s="188"/>
      <c r="AM103" s="188"/>
      <c r="AN103" s="188"/>
      <c r="AO103" s="188"/>
    </row>
    <row r="104" spans="1:53" ht="12.75" hidden="1" x14ac:dyDescent="0.2">
      <c r="A104" s="195" t="s">
        <v>433</v>
      </c>
      <c r="B104" s="197">
        <v>0.93</v>
      </c>
      <c r="C104" s="194"/>
      <c r="D104" s="194"/>
      <c r="E104" s="194"/>
      <c r="F104" s="194"/>
      <c r="G104" s="194"/>
      <c r="H104" s="194"/>
      <c r="I104" s="194"/>
      <c r="J104" s="194"/>
      <c r="K104" s="194"/>
      <c r="L104" s="194"/>
      <c r="M104" s="194"/>
      <c r="N104" s="194"/>
      <c r="O104" s="194"/>
      <c r="P104" s="194"/>
      <c r="Q104" s="194"/>
      <c r="R104" s="194"/>
      <c r="S104" s="194"/>
      <c r="T104" s="194"/>
      <c r="U104" s="194"/>
      <c r="V104" s="194"/>
      <c r="W104" s="194"/>
      <c r="X104" s="194"/>
      <c r="Y104" s="194"/>
      <c r="Z104" s="194"/>
      <c r="AA104" s="194"/>
      <c r="AB104" s="194"/>
      <c r="AC104" s="194"/>
      <c r="AD104" s="194"/>
      <c r="AE104" s="194"/>
      <c r="AF104" s="194"/>
      <c r="AG104" s="194"/>
      <c r="AH104" s="194"/>
      <c r="AI104" s="194"/>
      <c r="AJ104" s="194"/>
      <c r="AK104" s="188"/>
      <c r="AL104" s="188"/>
      <c r="AM104" s="188"/>
      <c r="AN104" s="188"/>
      <c r="AO104" s="188"/>
    </row>
    <row r="105" spans="1:53" ht="12.75" hidden="1" x14ac:dyDescent="0.2">
      <c r="A105" s="195" t="s">
        <v>434</v>
      </c>
      <c r="B105" s="197">
        <v>4380</v>
      </c>
      <c r="C105" s="194"/>
      <c r="D105" s="194"/>
      <c r="E105" s="194"/>
      <c r="F105" s="194"/>
      <c r="G105" s="194"/>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4"/>
      <c r="AD105" s="194"/>
      <c r="AE105" s="194"/>
      <c r="AF105" s="194"/>
      <c r="AG105" s="194"/>
      <c r="AH105" s="194"/>
      <c r="AI105" s="194"/>
      <c r="AJ105" s="194"/>
      <c r="AK105" s="188"/>
      <c r="AL105" s="188"/>
      <c r="AM105" s="188"/>
      <c r="AN105" s="188"/>
      <c r="AO105" s="188"/>
    </row>
    <row r="106" spans="1:53" ht="12.75" hidden="1" x14ac:dyDescent="0.2">
      <c r="A106" s="195" t="s">
        <v>564</v>
      </c>
      <c r="B106" s="193"/>
      <c r="C106" s="362">
        <v>2449.0500000000002</v>
      </c>
      <c r="D106" s="364">
        <v>2769.1203235763874</v>
      </c>
      <c r="E106" s="364">
        <v>3093.1622627317265</v>
      </c>
      <c r="F106" s="364">
        <v>3737.7509009779374</v>
      </c>
      <c r="G106" s="364">
        <v>4217.4593621602853</v>
      </c>
      <c r="H106" s="364">
        <v>4535.9042897605668</v>
      </c>
      <c r="I106" s="363">
        <v>4737.8803336830961</v>
      </c>
      <c r="J106" s="363">
        <f t="shared" ref="J106:AN106" si="45">I106</f>
        <v>4737.8803336830961</v>
      </c>
      <c r="K106" s="363">
        <f t="shared" si="45"/>
        <v>4737.8803336830961</v>
      </c>
      <c r="L106" s="363">
        <f t="shared" si="45"/>
        <v>4737.8803336830961</v>
      </c>
      <c r="M106" s="363">
        <f t="shared" si="45"/>
        <v>4737.8803336830961</v>
      </c>
      <c r="N106" s="363">
        <f t="shared" si="45"/>
        <v>4737.8803336830961</v>
      </c>
      <c r="O106" s="363">
        <f t="shared" si="45"/>
        <v>4737.8803336830961</v>
      </c>
      <c r="P106" s="363">
        <f t="shared" si="45"/>
        <v>4737.8803336830961</v>
      </c>
      <c r="Q106" s="363">
        <f t="shared" si="45"/>
        <v>4737.8803336830961</v>
      </c>
      <c r="R106" s="363">
        <f t="shared" si="45"/>
        <v>4737.8803336830961</v>
      </c>
      <c r="S106" s="363">
        <f t="shared" si="45"/>
        <v>4737.8803336830961</v>
      </c>
      <c r="T106" s="363">
        <f t="shared" si="45"/>
        <v>4737.8803336830961</v>
      </c>
      <c r="U106" s="363">
        <f t="shared" si="45"/>
        <v>4737.8803336830961</v>
      </c>
      <c r="V106" s="363">
        <f t="shared" si="45"/>
        <v>4737.8803336830961</v>
      </c>
      <c r="W106" s="363">
        <f t="shared" si="45"/>
        <v>4737.8803336830961</v>
      </c>
      <c r="X106" s="363">
        <f t="shared" si="45"/>
        <v>4737.8803336830961</v>
      </c>
      <c r="Y106" s="363">
        <f t="shared" si="45"/>
        <v>4737.8803336830961</v>
      </c>
      <c r="Z106" s="363">
        <f t="shared" si="45"/>
        <v>4737.8803336830961</v>
      </c>
      <c r="AA106" s="363">
        <f t="shared" si="45"/>
        <v>4737.8803336830961</v>
      </c>
      <c r="AB106" s="363">
        <f t="shared" si="45"/>
        <v>4737.8803336830961</v>
      </c>
      <c r="AC106" s="363">
        <f t="shared" si="45"/>
        <v>4737.8803336830961</v>
      </c>
      <c r="AD106" s="363">
        <f t="shared" si="45"/>
        <v>4737.8803336830961</v>
      </c>
      <c r="AE106" s="363">
        <f t="shared" si="45"/>
        <v>4737.8803336830961</v>
      </c>
      <c r="AF106" s="363">
        <f t="shared" si="45"/>
        <v>4737.8803336830961</v>
      </c>
      <c r="AG106" s="363">
        <f t="shared" si="45"/>
        <v>4737.8803336830961</v>
      </c>
      <c r="AH106" s="363">
        <f t="shared" si="45"/>
        <v>4737.8803336830961</v>
      </c>
      <c r="AI106" s="363">
        <f t="shared" si="45"/>
        <v>4737.8803336830961</v>
      </c>
      <c r="AJ106" s="363">
        <f t="shared" si="45"/>
        <v>4737.8803336830961</v>
      </c>
      <c r="AK106" s="363">
        <f t="shared" si="45"/>
        <v>4737.8803336830961</v>
      </c>
      <c r="AL106" s="363">
        <f t="shared" si="45"/>
        <v>4737.8803336830961</v>
      </c>
      <c r="AM106" s="363">
        <f t="shared" si="45"/>
        <v>4737.8803336830961</v>
      </c>
      <c r="AN106" s="363">
        <f t="shared" si="45"/>
        <v>4737.8803336830961</v>
      </c>
      <c r="AO106" s="188"/>
    </row>
    <row r="107" spans="1:53" ht="15" hidden="1" x14ac:dyDescent="0.2">
      <c r="A107" s="198" t="s">
        <v>435</v>
      </c>
      <c r="B107" s="199">
        <v>0</v>
      </c>
      <c r="C107" s="200">
        <v>0.33</v>
      </c>
      <c r="D107" s="200">
        <v>0.33</v>
      </c>
      <c r="E107" s="200">
        <v>0.34</v>
      </c>
      <c r="F107" s="199">
        <v>0</v>
      </c>
      <c r="G107" s="199">
        <v>0</v>
      </c>
      <c r="H107" s="199">
        <v>0</v>
      </c>
      <c r="I107" s="199">
        <v>0</v>
      </c>
      <c r="J107" s="199">
        <v>0</v>
      </c>
      <c r="K107" s="199">
        <v>0</v>
      </c>
      <c r="L107" s="199">
        <v>0</v>
      </c>
      <c r="M107" s="199">
        <v>0</v>
      </c>
      <c r="N107" s="199">
        <v>0</v>
      </c>
      <c r="O107" s="199">
        <v>0</v>
      </c>
      <c r="P107" s="199">
        <v>0</v>
      </c>
      <c r="Q107" s="199">
        <v>0</v>
      </c>
      <c r="R107" s="199">
        <v>0</v>
      </c>
      <c r="S107" s="199">
        <v>0</v>
      </c>
      <c r="T107" s="199">
        <v>0</v>
      </c>
      <c r="U107" s="199">
        <v>0</v>
      </c>
      <c r="V107" s="199">
        <v>0</v>
      </c>
      <c r="W107" s="199">
        <v>0</v>
      </c>
      <c r="X107" s="199">
        <v>0</v>
      </c>
      <c r="Y107" s="199">
        <v>0</v>
      </c>
      <c r="Z107" s="199">
        <v>0</v>
      </c>
      <c r="AA107" s="199">
        <v>0</v>
      </c>
      <c r="AB107" s="199">
        <v>0</v>
      </c>
      <c r="AC107" s="199">
        <v>0</v>
      </c>
      <c r="AD107" s="199">
        <v>0</v>
      </c>
      <c r="AE107" s="199">
        <v>0</v>
      </c>
      <c r="AF107" s="199">
        <v>0</v>
      </c>
      <c r="AG107" s="199">
        <v>0</v>
      </c>
      <c r="AH107" s="199">
        <v>0</v>
      </c>
      <c r="AI107" s="199">
        <v>0</v>
      </c>
      <c r="AJ107" s="199">
        <v>0</v>
      </c>
      <c r="AK107" s="188"/>
      <c r="AL107" s="188"/>
      <c r="AM107" s="188"/>
      <c r="AN107" s="188"/>
      <c r="AO107" s="188"/>
    </row>
    <row r="108" spans="1:53" ht="12.75" hidden="1" x14ac:dyDescent="0.2">
      <c r="A108" s="191"/>
      <c r="B108" s="189"/>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c r="AA108" s="189"/>
      <c r="AB108" s="189"/>
      <c r="AC108" s="189"/>
      <c r="AD108" s="189"/>
      <c r="AE108" s="189"/>
      <c r="AF108" s="189"/>
      <c r="AG108" s="189"/>
      <c r="AH108" s="189"/>
      <c r="AI108" s="189"/>
      <c r="AJ108" s="189"/>
      <c r="AK108" s="189"/>
      <c r="AL108" s="189"/>
      <c r="AM108" s="189"/>
      <c r="AN108" s="189"/>
      <c r="AO108" s="188"/>
      <c r="AP108" s="189"/>
      <c r="AQ108" s="189"/>
      <c r="AR108" s="189"/>
      <c r="AS108" s="189"/>
      <c r="AT108" s="189"/>
      <c r="AU108" s="189"/>
      <c r="AV108" s="189"/>
      <c r="AW108" s="189"/>
      <c r="AX108" s="189"/>
      <c r="AY108" s="189"/>
      <c r="AZ108" s="189"/>
      <c r="BA108" s="189"/>
    </row>
    <row r="109" spans="1:53" ht="12.75" hidden="1" x14ac:dyDescent="0.2">
      <c r="A109" s="191"/>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c r="AA109" s="189"/>
      <c r="AB109" s="189"/>
      <c r="AC109" s="189"/>
      <c r="AD109" s="189"/>
      <c r="AE109" s="189"/>
      <c r="AF109" s="189"/>
      <c r="AG109" s="189"/>
      <c r="AH109" s="189"/>
      <c r="AI109" s="189"/>
      <c r="AJ109" s="189"/>
      <c r="AK109" s="189"/>
      <c r="AL109" s="189"/>
      <c r="AM109" s="189"/>
      <c r="AN109" s="189"/>
      <c r="AO109" s="188"/>
      <c r="AP109" s="189"/>
      <c r="AQ109" s="189"/>
      <c r="AR109" s="189"/>
      <c r="AS109" s="189"/>
      <c r="AT109" s="189"/>
      <c r="AU109" s="189"/>
      <c r="AV109" s="189"/>
      <c r="AW109" s="189"/>
      <c r="AX109" s="189"/>
      <c r="AY109" s="189"/>
      <c r="AZ109" s="189"/>
      <c r="BA109" s="189"/>
    </row>
    <row r="110" spans="1:53" ht="12.75" hidden="1" x14ac:dyDescent="0.2">
      <c r="A110" s="192"/>
      <c r="B110" s="459" t="s">
        <v>436</v>
      </c>
      <c r="C110" s="460"/>
      <c r="D110" s="459" t="s">
        <v>437</v>
      </c>
      <c r="E110" s="460"/>
      <c r="F110" s="192"/>
      <c r="G110" s="192"/>
      <c r="H110" s="192"/>
      <c r="I110" s="192"/>
      <c r="J110" s="192"/>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Q110" s="189"/>
      <c r="AR110" s="189"/>
      <c r="AS110" s="189"/>
      <c r="AT110" s="189"/>
      <c r="AU110" s="189"/>
      <c r="AV110" s="189"/>
      <c r="AW110" s="189"/>
      <c r="AX110" s="189"/>
      <c r="AY110" s="189"/>
      <c r="AZ110" s="189"/>
      <c r="BA110" s="189"/>
    </row>
    <row r="111" spans="1:53" ht="12.75" hidden="1" x14ac:dyDescent="0.2">
      <c r="A111" s="195" t="s">
        <v>438</v>
      </c>
      <c r="B111" s="201"/>
      <c r="C111" s="192" t="s">
        <v>406</v>
      </c>
      <c r="D111" s="201"/>
      <c r="E111" s="192" t="s">
        <v>406</v>
      </c>
      <c r="F111" s="192"/>
      <c r="G111" s="192"/>
      <c r="H111" s="192"/>
      <c r="I111" s="192"/>
      <c r="J111" s="192"/>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Q111" s="189"/>
      <c r="AR111" s="189"/>
      <c r="AS111" s="189"/>
      <c r="AT111" s="189"/>
      <c r="AU111" s="189"/>
      <c r="AV111" s="189"/>
      <c r="AW111" s="189"/>
      <c r="AX111" s="189"/>
      <c r="AY111" s="189"/>
      <c r="AZ111" s="189"/>
      <c r="BA111" s="189"/>
    </row>
    <row r="112" spans="1:53" ht="18.75" hidden="1" x14ac:dyDescent="0.2">
      <c r="A112" s="195" t="s">
        <v>562</v>
      </c>
      <c r="B112" s="201"/>
      <c r="C112" s="192"/>
      <c r="D112" s="201"/>
      <c r="E112" s="359">
        <v>7.1760000000000002</v>
      </c>
      <c r="F112" s="192"/>
      <c r="G112" s="192"/>
      <c r="H112" s="192"/>
      <c r="I112" s="192"/>
      <c r="J112" s="192"/>
      <c r="K112" s="189"/>
      <c r="L112" s="189"/>
      <c r="M112" s="189"/>
      <c r="N112" s="189"/>
      <c r="O112" s="189"/>
      <c r="P112" s="189"/>
      <c r="Q112" s="189"/>
      <c r="R112" s="189"/>
      <c r="S112" s="189"/>
      <c r="T112" s="189"/>
      <c r="U112" s="189"/>
      <c r="V112" s="189"/>
      <c r="W112" s="189"/>
      <c r="X112" s="189"/>
      <c r="Y112" s="189"/>
      <c r="Z112" s="189"/>
      <c r="AA112" s="189"/>
      <c r="AB112" s="189"/>
      <c r="AC112" s="189"/>
      <c r="AD112" s="189"/>
      <c r="AE112" s="189"/>
      <c r="AF112" s="189"/>
      <c r="AG112" s="189"/>
      <c r="AH112" s="189"/>
      <c r="AI112" s="189"/>
      <c r="AJ112" s="189"/>
      <c r="AK112" s="189"/>
      <c r="AL112" s="189"/>
      <c r="AM112" s="189"/>
      <c r="AN112" s="189"/>
      <c r="AO112" s="189"/>
      <c r="AP112" s="189"/>
      <c r="AQ112" s="189"/>
      <c r="AR112" s="189"/>
      <c r="AS112" s="189"/>
      <c r="AT112" s="189"/>
      <c r="AU112" s="189"/>
      <c r="AV112" s="189"/>
      <c r="AW112" s="189"/>
      <c r="AX112" s="189"/>
      <c r="AY112" s="189"/>
      <c r="AZ112" s="189"/>
      <c r="BA112" s="189"/>
    </row>
    <row r="113" spans="1:53" ht="25.5" hidden="1" x14ac:dyDescent="0.2">
      <c r="A113" s="195" t="s">
        <v>438</v>
      </c>
      <c r="B113" s="192">
        <f>$B$104*B111</f>
        <v>0</v>
      </c>
      <c r="C113" s="192" t="s">
        <v>124</v>
      </c>
      <c r="D113" s="192">
        <f>$B$104*D111</f>
        <v>0</v>
      </c>
      <c r="E113" s="192" t="s">
        <v>124</v>
      </c>
      <c r="F113" s="195" t="s">
        <v>439</v>
      </c>
      <c r="G113" s="192">
        <f>D111-B111</f>
        <v>0</v>
      </c>
      <c r="H113" s="192" t="s">
        <v>406</v>
      </c>
      <c r="I113" s="202">
        <f>$B$104*G113</f>
        <v>0</v>
      </c>
      <c r="J113" s="192" t="s">
        <v>124</v>
      </c>
      <c r="K113" s="189"/>
      <c r="L113" s="189"/>
      <c r="M113" s="189"/>
      <c r="N113" s="189"/>
      <c r="O113" s="189"/>
      <c r="P113" s="189"/>
      <c r="Q113" s="189"/>
      <c r="R113" s="189"/>
      <c r="S113" s="189"/>
      <c r="T113" s="189"/>
      <c r="U113" s="189"/>
      <c r="V113" s="189"/>
      <c r="W113" s="189"/>
      <c r="X113" s="189"/>
      <c r="Y113" s="189"/>
      <c r="Z113" s="189"/>
      <c r="AA113" s="189"/>
      <c r="AB113" s="189"/>
      <c r="AC113" s="189"/>
      <c r="AD113" s="189"/>
      <c r="AE113" s="189"/>
      <c r="AF113" s="189"/>
      <c r="AG113" s="189"/>
      <c r="AH113" s="189"/>
      <c r="AI113" s="189"/>
      <c r="AJ113" s="189"/>
      <c r="AK113" s="189"/>
      <c r="AL113" s="189"/>
      <c r="AM113" s="189"/>
      <c r="AN113" s="189"/>
      <c r="AO113" s="189"/>
      <c r="AP113" s="189"/>
      <c r="AQ113" s="189"/>
      <c r="AR113" s="189"/>
      <c r="AS113" s="189"/>
      <c r="AT113" s="189"/>
      <c r="AU113" s="189"/>
      <c r="AV113" s="189"/>
      <c r="AW113" s="189"/>
      <c r="AX113" s="189"/>
      <c r="AY113" s="189"/>
      <c r="AZ113" s="189"/>
      <c r="BA113" s="189"/>
    </row>
    <row r="114" spans="1:53" ht="25.5" hidden="1" x14ac:dyDescent="0.2">
      <c r="A114" s="192"/>
      <c r="B114" s="192"/>
      <c r="C114" s="192"/>
      <c r="D114" s="192"/>
      <c r="E114" s="192"/>
      <c r="F114" s="195" t="s">
        <v>440</v>
      </c>
      <c r="G114" s="192">
        <f>I114/$B$104</f>
        <v>0</v>
      </c>
      <c r="H114" s="192" t="s">
        <v>406</v>
      </c>
      <c r="I114" s="201"/>
      <c r="J114" s="192" t="s">
        <v>124</v>
      </c>
      <c r="K114" s="189"/>
      <c r="L114" s="189"/>
      <c r="M114" s="189"/>
      <c r="N114" s="189"/>
      <c r="O114" s="189"/>
      <c r="P114" s="189"/>
      <c r="Q114" s="189"/>
      <c r="R114" s="189"/>
      <c r="S114" s="189"/>
      <c r="T114" s="189"/>
      <c r="U114" s="189"/>
      <c r="V114" s="189"/>
      <c r="W114" s="189"/>
      <c r="X114" s="189"/>
      <c r="Y114" s="189"/>
      <c r="Z114" s="189"/>
      <c r="AA114" s="189"/>
      <c r="AB114" s="189"/>
      <c r="AC114" s="189"/>
      <c r="AD114" s="189"/>
      <c r="AE114" s="189"/>
      <c r="AF114" s="189"/>
      <c r="AG114" s="189"/>
      <c r="AH114" s="189"/>
      <c r="AI114" s="189"/>
      <c r="AJ114" s="189"/>
      <c r="AK114" s="189"/>
      <c r="AL114" s="189"/>
      <c r="AM114" s="189"/>
      <c r="AN114" s="189"/>
      <c r="AO114" s="189"/>
      <c r="AP114" s="189"/>
      <c r="AQ114" s="189"/>
      <c r="AR114" s="189"/>
      <c r="AS114" s="189"/>
      <c r="AT114" s="189"/>
      <c r="AU114" s="189"/>
      <c r="AV114" s="189"/>
      <c r="AW114" s="189"/>
      <c r="AX114" s="189"/>
      <c r="AY114" s="189"/>
      <c r="AZ114" s="189"/>
      <c r="BA114" s="189"/>
    </row>
    <row r="115" spans="1:53" ht="38.25" hidden="1" x14ac:dyDescent="0.2">
      <c r="A115" s="203"/>
      <c r="B115" s="204"/>
      <c r="C115" s="204"/>
      <c r="D115" s="204"/>
      <c r="E115" s="204"/>
      <c r="F115" s="205" t="s">
        <v>441</v>
      </c>
      <c r="G115" s="202">
        <f>G113</f>
        <v>0</v>
      </c>
      <c r="H115" s="192" t="s">
        <v>406</v>
      </c>
      <c r="I115" s="197">
        <f>I113</f>
        <v>0</v>
      </c>
      <c r="J115" s="192" t="s">
        <v>124</v>
      </c>
      <c r="K115" s="189"/>
      <c r="L115" s="189"/>
      <c r="M115" s="189"/>
      <c r="N115" s="189"/>
      <c r="O115" s="189"/>
      <c r="P115" s="189"/>
      <c r="Q115" s="189"/>
      <c r="R115" s="189"/>
      <c r="S115" s="189"/>
      <c r="T115" s="189"/>
      <c r="U115" s="189"/>
      <c r="V115" s="189"/>
      <c r="W115" s="189"/>
      <c r="X115" s="189"/>
      <c r="Y115" s="189"/>
      <c r="Z115" s="189"/>
      <c r="AA115" s="189"/>
      <c r="AB115" s="189"/>
      <c r="AC115" s="189"/>
      <c r="AD115" s="189"/>
      <c r="AE115" s="189"/>
      <c r="AF115" s="189"/>
      <c r="AG115" s="189"/>
      <c r="AH115" s="189"/>
      <c r="AI115" s="189"/>
      <c r="AJ115" s="189"/>
      <c r="AK115" s="189"/>
      <c r="AL115" s="189"/>
      <c r="AM115" s="189"/>
      <c r="AN115" s="189"/>
      <c r="AO115" s="189"/>
      <c r="AP115" s="189"/>
      <c r="AQ115" s="189"/>
      <c r="AR115" s="189"/>
      <c r="AS115" s="189"/>
      <c r="AT115" s="189"/>
      <c r="AU115" s="189"/>
      <c r="AV115" s="189"/>
      <c r="AW115" s="189"/>
      <c r="AX115" s="189"/>
      <c r="AY115" s="189"/>
      <c r="AZ115" s="189"/>
      <c r="BA115" s="189"/>
    </row>
    <row r="116" spans="1:53" ht="12.75" hidden="1" x14ac:dyDescent="0.2">
      <c r="A116" s="206"/>
      <c r="B116" s="190"/>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c r="AA116" s="189"/>
      <c r="AB116" s="189"/>
      <c r="AC116" s="189"/>
      <c r="AD116" s="189"/>
      <c r="AE116" s="189"/>
      <c r="AF116" s="189"/>
      <c r="AG116" s="189"/>
      <c r="AH116" s="189"/>
      <c r="AI116" s="189"/>
      <c r="AJ116" s="189"/>
      <c r="AK116" s="189"/>
      <c r="AL116" s="189"/>
      <c r="AM116" s="189"/>
      <c r="AN116" s="189"/>
      <c r="AO116" s="189"/>
      <c r="AP116" s="189"/>
      <c r="AQ116" s="189"/>
      <c r="AR116" s="189"/>
      <c r="AS116" s="189"/>
      <c r="AT116" s="189"/>
      <c r="AU116" s="189"/>
      <c r="AV116" s="189"/>
      <c r="AW116" s="189"/>
      <c r="AX116" s="189"/>
      <c r="AY116" s="189"/>
      <c r="AZ116" s="189"/>
      <c r="BA116" s="189"/>
    </row>
    <row r="117" spans="1:53" hidden="1" x14ac:dyDescent="0.2">
      <c r="A117" s="207" t="s">
        <v>442</v>
      </c>
      <c r="B117" s="208"/>
      <c r="C117" s="190"/>
      <c r="D117" s="451" t="s">
        <v>258</v>
      </c>
      <c r="E117" s="268" t="s">
        <v>504</v>
      </c>
      <c r="F117" s="269">
        <v>35</v>
      </c>
      <c r="G117" s="452" t="s">
        <v>505</v>
      </c>
      <c r="H117" s="190"/>
      <c r="I117" s="190"/>
      <c r="J117" s="190"/>
      <c r="K117" s="190"/>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c r="AH117" s="190"/>
      <c r="AI117" s="190"/>
      <c r="AJ117" s="190"/>
      <c r="AK117" s="190"/>
      <c r="AL117" s="190"/>
      <c r="AM117" s="190"/>
      <c r="AN117" s="190"/>
      <c r="AO117" s="190"/>
      <c r="AP117" s="190"/>
      <c r="AQ117" s="190"/>
      <c r="AR117" s="190"/>
      <c r="AS117" s="190"/>
      <c r="AT117" s="190"/>
      <c r="AU117" s="190"/>
      <c r="AV117" s="190"/>
      <c r="AW117" s="190"/>
      <c r="AX117" s="190"/>
      <c r="AY117" s="190"/>
      <c r="AZ117" s="190"/>
      <c r="BA117" s="190"/>
    </row>
    <row r="118" spans="1:53" hidden="1" x14ac:dyDescent="0.2">
      <c r="A118" s="207" t="s">
        <v>258</v>
      </c>
      <c r="B118" s="209"/>
      <c r="C118" s="190"/>
      <c r="D118" s="451"/>
      <c r="E118" s="268" t="s">
        <v>506</v>
      </c>
      <c r="F118" s="269">
        <v>30</v>
      </c>
      <c r="G118" s="452"/>
      <c r="H118" s="190"/>
      <c r="I118" s="190"/>
      <c r="J118" s="190"/>
      <c r="K118" s="190"/>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c r="AH118" s="190"/>
      <c r="AI118" s="190"/>
      <c r="AJ118" s="190"/>
      <c r="AK118" s="190"/>
      <c r="AL118" s="190"/>
      <c r="AM118" s="190"/>
      <c r="AN118" s="190"/>
      <c r="AO118" s="190"/>
      <c r="AP118" s="190"/>
      <c r="AQ118" s="190"/>
      <c r="AR118" s="190"/>
      <c r="AS118" s="190"/>
      <c r="AT118" s="190"/>
      <c r="AU118" s="190"/>
      <c r="AV118" s="190"/>
      <c r="AW118" s="190"/>
      <c r="AX118" s="190"/>
      <c r="AY118" s="190"/>
      <c r="AZ118" s="190"/>
      <c r="BA118" s="190"/>
    </row>
    <row r="119" spans="1:53" hidden="1" x14ac:dyDescent="0.2">
      <c r="A119" s="207" t="s">
        <v>443</v>
      </c>
      <c r="B119" s="209"/>
      <c r="C119" s="210"/>
      <c r="D119" s="451"/>
      <c r="E119" s="268" t="s">
        <v>507</v>
      </c>
      <c r="F119" s="269">
        <v>30</v>
      </c>
      <c r="G119" s="452"/>
      <c r="H119" s="190"/>
      <c r="I119" s="190"/>
      <c r="J119" s="190"/>
      <c r="K119" s="190"/>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c r="AH119" s="190"/>
      <c r="AI119" s="190"/>
      <c r="AJ119" s="190"/>
      <c r="AK119" s="190"/>
      <c r="AL119" s="190"/>
      <c r="AM119" s="190"/>
      <c r="AN119" s="190"/>
      <c r="AO119" s="190"/>
      <c r="AP119" s="190"/>
      <c r="AQ119" s="190"/>
      <c r="AR119" s="190"/>
      <c r="AS119" s="190"/>
      <c r="AT119" s="190"/>
      <c r="AU119" s="190"/>
      <c r="AV119" s="190"/>
      <c r="AW119" s="190"/>
      <c r="AX119" s="190"/>
      <c r="AY119" s="190"/>
      <c r="AZ119" s="190"/>
      <c r="BA119" s="190"/>
    </row>
    <row r="120" spans="1:53" s="157" customFormat="1" hidden="1" x14ac:dyDescent="0.2">
      <c r="A120" s="211"/>
      <c r="B120" s="212"/>
      <c r="C120" s="213"/>
      <c r="D120" s="451"/>
      <c r="E120" s="268" t="s">
        <v>508</v>
      </c>
      <c r="F120" s="269">
        <v>30</v>
      </c>
      <c r="G120" s="452"/>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row>
    <row r="121" spans="1:53" ht="12.75" hidden="1" x14ac:dyDescent="0.2">
      <c r="A121" s="207" t="s">
        <v>444</v>
      </c>
      <c r="B121" s="215"/>
      <c r="C121" s="190"/>
      <c r="D121" s="190"/>
      <c r="E121" s="190"/>
      <c r="F121" s="190"/>
      <c r="G121" s="190"/>
      <c r="H121" s="190"/>
      <c r="I121" s="190"/>
      <c r="J121" s="190"/>
      <c r="K121" s="190"/>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c r="AH121" s="190"/>
      <c r="AI121" s="190"/>
      <c r="AJ121" s="190"/>
      <c r="AK121" s="190"/>
      <c r="AL121" s="190"/>
      <c r="AM121" s="190"/>
      <c r="AN121" s="190"/>
      <c r="AO121" s="190"/>
      <c r="AP121" s="190"/>
      <c r="AQ121" s="190"/>
      <c r="AR121" s="190"/>
      <c r="AS121" s="190"/>
      <c r="AT121" s="190"/>
      <c r="AU121" s="190"/>
      <c r="AV121" s="190"/>
      <c r="AW121" s="190"/>
      <c r="AX121" s="190"/>
      <c r="AY121" s="190"/>
      <c r="AZ121" s="190"/>
      <c r="BA121" s="190"/>
    </row>
    <row r="122" spans="1:53" ht="12.75" hidden="1" x14ac:dyDescent="0.2">
      <c r="A122" s="207" t="s">
        <v>445</v>
      </c>
      <c r="B122" s="216"/>
      <c r="C122" s="190"/>
      <c r="D122" s="190"/>
      <c r="E122" s="190"/>
      <c r="F122" s="190"/>
      <c r="G122" s="190"/>
      <c r="H122" s="190"/>
      <c r="I122" s="190"/>
      <c r="J122" s="190"/>
      <c r="K122" s="190"/>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c r="AH122" s="190"/>
      <c r="AI122" s="190"/>
      <c r="AJ122" s="190"/>
      <c r="AK122" s="190"/>
      <c r="AL122" s="190"/>
      <c r="AM122" s="190"/>
      <c r="AN122" s="190"/>
      <c r="AO122" s="190"/>
      <c r="AP122" s="190"/>
      <c r="AQ122" s="190"/>
      <c r="AR122" s="190"/>
      <c r="AS122" s="190"/>
      <c r="AT122" s="190"/>
      <c r="AU122" s="190"/>
      <c r="AV122" s="190"/>
      <c r="AW122" s="190"/>
      <c r="AX122" s="190"/>
      <c r="AY122" s="190"/>
      <c r="AZ122" s="190"/>
      <c r="BA122" s="190"/>
    </row>
    <row r="123" spans="1:53" ht="12.75" hidden="1" x14ac:dyDescent="0.2">
      <c r="A123" s="206"/>
      <c r="B123" s="217"/>
      <c r="C123" s="190"/>
      <c r="D123" s="190"/>
      <c r="E123" s="190"/>
      <c r="F123" s="190"/>
      <c r="G123" s="190"/>
      <c r="H123" s="190"/>
      <c r="I123" s="190"/>
      <c r="J123" s="190"/>
      <c r="K123" s="190"/>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c r="AH123" s="190"/>
      <c r="AI123" s="190"/>
      <c r="AJ123" s="190"/>
      <c r="AK123" s="190"/>
      <c r="AL123" s="190"/>
      <c r="AM123" s="190"/>
      <c r="AN123" s="190"/>
      <c r="AO123" s="190"/>
      <c r="AP123" s="190"/>
      <c r="AQ123" s="190"/>
      <c r="AR123" s="190"/>
      <c r="AS123" s="190"/>
      <c r="AT123" s="190"/>
      <c r="AU123" s="190"/>
      <c r="AV123" s="190"/>
      <c r="AW123" s="190"/>
      <c r="AX123" s="190"/>
      <c r="AY123" s="190"/>
      <c r="AZ123" s="190"/>
      <c r="BA123" s="190"/>
    </row>
    <row r="124" spans="1:53" ht="12.75" hidden="1" x14ac:dyDescent="0.2">
      <c r="A124" s="207" t="s">
        <v>446</v>
      </c>
      <c r="B124" s="218">
        <v>0.13170000000000001</v>
      </c>
      <c r="C124" s="190"/>
      <c r="D124" s="190"/>
      <c r="E124" s="190"/>
      <c r="F124" s="190"/>
      <c r="G124" s="190"/>
      <c r="H124" s="190"/>
      <c r="I124" s="190"/>
      <c r="J124" s="190"/>
      <c r="K124" s="190"/>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c r="AH124" s="190"/>
      <c r="AI124" s="190"/>
      <c r="AJ124" s="190"/>
      <c r="AK124" s="190"/>
      <c r="AL124" s="190"/>
      <c r="AM124" s="190"/>
      <c r="AN124" s="190"/>
      <c r="AO124" s="190"/>
      <c r="AP124" s="190"/>
      <c r="AQ124" s="190"/>
      <c r="AR124" s="190"/>
      <c r="AS124" s="190"/>
      <c r="AT124" s="190"/>
      <c r="AU124" s="190"/>
      <c r="AV124" s="190"/>
      <c r="AW124" s="190"/>
      <c r="AX124" s="190"/>
      <c r="AY124" s="190"/>
      <c r="AZ124" s="190"/>
      <c r="BA124" s="190"/>
    </row>
    <row r="125" spans="1:53" hidden="1" x14ac:dyDescent="0.2">
      <c r="A125" s="219"/>
      <c r="B125" s="220"/>
      <c r="C125" s="190"/>
      <c r="D125" s="190"/>
      <c r="E125" s="190"/>
      <c r="F125" s="190"/>
      <c r="G125" s="190"/>
      <c r="H125" s="190"/>
      <c r="I125" s="190"/>
      <c r="J125" s="190"/>
      <c r="K125" s="190"/>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c r="AH125" s="190"/>
      <c r="AI125" s="190"/>
      <c r="AJ125" s="190"/>
      <c r="AK125" s="190"/>
      <c r="AL125" s="190"/>
      <c r="AM125" s="190"/>
      <c r="AN125" s="190"/>
      <c r="AO125" s="190"/>
      <c r="AP125" s="190"/>
      <c r="AQ125" s="190"/>
      <c r="AR125" s="190"/>
      <c r="AS125" s="190"/>
      <c r="AT125" s="190"/>
      <c r="AU125" s="190"/>
      <c r="AV125" s="190"/>
      <c r="AW125" s="190"/>
      <c r="AX125" s="190"/>
      <c r="AY125" s="190"/>
      <c r="AZ125" s="190"/>
      <c r="BA125" s="190"/>
    </row>
    <row r="126" spans="1:53" ht="21" hidden="1" customHeight="1" x14ac:dyDescent="0.2">
      <c r="A126" s="366"/>
      <c r="B126" s="367">
        <v>2024</v>
      </c>
      <c r="C126" s="368">
        <v>2025</v>
      </c>
      <c r="D126" s="368">
        <v>2026</v>
      </c>
      <c r="E126" s="368">
        <v>2027</v>
      </c>
      <c r="F126" s="368">
        <v>2028</v>
      </c>
      <c r="G126" s="368">
        <v>2029</v>
      </c>
      <c r="H126" s="368">
        <v>2030</v>
      </c>
      <c r="I126" s="190"/>
      <c r="J126" s="190"/>
      <c r="K126" s="190"/>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c r="AH126" s="190"/>
      <c r="AI126" s="190"/>
      <c r="AJ126" s="190"/>
      <c r="AK126" s="190"/>
      <c r="AL126" s="190"/>
      <c r="AM126" s="190"/>
      <c r="AN126" s="190"/>
      <c r="AO126" s="190"/>
      <c r="AP126" s="190"/>
      <c r="AQ126" s="190"/>
      <c r="AR126" s="190"/>
      <c r="AS126" s="190"/>
      <c r="AT126" s="190"/>
      <c r="AU126" s="190"/>
      <c r="AV126" s="190"/>
      <c r="AW126" s="190"/>
      <c r="AX126" s="190"/>
      <c r="AY126" s="190"/>
      <c r="AZ126" s="190"/>
      <c r="BA126" s="190"/>
    </row>
    <row r="127" spans="1:53" ht="15.75" hidden="1" customHeight="1" x14ac:dyDescent="0.2">
      <c r="A127" s="365" t="s">
        <v>560</v>
      </c>
      <c r="B127" s="369">
        <v>2449.0500000000002</v>
      </c>
      <c r="C127" s="370">
        <v>2769.1203235763874</v>
      </c>
      <c r="D127" s="370">
        <v>3093.1622627317265</v>
      </c>
      <c r="E127" s="370">
        <v>3737.7509009779374</v>
      </c>
      <c r="F127" s="370">
        <v>4217.4593621602853</v>
      </c>
      <c r="G127" s="370">
        <v>4535.9042897605668</v>
      </c>
      <c r="H127" s="370">
        <v>4737.8803336830961</v>
      </c>
      <c r="I127" s="190"/>
      <c r="J127" s="190"/>
      <c r="K127" s="190"/>
      <c r="L127" s="190"/>
      <c r="M127" s="190"/>
      <c r="N127" s="190"/>
      <c r="O127" s="190"/>
      <c r="P127" s="190"/>
      <c r="Q127" s="190"/>
      <c r="R127" s="190"/>
      <c r="S127" s="190"/>
      <c r="T127" s="190"/>
      <c r="U127" s="190"/>
      <c r="V127" s="190"/>
      <c r="W127" s="190"/>
      <c r="X127" s="190"/>
      <c r="Y127" s="190"/>
      <c r="Z127" s="190"/>
      <c r="AA127" s="190"/>
      <c r="AB127" s="190"/>
      <c r="AC127" s="190"/>
      <c r="AD127" s="190"/>
      <c r="AE127" s="190"/>
      <c r="AF127" s="190"/>
      <c r="AG127" s="190"/>
      <c r="AH127" s="190"/>
      <c r="AI127" s="190"/>
      <c r="AJ127" s="190"/>
      <c r="AK127" s="190"/>
      <c r="AL127" s="190"/>
      <c r="AM127" s="190"/>
      <c r="AN127" s="190"/>
      <c r="AO127" s="190"/>
      <c r="AP127" s="190"/>
      <c r="AQ127" s="190"/>
      <c r="AR127" s="190"/>
      <c r="AS127" s="190"/>
      <c r="AT127" s="190"/>
      <c r="AU127" s="190"/>
      <c r="AV127" s="190"/>
      <c r="AW127" s="190"/>
      <c r="AX127" s="190"/>
      <c r="AY127" s="190"/>
      <c r="AZ127" s="190"/>
      <c r="BA127" s="190"/>
    </row>
    <row r="128" spans="1:53" ht="12.75" hidden="1" x14ac:dyDescent="0.2">
      <c r="A128" s="206"/>
      <c r="B128" s="190"/>
      <c r="C128" s="190"/>
      <c r="D128" s="190"/>
      <c r="E128" s="190"/>
      <c r="F128" s="190"/>
      <c r="G128" s="190"/>
      <c r="H128" s="190"/>
      <c r="I128" s="190"/>
      <c r="J128" s="190"/>
      <c r="K128" s="190"/>
      <c r="L128" s="190"/>
      <c r="M128" s="190"/>
      <c r="N128" s="190"/>
      <c r="O128" s="190"/>
      <c r="P128" s="190"/>
      <c r="Q128" s="190"/>
      <c r="R128" s="190"/>
      <c r="S128" s="190"/>
      <c r="T128" s="190"/>
      <c r="U128" s="190"/>
      <c r="V128" s="190"/>
      <c r="W128" s="190"/>
      <c r="X128" s="190"/>
      <c r="Y128" s="190"/>
      <c r="Z128" s="190"/>
      <c r="AA128" s="190"/>
      <c r="AB128" s="190"/>
      <c r="AC128" s="190"/>
      <c r="AD128" s="190"/>
      <c r="AE128" s="190"/>
      <c r="AF128" s="190"/>
      <c r="AG128" s="190"/>
      <c r="AP128" s="190"/>
      <c r="AQ128" s="190"/>
      <c r="AR128" s="190"/>
      <c r="AS128" s="190"/>
      <c r="AT128" s="190"/>
      <c r="AU128" s="190"/>
      <c r="AV128" s="190"/>
      <c r="AW128" s="190"/>
      <c r="AX128" s="190"/>
      <c r="AY128" s="190"/>
      <c r="AZ128" s="190"/>
      <c r="BA128" s="190"/>
    </row>
    <row r="129" spans="1:53" hidden="1" x14ac:dyDescent="0.2">
      <c r="A129" s="207" t="s">
        <v>447</v>
      </c>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c r="AA129" s="214"/>
      <c r="AB129" s="214"/>
      <c r="AC129" s="214"/>
      <c r="AD129" s="214"/>
      <c r="AE129" s="214"/>
      <c r="AF129" s="214"/>
      <c r="AG129" s="214"/>
      <c r="AP129" s="214"/>
      <c r="AQ129" s="214"/>
      <c r="AR129" s="214"/>
      <c r="AS129" s="214"/>
      <c r="AT129" s="214"/>
      <c r="AU129" s="214"/>
      <c r="AV129" s="214"/>
      <c r="AW129" s="214"/>
      <c r="AX129" s="214"/>
      <c r="AY129" s="214"/>
      <c r="AZ129" s="214"/>
      <c r="BA129" s="214"/>
    </row>
    <row r="130" spans="1:53" ht="12.75" hidden="1" x14ac:dyDescent="0.2">
      <c r="A130" s="207"/>
      <c r="B130" s="221">
        <v>2023</v>
      </c>
      <c r="C130" s="221">
        <f>B130+1</f>
        <v>2024</v>
      </c>
      <c r="D130" s="221">
        <f t="shared" ref="D130:AG130" si="46">C130+1</f>
        <v>2025</v>
      </c>
      <c r="E130" s="221">
        <f t="shared" si="46"/>
        <v>2026</v>
      </c>
      <c r="F130" s="221">
        <f t="shared" si="46"/>
        <v>2027</v>
      </c>
      <c r="G130" s="221">
        <f t="shared" si="46"/>
        <v>2028</v>
      </c>
      <c r="H130" s="221">
        <f t="shared" si="46"/>
        <v>2029</v>
      </c>
      <c r="I130" s="221">
        <f t="shared" si="46"/>
        <v>2030</v>
      </c>
      <c r="J130" s="221">
        <f t="shared" si="46"/>
        <v>2031</v>
      </c>
      <c r="K130" s="221">
        <f t="shared" si="46"/>
        <v>2032</v>
      </c>
      <c r="L130" s="221">
        <f t="shared" si="46"/>
        <v>2033</v>
      </c>
      <c r="M130" s="221">
        <f t="shared" si="46"/>
        <v>2034</v>
      </c>
      <c r="N130" s="221">
        <f t="shared" si="46"/>
        <v>2035</v>
      </c>
      <c r="O130" s="221">
        <f t="shared" si="46"/>
        <v>2036</v>
      </c>
      <c r="P130" s="221">
        <f t="shared" si="46"/>
        <v>2037</v>
      </c>
      <c r="Q130" s="221">
        <f t="shared" si="46"/>
        <v>2038</v>
      </c>
      <c r="R130" s="221">
        <f t="shared" si="46"/>
        <v>2039</v>
      </c>
      <c r="S130" s="221">
        <f t="shared" si="46"/>
        <v>2040</v>
      </c>
      <c r="T130" s="221">
        <f t="shared" si="46"/>
        <v>2041</v>
      </c>
      <c r="U130" s="221">
        <f t="shared" si="46"/>
        <v>2042</v>
      </c>
      <c r="V130" s="221">
        <f t="shared" si="46"/>
        <v>2043</v>
      </c>
      <c r="W130" s="221">
        <f t="shared" si="46"/>
        <v>2044</v>
      </c>
      <c r="X130" s="221">
        <f t="shared" si="46"/>
        <v>2045</v>
      </c>
      <c r="Y130" s="221">
        <f t="shared" si="46"/>
        <v>2046</v>
      </c>
      <c r="Z130" s="221">
        <f t="shared" si="46"/>
        <v>2047</v>
      </c>
      <c r="AA130" s="221">
        <f t="shared" si="46"/>
        <v>2048</v>
      </c>
      <c r="AB130" s="221">
        <f t="shared" si="46"/>
        <v>2049</v>
      </c>
      <c r="AC130" s="221">
        <f t="shared" si="46"/>
        <v>2050</v>
      </c>
      <c r="AD130" s="221">
        <f t="shared" si="46"/>
        <v>2051</v>
      </c>
      <c r="AE130" s="221">
        <f t="shared" si="46"/>
        <v>2052</v>
      </c>
      <c r="AF130" s="221">
        <f t="shared" si="46"/>
        <v>2053</v>
      </c>
      <c r="AG130" s="221">
        <f t="shared" si="46"/>
        <v>2054</v>
      </c>
      <c r="AH130" s="221">
        <f t="shared" ref="AH130" si="47">AG130+1</f>
        <v>2055</v>
      </c>
      <c r="AI130" s="221">
        <f t="shared" ref="AI130" si="48">AH130+1</f>
        <v>2056</v>
      </c>
      <c r="AJ130" s="221">
        <f t="shared" ref="AJ130" si="49">AI130+1</f>
        <v>2057</v>
      </c>
    </row>
    <row r="131" spans="1:53" ht="15" hidden="1" x14ac:dyDescent="0.2">
      <c r="A131" s="207" t="s">
        <v>448</v>
      </c>
      <c r="B131" s="360">
        <v>9.0964662608273128E-2</v>
      </c>
      <c r="C131" s="371">
        <v>8.1000000000000003E-2</v>
      </c>
      <c r="D131" s="371">
        <v>7.3999999999999996E-2</v>
      </c>
      <c r="E131" s="371">
        <v>5.5E-2</v>
      </c>
      <c r="F131" s="371">
        <v>4.1000000000000002E-2</v>
      </c>
      <c r="G131" s="371">
        <v>4.1000000000000002E-2</v>
      </c>
      <c r="H131" s="371">
        <v>4.1000000000000002E-2</v>
      </c>
      <c r="I131" s="271">
        <f t="shared" ref="I131:AG131" si="50">H131</f>
        <v>4.1000000000000002E-2</v>
      </c>
      <c r="J131" s="271">
        <f t="shared" si="50"/>
        <v>4.1000000000000002E-2</v>
      </c>
      <c r="K131" s="271">
        <f t="shared" si="50"/>
        <v>4.1000000000000002E-2</v>
      </c>
      <c r="L131" s="271">
        <f t="shared" si="50"/>
        <v>4.1000000000000002E-2</v>
      </c>
      <c r="M131" s="271">
        <f t="shared" si="50"/>
        <v>4.1000000000000002E-2</v>
      </c>
      <c r="N131" s="271">
        <f t="shared" si="50"/>
        <v>4.1000000000000002E-2</v>
      </c>
      <c r="O131" s="271">
        <f t="shared" si="50"/>
        <v>4.1000000000000002E-2</v>
      </c>
      <c r="P131" s="271">
        <f t="shared" si="50"/>
        <v>4.1000000000000002E-2</v>
      </c>
      <c r="Q131" s="271">
        <f t="shared" si="50"/>
        <v>4.1000000000000002E-2</v>
      </c>
      <c r="R131" s="271">
        <f t="shared" si="50"/>
        <v>4.1000000000000002E-2</v>
      </c>
      <c r="S131" s="271">
        <f t="shared" si="50"/>
        <v>4.1000000000000002E-2</v>
      </c>
      <c r="T131" s="271">
        <f t="shared" si="50"/>
        <v>4.1000000000000002E-2</v>
      </c>
      <c r="U131" s="271">
        <f t="shared" si="50"/>
        <v>4.1000000000000002E-2</v>
      </c>
      <c r="V131" s="271">
        <f t="shared" si="50"/>
        <v>4.1000000000000002E-2</v>
      </c>
      <c r="W131" s="271">
        <f t="shared" si="50"/>
        <v>4.1000000000000002E-2</v>
      </c>
      <c r="X131" s="271">
        <f t="shared" si="50"/>
        <v>4.1000000000000002E-2</v>
      </c>
      <c r="Y131" s="271">
        <f t="shared" si="50"/>
        <v>4.1000000000000002E-2</v>
      </c>
      <c r="Z131" s="271">
        <f t="shared" si="50"/>
        <v>4.1000000000000002E-2</v>
      </c>
      <c r="AA131" s="271">
        <f t="shared" si="50"/>
        <v>4.1000000000000002E-2</v>
      </c>
      <c r="AB131" s="271">
        <f t="shared" si="50"/>
        <v>4.1000000000000002E-2</v>
      </c>
      <c r="AC131" s="271">
        <f t="shared" si="50"/>
        <v>4.1000000000000002E-2</v>
      </c>
      <c r="AD131" s="271">
        <f t="shared" si="50"/>
        <v>4.1000000000000002E-2</v>
      </c>
      <c r="AE131" s="271">
        <f t="shared" si="50"/>
        <v>4.1000000000000002E-2</v>
      </c>
      <c r="AF131" s="271">
        <f t="shared" si="50"/>
        <v>4.1000000000000002E-2</v>
      </c>
      <c r="AG131" s="271">
        <f t="shared" si="50"/>
        <v>4.1000000000000002E-2</v>
      </c>
      <c r="AH131" s="271">
        <f t="shared" ref="AH131" si="51">AG131</f>
        <v>4.1000000000000002E-2</v>
      </c>
      <c r="AI131" s="271">
        <f t="shared" ref="AI131" si="52">AH131</f>
        <v>4.1000000000000002E-2</v>
      </c>
      <c r="AJ131" s="271">
        <f t="shared" ref="AJ131" si="53">AI131</f>
        <v>4.1000000000000002E-2</v>
      </c>
    </row>
    <row r="132" spans="1:53" s="157" customFormat="1" ht="15" hidden="1" x14ac:dyDescent="0.2">
      <c r="A132" s="207" t="s">
        <v>449</v>
      </c>
      <c r="B132" s="354"/>
      <c r="C132" s="272"/>
      <c r="D132" s="272"/>
      <c r="E132" s="272"/>
      <c r="F132" s="272">
        <f t="shared" ref="F132:AG132" si="54">(1+E132)*(1+F131)-1</f>
        <v>4.0999999999999925E-2</v>
      </c>
      <c r="G132" s="272">
        <f>(1+F132)*(1+G131)-1</f>
        <v>8.3680999999999894E-2</v>
      </c>
      <c r="H132" s="272">
        <f t="shared" si="54"/>
        <v>0.12811192099999991</v>
      </c>
      <c r="I132" s="272">
        <f t="shared" si="54"/>
        <v>0.17436450976099982</v>
      </c>
      <c r="J132" s="272">
        <f t="shared" si="54"/>
        <v>0.22251345466120065</v>
      </c>
      <c r="K132" s="272">
        <f t="shared" si="54"/>
        <v>0.27263650630230973</v>
      </c>
      <c r="L132" s="272">
        <f t="shared" si="54"/>
        <v>0.32481460306070442</v>
      </c>
      <c r="M132" s="272">
        <f t="shared" si="54"/>
        <v>0.37913200178619322</v>
      </c>
      <c r="N132" s="272">
        <f t="shared" si="54"/>
        <v>0.43567641385942713</v>
      </c>
      <c r="O132" s="272">
        <f t="shared" si="54"/>
        <v>0.49453914682766342</v>
      </c>
      <c r="P132" s="272">
        <f t="shared" si="54"/>
        <v>0.55581525184759761</v>
      </c>
      <c r="Q132" s="272">
        <f t="shared" si="54"/>
        <v>0.61960367717334908</v>
      </c>
      <c r="R132" s="272">
        <f t="shared" si="54"/>
        <v>0.68600742793745617</v>
      </c>
      <c r="S132" s="272">
        <f t="shared" si="54"/>
        <v>0.75513373248289173</v>
      </c>
      <c r="T132" s="272">
        <f t="shared" si="54"/>
        <v>0.82709421551469009</v>
      </c>
      <c r="U132" s="272">
        <f t="shared" si="54"/>
        <v>0.90200507835079224</v>
      </c>
      <c r="V132" s="272">
        <f t="shared" si="54"/>
        <v>0.97998728656317469</v>
      </c>
      <c r="W132" s="272">
        <f t="shared" si="54"/>
        <v>1.0611667653122647</v>
      </c>
      <c r="X132" s="272">
        <f t="shared" si="54"/>
        <v>1.1456746026900673</v>
      </c>
      <c r="Y132" s="272">
        <f t="shared" si="54"/>
        <v>1.23364726140036</v>
      </c>
      <c r="Z132" s="272">
        <f t="shared" si="54"/>
        <v>1.3252267991177744</v>
      </c>
      <c r="AA132" s="272">
        <f t="shared" si="54"/>
        <v>1.420561097881603</v>
      </c>
      <c r="AB132" s="272">
        <f t="shared" si="54"/>
        <v>1.5198041028947484</v>
      </c>
      <c r="AC132" s="272">
        <f t="shared" si="54"/>
        <v>1.6231160711134329</v>
      </c>
      <c r="AD132" s="272">
        <f t="shared" si="54"/>
        <v>1.7306638300290835</v>
      </c>
      <c r="AE132" s="272">
        <f t="shared" si="54"/>
        <v>1.842621047060276</v>
      </c>
      <c r="AF132" s="272">
        <f t="shared" si="54"/>
        <v>1.9591685099897469</v>
      </c>
      <c r="AG132" s="272">
        <f t="shared" si="54"/>
        <v>2.0804944188993262</v>
      </c>
      <c r="AH132" s="272">
        <f t="shared" ref="AH132" si="55">(1+AG132)*(1+AH131)-1</f>
        <v>2.2067946900741982</v>
      </c>
      <c r="AI132" s="272">
        <f t="shared" ref="AI132" si="56">(1+AH132)*(1+AI131)-1</f>
        <v>2.3382732723672399</v>
      </c>
      <c r="AJ132" s="272">
        <f t="shared" ref="AJ132" si="57">(1+AI132)*(1+AJ131)-1</f>
        <v>2.4751424765342964</v>
      </c>
    </row>
    <row r="133" spans="1:53" s="157" customFormat="1" hidden="1" x14ac:dyDescent="0.2">
      <c r="A133" s="223"/>
      <c r="B133" s="222"/>
      <c r="C133" s="224"/>
      <c r="D133" s="224"/>
      <c r="E133" s="224"/>
      <c r="F133" s="224"/>
      <c r="G133" s="224"/>
      <c r="H133" s="224"/>
      <c r="I133" s="224"/>
      <c r="J133" s="224"/>
      <c r="K133" s="224"/>
      <c r="L133" s="224"/>
      <c r="M133" s="224"/>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row>
    <row r="134" spans="1:53" ht="12.75" hidden="1" x14ac:dyDescent="0.2">
      <c r="A134" s="206"/>
      <c r="B134" s="270">
        <v>2023</v>
      </c>
      <c r="C134" s="270">
        <f>B134+1</f>
        <v>2024</v>
      </c>
      <c r="D134" s="270">
        <f t="shared" ref="D134:S135" si="58">C134+1</f>
        <v>2025</v>
      </c>
      <c r="E134" s="270">
        <f t="shared" si="58"/>
        <v>2026</v>
      </c>
      <c r="F134" s="270">
        <f t="shared" si="58"/>
        <v>2027</v>
      </c>
      <c r="G134" s="270">
        <f t="shared" si="58"/>
        <v>2028</v>
      </c>
      <c r="H134" s="270">
        <f t="shared" si="58"/>
        <v>2029</v>
      </c>
      <c r="I134" s="270">
        <f t="shared" si="58"/>
        <v>2030</v>
      </c>
      <c r="J134" s="270">
        <f t="shared" si="58"/>
        <v>2031</v>
      </c>
      <c r="K134" s="270">
        <f t="shared" si="58"/>
        <v>2032</v>
      </c>
      <c r="L134" s="270">
        <f t="shared" si="58"/>
        <v>2033</v>
      </c>
      <c r="M134" s="270">
        <f t="shared" si="58"/>
        <v>2034</v>
      </c>
      <c r="N134" s="270">
        <f t="shared" si="58"/>
        <v>2035</v>
      </c>
      <c r="O134" s="270">
        <f t="shared" si="58"/>
        <v>2036</v>
      </c>
      <c r="P134" s="270">
        <f t="shared" si="58"/>
        <v>2037</v>
      </c>
      <c r="Q134" s="270">
        <f t="shared" si="58"/>
        <v>2038</v>
      </c>
      <c r="R134" s="270">
        <f t="shared" si="58"/>
        <v>2039</v>
      </c>
      <c r="S134" s="270">
        <f t="shared" si="58"/>
        <v>2040</v>
      </c>
      <c r="T134" s="270">
        <f t="shared" ref="T134:AG135" si="59">S134+1</f>
        <v>2041</v>
      </c>
      <c r="U134" s="270">
        <f t="shared" si="59"/>
        <v>2042</v>
      </c>
      <c r="V134" s="270">
        <f t="shared" si="59"/>
        <v>2043</v>
      </c>
      <c r="W134" s="270">
        <f t="shared" si="59"/>
        <v>2044</v>
      </c>
      <c r="X134" s="270">
        <f t="shared" si="59"/>
        <v>2045</v>
      </c>
      <c r="Y134" s="270">
        <f t="shared" si="59"/>
        <v>2046</v>
      </c>
      <c r="Z134" s="270">
        <f t="shared" si="59"/>
        <v>2047</v>
      </c>
      <c r="AA134" s="270">
        <f t="shared" si="59"/>
        <v>2048</v>
      </c>
      <c r="AB134" s="270">
        <f t="shared" si="59"/>
        <v>2049</v>
      </c>
      <c r="AC134" s="270">
        <f t="shared" si="59"/>
        <v>2050</v>
      </c>
      <c r="AD134" s="270">
        <f t="shared" si="59"/>
        <v>2051</v>
      </c>
      <c r="AE134" s="270">
        <f t="shared" si="59"/>
        <v>2052</v>
      </c>
      <c r="AF134" s="270">
        <f t="shared" si="59"/>
        <v>2053</v>
      </c>
      <c r="AG134" s="270">
        <f t="shared" si="59"/>
        <v>2054</v>
      </c>
      <c r="AH134" s="270">
        <f t="shared" ref="AH134:AH135" si="60">AG134+1</f>
        <v>2055</v>
      </c>
      <c r="AI134" s="270">
        <f t="shared" ref="AI134:AI135" si="61">AH134+1</f>
        <v>2056</v>
      </c>
      <c r="AJ134" s="270">
        <f t="shared" ref="AJ134:AJ135" si="62">AI134+1</f>
        <v>2057</v>
      </c>
      <c r="AK134" s="190"/>
      <c r="AL134" s="190"/>
      <c r="AM134" s="190"/>
      <c r="AN134" s="190"/>
      <c r="AO134" s="190"/>
      <c r="AP134" s="190"/>
      <c r="AQ134" s="190"/>
      <c r="AR134" s="190"/>
      <c r="AS134" s="190"/>
      <c r="AT134" s="190"/>
      <c r="AU134" s="190"/>
      <c r="AV134" s="190"/>
      <c r="AW134" s="190"/>
      <c r="AX134" s="190"/>
      <c r="AY134" s="190"/>
      <c r="AZ134" s="190"/>
      <c r="BA134" s="190"/>
    </row>
    <row r="135" spans="1:53" hidden="1" x14ac:dyDescent="0.2">
      <c r="A135" s="206"/>
      <c r="B135" s="273">
        <v>0</v>
      </c>
      <c r="C135" s="273">
        <v>0</v>
      </c>
      <c r="D135" s="273">
        <v>0</v>
      </c>
      <c r="E135" s="273">
        <v>0</v>
      </c>
      <c r="F135" s="273">
        <v>1</v>
      </c>
      <c r="G135" s="273">
        <f t="shared" si="58"/>
        <v>2</v>
      </c>
      <c r="H135" s="273">
        <f t="shared" si="58"/>
        <v>3</v>
      </c>
      <c r="I135" s="273">
        <f t="shared" si="58"/>
        <v>4</v>
      </c>
      <c r="J135" s="273">
        <f t="shared" si="58"/>
        <v>5</v>
      </c>
      <c r="K135" s="273">
        <f t="shared" si="58"/>
        <v>6</v>
      </c>
      <c r="L135" s="273">
        <f t="shared" si="58"/>
        <v>7</v>
      </c>
      <c r="M135" s="273">
        <f t="shared" si="58"/>
        <v>8</v>
      </c>
      <c r="N135" s="273">
        <f t="shared" si="58"/>
        <v>9</v>
      </c>
      <c r="O135" s="273">
        <f t="shared" si="58"/>
        <v>10</v>
      </c>
      <c r="P135" s="273">
        <f t="shared" si="58"/>
        <v>11</v>
      </c>
      <c r="Q135" s="273">
        <f t="shared" si="58"/>
        <v>12</v>
      </c>
      <c r="R135" s="273">
        <f t="shared" si="58"/>
        <v>13</v>
      </c>
      <c r="S135" s="273">
        <f t="shared" si="58"/>
        <v>14</v>
      </c>
      <c r="T135" s="273">
        <f t="shared" si="59"/>
        <v>15</v>
      </c>
      <c r="U135" s="273">
        <f t="shared" si="59"/>
        <v>16</v>
      </c>
      <c r="V135" s="273">
        <f t="shared" si="59"/>
        <v>17</v>
      </c>
      <c r="W135" s="273">
        <f t="shared" si="59"/>
        <v>18</v>
      </c>
      <c r="X135" s="273">
        <f t="shared" si="59"/>
        <v>19</v>
      </c>
      <c r="Y135" s="273">
        <f t="shared" si="59"/>
        <v>20</v>
      </c>
      <c r="Z135" s="273">
        <f t="shared" si="59"/>
        <v>21</v>
      </c>
      <c r="AA135" s="273">
        <f t="shared" si="59"/>
        <v>22</v>
      </c>
      <c r="AB135" s="273">
        <f t="shared" si="59"/>
        <v>23</v>
      </c>
      <c r="AC135" s="273">
        <f t="shared" si="59"/>
        <v>24</v>
      </c>
      <c r="AD135" s="273">
        <f t="shared" si="59"/>
        <v>25</v>
      </c>
      <c r="AE135" s="273">
        <f t="shared" si="59"/>
        <v>26</v>
      </c>
      <c r="AF135" s="273">
        <f t="shared" si="59"/>
        <v>27</v>
      </c>
      <c r="AG135" s="273">
        <f t="shared" si="59"/>
        <v>28</v>
      </c>
      <c r="AH135" s="273">
        <f t="shared" si="60"/>
        <v>29</v>
      </c>
      <c r="AI135" s="273">
        <f t="shared" si="61"/>
        <v>30</v>
      </c>
      <c r="AJ135" s="273">
        <f t="shared" si="62"/>
        <v>31</v>
      </c>
      <c r="AK135" s="190"/>
      <c r="AL135" s="190"/>
      <c r="AM135" s="190"/>
      <c r="AN135" s="190"/>
      <c r="AO135" s="190"/>
      <c r="AP135" s="190"/>
      <c r="AQ135" s="190"/>
      <c r="AR135" s="190"/>
      <c r="AS135" s="190"/>
      <c r="AT135" s="190"/>
      <c r="AU135" s="190"/>
      <c r="AV135" s="190"/>
      <c r="AW135" s="190"/>
      <c r="AX135" s="190"/>
      <c r="AY135" s="190"/>
      <c r="AZ135" s="190"/>
      <c r="BA135" s="190"/>
    </row>
    <row r="136" spans="1:53" ht="15" hidden="1" x14ac:dyDescent="0.2">
      <c r="A136" s="206"/>
      <c r="B136" s="274">
        <v>0.5</v>
      </c>
      <c r="C136" s="274">
        <f>AVERAGE(B135:C135)</f>
        <v>0</v>
      </c>
      <c r="D136" s="274">
        <f>AVERAGE(C135:D135)</f>
        <v>0</v>
      </c>
      <c r="E136" s="274">
        <f>AVERAGE(D135:E135)</f>
        <v>0</v>
      </c>
      <c r="F136" s="274">
        <f t="shared" ref="F136:AG136" si="63">AVERAGE(E135:F135)</f>
        <v>0.5</v>
      </c>
      <c r="G136" s="274">
        <f t="shared" si="63"/>
        <v>1.5</v>
      </c>
      <c r="H136" s="274">
        <f t="shared" si="63"/>
        <v>2.5</v>
      </c>
      <c r="I136" s="274">
        <f t="shared" si="63"/>
        <v>3.5</v>
      </c>
      <c r="J136" s="274">
        <f t="shared" si="63"/>
        <v>4.5</v>
      </c>
      <c r="K136" s="274">
        <f t="shared" si="63"/>
        <v>5.5</v>
      </c>
      <c r="L136" s="274">
        <f t="shared" si="63"/>
        <v>6.5</v>
      </c>
      <c r="M136" s="274">
        <f t="shared" si="63"/>
        <v>7.5</v>
      </c>
      <c r="N136" s="274">
        <f t="shared" si="63"/>
        <v>8.5</v>
      </c>
      <c r="O136" s="274">
        <f t="shared" si="63"/>
        <v>9.5</v>
      </c>
      <c r="P136" s="274">
        <f t="shared" si="63"/>
        <v>10.5</v>
      </c>
      <c r="Q136" s="274">
        <f t="shared" si="63"/>
        <v>11.5</v>
      </c>
      <c r="R136" s="274">
        <f t="shared" si="63"/>
        <v>12.5</v>
      </c>
      <c r="S136" s="274">
        <f t="shared" si="63"/>
        <v>13.5</v>
      </c>
      <c r="T136" s="274">
        <f t="shared" si="63"/>
        <v>14.5</v>
      </c>
      <c r="U136" s="274">
        <f t="shared" si="63"/>
        <v>15.5</v>
      </c>
      <c r="V136" s="274">
        <f t="shared" si="63"/>
        <v>16.5</v>
      </c>
      <c r="W136" s="274">
        <f t="shared" si="63"/>
        <v>17.5</v>
      </c>
      <c r="X136" s="274">
        <f t="shared" si="63"/>
        <v>18.5</v>
      </c>
      <c r="Y136" s="274">
        <f t="shared" si="63"/>
        <v>19.5</v>
      </c>
      <c r="Z136" s="274">
        <f t="shared" si="63"/>
        <v>20.5</v>
      </c>
      <c r="AA136" s="274">
        <f t="shared" si="63"/>
        <v>21.5</v>
      </c>
      <c r="AB136" s="274">
        <f t="shared" si="63"/>
        <v>22.5</v>
      </c>
      <c r="AC136" s="274">
        <f t="shared" si="63"/>
        <v>23.5</v>
      </c>
      <c r="AD136" s="274">
        <f t="shared" si="63"/>
        <v>24.5</v>
      </c>
      <c r="AE136" s="274">
        <f t="shared" si="63"/>
        <v>25.5</v>
      </c>
      <c r="AF136" s="274">
        <f t="shared" si="63"/>
        <v>26.5</v>
      </c>
      <c r="AG136" s="274">
        <f t="shared" si="63"/>
        <v>27.5</v>
      </c>
      <c r="AH136" s="274">
        <f t="shared" ref="AH136" si="64">AVERAGE(AG135:AH135)</f>
        <v>28.5</v>
      </c>
      <c r="AI136" s="274">
        <f t="shared" ref="AI136" si="65">AVERAGE(AH135:AI135)</f>
        <v>29.5</v>
      </c>
      <c r="AJ136" s="274">
        <f t="shared" ref="AJ136" si="66">AVERAGE(AI135:AJ135)</f>
        <v>30.5</v>
      </c>
      <c r="AK136" s="190"/>
      <c r="AL136" s="190"/>
      <c r="AM136" s="190"/>
      <c r="AN136" s="190"/>
      <c r="AO136" s="190"/>
      <c r="AP136" s="190"/>
      <c r="AQ136" s="190"/>
      <c r="AR136" s="190"/>
      <c r="AS136" s="190"/>
      <c r="AT136" s="190"/>
      <c r="AU136" s="190"/>
      <c r="AV136" s="190"/>
      <c r="AW136" s="190"/>
      <c r="AX136" s="190"/>
      <c r="AY136" s="190"/>
      <c r="AZ136" s="190"/>
      <c r="BA136" s="190"/>
    </row>
    <row r="137" spans="1:53" ht="12.75" hidden="1" x14ac:dyDescent="0.2">
      <c r="A137" s="206"/>
      <c r="B137" s="190"/>
      <c r="C137" s="190"/>
      <c r="D137" s="190"/>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c r="AH137" s="190"/>
      <c r="AI137" s="190"/>
      <c r="AJ137" s="190"/>
      <c r="AK137" s="190"/>
      <c r="AL137" s="190"/>
      <c r="AM137" s="190"/>
      <c r="AN137" s="190"/>
      <c r="AO137" s="190"/>
      <c r="AP137" s="190"/>
      <c r="AQ137" s="190"/>
      <c r="AR137" s="190"/>
      <c r="AS137" s="190"/>
      <c r="AT137" s="190"/>
      <c r="AU137" s="190"/>
      <c r="AV137" s="190"/>
      <c r="AW137" s="190"/>
      <c r="AX137" s="190"/>
      <c r="AY137" s="190"/>
      <c r="AZ137" s="190"/>
      <c r="BA137" s="190"/>
    </row>
    <row r="138" spans="1:53" ht="12.75" hidden="1" x14ac:dyDescent="0.2">
      <c r="A138" s="206"/>
      <c r="B138" s="190"/>
      <c r="C138" s="190"/>
      <c r="D138" s="190"/>
      <c r="E138" s="190"/>
      <c r="F138" s="190"/>
      <c r="G138" s="190"/>
      <c r="H138" s="190"/>
      <c r="I138" s="190"/>
      <c r="J138" s="190"/>
      <c r="K138" s="190"/>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c r="AH138" s="190"/>
      <c r="AI138" s="190"/>
      <c r="AJ138" s="190"/>
      <c r="AK138" s="190"/>
      <c r="AL138" s="190"/>
      <c r="AM138" s="190"/>
      <c r="AN138" s="190"/>
      <c r="AO138" s="190"/>
      <c r="AP138" s="190"/>
      <c r="AQ138" s="190"/>
      <c r="AR138" s="190"/>
      <c r="AS138" s="190"/>
      <c r="AT138" s="190"/>
      <c r="AU138" s="190"/>
      <c r="AV138" s="190"/>
      <c r="AW138" s="190"/>
      <c r="AX138" s="190"/>
      <c r="AY138" s="190"/>
      <c r="AZ138" s="190"/>
      <c r="BA138" s="190"/>
    </row>
    <row r="139" spans="1:53" ht="12.75" hidden="1" x14ac:dyDescent="0.2">
      <c r="A139" s="206"/>
      <c r="B139" s="190"/>
      <c r="C139" s="190"/>
      <c r="D139" s="190"/>
      <c r="E139" s="190"/>
      <c r="F139" s="190"/>
      <c r="G139" s="190"/>
      <c r="H139" s="190"/>
      <c r="I139" s="190"/>
      <c r="J139" s="190"/>
      <c r="K139" s="190"/>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c r="AH139" s="190"/>
      <c r="AI139" s="190"/>
      <c r="AJ139" s="190"/>
      <c r="AK139" s="190"/>
      <c r="AL139" s="190"/>
      <c r="AM139" s="190"/>
      <c r="AN139" s="190"/>
      <c r="AO139" s="190"/>
      <c r="AP139" s="190"/>
      <c r="AQ139" s="190"/>
      <c r="AR139" s="190"/>
      <c r="AS139" s="190"/>
      <c r="AT139" s="190"/>
      <c r="AU139" s="190"/>
      <c r="AV139" s="190"/>
      <c r="AW139" s="190"/>
      <c r="AX139" s="190"/>
      <c r="AY139" s="190"/>
      <c r="AZ139" s="190"/>
      <c r="BA139" s="190"/>
    </row>
    <row r="140" spans="1:53" ht="12.75" hidden="1" x14ac:dyDescent="0.2">
      <c r="A140" s="206"/>
      <c r="B140" s="190"/>
      <c r="C140" s="190"/>
      <c r="D140" s="190"/>
      <c r="E140" s="190"/>
      <c r="F140" s="190"/>
      <c r="G140" s="190"/>
      <c r="H140" s="190"/>
      <c r="I140" s="190"/>
      <c r="J140" s="190"/>
      <c r="K140" s="190"/>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c r="AH140" s="190"/>
      <c r="AI140" s="190"/>
      <c r="AJ140" s="190"/>
      <c r="AK140" s="190"/>
      <c r="AL140" s="190"/>
      <c r="AM140" s="190"/>
      <c r="AN140" s="190"/>
      <c r="AO140" s="190"/>
      <c r="AP140" s="190"/>
      <c r="AQ140" s="190"/>
      <c r="AR140" s="190"/>
      <c r="AS140" s="190"/>
      <c r="AT140" s="190"/>
      <c r="AU140" s="190"/>
      <c r="AV140" s="190"/>
      <c r="AW140" s="190"/>
      <c r="AX140" s="190"/>
      <c r="AY140" s="190"/>
      <c r="AZ140" s="190"/>
      <c r="BA140" s="190"/>
    </row>
    <row r="141" spans="1:53" ht="12.75" hidden="1" x14ac:dyDescent="0.2">
      <c r="A141" s="206"/>
      <c r="B141" s="190"/>
      <c r="C141" s="190"/>
      <c r="D141" s="190"/>
      <c r="E141" s="190"/>
      <c r="F141" s="190"/>
      <c r="G141" s="190"/>
      <c r="H141" s="190"/>
      <c r="I141" s="190"/>
      <c r="J141" s="190"/>
      <c r="K141" s="190"/>
      <c r="L141" s="190"/>
      <c r="M141" s="190"/>
      <c r="N141" s="190"/>
      <c r="O141" s="190"/>
      <c r="P141" s="190"/>
      <c r="Q141" s="190"/>
      <c r="R141" s="190"/>
      <c r="S141" s="190"/>
      <c r="T141" s="190"/>
      <c r="U141" s="190"/>
      <c r="V141" s="190"/>
      <c r="W141" s="190"/>
      <c r="X141" s="190"/>
      <c r="Y141" s="190"/>
      <c r="Z141" s="190"/>
      <c r="AA141" s="190"/>
      <c r="AB141" s="190"/>
      <c r="AC141" s="190"/>
      <c r="AD141" s="190"/>
      <c r="AE141" s="190"/>
      <c r="AF141" s="190"/>
      <c r="AG141" s="190"/>
      <c r="AH141" s="190"/>
      <c r="AI141" s="190"/>
      <c r="AJ141" s="190"/>
      <c r="AK141" s="190"/>
      <c r="AL141" s="190"/>
      <c r="AM141" s="190"/>
      <c r="AN141" s="190"/>
      <c r="AO141" s="190"/>
      <c r="AP141" s="190"/>
      <c r="AQ141" s="190"/>
      <c r="AR141" s="190"/>
      <c r="AS141" s="190"/>
      <c r="AT141" s="190"/>
      <c r="AU141" s="190"/>
      <c r="AV141" s="190"/>
      <c r="AW141" s="190"/>
      <c r="AX141" s="190"/>
      <c r="AY141" s="190"/>
      <c r="AZ141" s="190"/>
      <c r="BA141" s="190"/>
    </row>
    <row r="142" spans="1:53" ht="12.75" hidden="1" x14ac:dyDescent="0.2">
      <c r="A142" s="206"/>
      <c r="B142" s="190"/>
      <c r="C142" s="190"/>
      <c r="D142" s="190"/>
      <c r="E142" s="190"/>
      <c r="F142" s="190"/>
      <c r="G142" s="190"/>
      <c r="H142" s="190"/>
      <c r="I142" s="190"/>
      <c r="J142" s="190"/>
      <c r="K142" s="190"/>
      <c r="L142" s="190"/>
      <c r="M142" s="190"/>
      <c r="N142" s="190"/>
      <c r="O142" s="190"/>
      <c r="P142" s="190"/>
      <c r="Q142" s="190"/>
      <c r="R142" s="190"/>
      <c r="S142" s="190"/>
      <c r="T142" s="190"/>
      <c r="U142" s="190"/>
      <c r="V142" s="190"/>
      <c r="W142" s="190"/>
      <c r="X142" s="190"/>
      <c r="Y142" s="190"/>
      <c r="Z142" s="190"/>
      <c r="AA142" s="190"/>
      <c r="AB142" s="190"/>
      <c r="AC142" s="190"/>
      <c r="AD142" s="190"/>
      <c r="AE142" s="190"/>
      <c r="AF142" s="190"/>
      <c r="AG142" s="190"/>
      <c r="AH142" s="190"/>
      <c r="AI142" s="190"/>
      <c r="AJ142" s="190"/>
      <c r="AK142" s="190"/>
      <c r="AL142" s="190"/>
      <c r="AM142" s="190"/>
      <c r="AN142" s="190"/>
      <c r="AO142" s="190"/>
      <c r="AP142" s="190"/>
      <c r="AQ142" s="190"/>
      <c r="AR142" s="190"/>
      <c r="AS142" s="190"/>
      <c r="AT142" s="190"/>
      <c r="AU142" s="190"/>
      <c r="AV142" s="190"/>
      <c r="AW142" s="190"/>
      <c r="AX142" s="190"/>
      <c r="AY142" s="190"/>
      <c r="AZ142" s="190"/>
      <c r="BA142" s="190"/>
    </row>
    <row r="143" spans="1:53" ht="12.75" hidden="1" x14ac:dyDescent="0.2">
      <c r="A143" s="206"/>
      <c r="B143" s="190"/>
      <c r="C143" s="190"/>
      <c r="D143" s="190"/>
      <c r="E143" s="190"/>
      <c r="F143" s="190"/>
      <c r="G143" s="190"/>
      <c r="H143" s="190"/>
      <c r="I143" s="190"/>
      <c r="J143" s="190"/>
      <c r="K143" s="190"/>
      <c r="L143" s="190"/>
      <c r="M143" s="190"/>
      <c r="N143" s="190"/>
      <c r="O143" s="190"/>
      <c r="P143" s="190"/>
      <c r="Q143" s="190"/>
      <c r="R143" s="190"/>
      <c r="S143" s="190"/>
      <c r="T143" s="190"/>
      <c r="U143" s="190"/>
      <c r="V143" s="190"/>
      <c r="W143" s="190"/>
      <c r="X143" s="190"/>
      <c r="Y143" s="190"/>
      <c r="Z143" s="190"/>
      <c r="AA143" s="190"/>
      <c r="AB143" s="190"/>
      <c r="AC143" s="190"/>
      <c r="AD143" s="190"/>
      <c r="AE143" s="190"/>
      <c r="AF143" s="190"/>
      <c r="AG143" s="190"/>
      <c r="AH143" s="190"/>
      <c r="AI143" s="190"/>
      <c r="AJ143" s="190"/>
      <c r="AK143" s="190"/>
      <c r="AL143" s="190"/>
      <c r="AM143" s="190"/>
      <c r="AN143" s="190"/>
      <c r="AO143" s="190"/>
      <c r="AP143" s="190"/>
      <c r="AQ143" s="190"/>
      <c r="AR143" s="190"/>
      <c r="AS143" s="190"/>
      <c r="AT143" s="190"/>
      <c r="AU143" s="190"/>
      <c r="AV143" s="190"/>
      <c r="AW143" s="190"/>
      <c r="AX143" s="190"/>
      <c r="AY143" s="190"/>
      <c r="AZ143" s="190"/>
      <c r="BA143" s="190"/>
    </row>
    <row r="144" spans="1:53" ht="12.75" hidden="1" x14ac:dyDescent="0.2">
      <c r="A144" s="206"/>
      <c r="B144" s="190"/>
      <c r="C144" s="190"/>
      <c r="D144" s="190"/>
      <c r="E144" s="190"/>
      <c r="F144" s="190"/>
      <c r="G144" s="190"/>
      <c r="H144" s="190"/>
      <c r="I144" s="190"/>
      <c r="J144" s="190"/>
      <c r="K144" s="190"/>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c r="AH144" s="190"/>
      <c r="AI144" s="190"/>
      <c r="AJ144" s="190"/>
      <c r="AK144" s="190"/>
      <c r="AL144" s="190"/>
      <c r="AM144" s="190"/>
      <c r="AN144" s="190"/>
      <c r="AO144" s="190"/>
      <c r="AP144" s="190"/>
      <c r="AQ144" s="190"/>
      <c r="AR144" s="190"/>
      <c r="AS144" s="190"/>
      <c r="AT144" s="190"/>
      <c r="AU144" s="190"/>
      <c r="AV144" s="190"/>
      <c r="AW144" s="190"/>
      <c r="AX144" s="190"/>
      <c r="AY144" s="190"/>
      <c r="AZ144" s="190"/>
      <c r="BA144" s="190"/>
    </row>
    <row r="145" spans="1:53" ht="12.75" hidden="1" x14ac:dyDescent="0.2">
      <c r="A145" s="206"/>
      <c r="B145" s="190"/>
      <c r="C145" s="190"/>
      <c r="D145" s="190"/>
      <c r="E145" s="190"/>
      <c r="F145" s="190"/>
      <c r="G145" s="190"/>
      <c r="H145" s="190"/>
      <c r="I145" s="190"/>
      <c r="J145" s="190"/>
      <c r="K145" s="190"/>
      <c r="L145" s="190"/>
      <c r="M145" s="190"/>
      <c r="N145" s="190"/>
      <c r="O145" s="190"/>
      <c r="P145" s="190"/>
      <c r="Q145" s="190"/>
      <c r="R145" s="190"/>
      <c r="S145" s="190"/>
      <c r="T145" s="190"/>
      <c r="U145" s="190"/>
      <c r="V145" s="190"/>
      <c r="W145" s="190"/>
      <c r="X145" s="190"/>
      <c r="Y145" s="190"/>
      <c r="Z145" s="190"/>
      <c r="AA145" s="190"/>
      <c r="AB145" s="190"/>
      <c r="AC145" s="190"/>
      <c r="AD145" s="190"/>
      <c r="AE145" s="190"/>
      <c r="AF145" s="190"/>
      <c r="AG145" s="190"/>
      <c r="AH145" s="190"/>
      <c r="AI145" s="190"/>
      <c r="AJ145" s="190"/>
      <c r="AK145" s="190"/>
      <c r="AL145" s="190"/>
      <c r="AM145" s="190"/>
      <c r="AN145" s="190"/>
      <c r="AO145" s="190"/>
      <c r="AP145" s="190"/>
      <c r="AQ145" s="190"/>
      <c r="AR145" s="190"/>
      <c r="AS145" s="190"/>
      <c r="AT145" s="190"/>
      <c r="AU145" s="190"/>
      <c r="AV145" s="190"/>
      <c r="AW145" s="190"/>
      <c r="AX145" s="190"/>
      <c r="AY145" s="190"/>
      <c r="AZ145" s="190"/>
      <c r="BA145" s="190"/>
    </row>
    <row r="146" spans="1:53" ht="12.75" hidden="1" x14ac:dyDescent="0.2">
      <c r="A146" s="206"/>
      <c r="B146" s="190"/>
      <c r="C146" s="190"/>
      <c r="D146" s="190"/>
      <c r="E146" s="190"/>
      <c r="F146" s="190"/>
      <c r="G146" s="190"/>
      <c r="H146" s="190"/>
      <c r="I146" s="190"/>
      <c r="J146" s="190"/>
      <c r="K146" s="190"/>
      <c r="L146" s="190"/>
      <c r="M146" s="190"/>
      <c r="N146" s="190"/>
      <c r="O146" s="190"/>
      <c r="P146" s="190"/>
      <c r="Q146" s="190"/>
      <c r="R146" s="190"/>
      <c r="S146" s="190"/>
      <c r="T146" s="190"/>
      <c r="U146" s="190"/>
      <c r="V146" s="190"/>
      <c r="W146" s="190"/>
      <c r="X146" s="190"/>
      <c r="Y146" s="190"/>
      <c r="Z146" s="190"/>
      <c r="AA146" s="190"/>
      <c r="AB146" s="190"/>
      <c r="AC146" s="190"/>
      <c r="AD146" s="190"/>
      <c r="AE146" s="190"/>
      <c r="AF146" s="190"/>
      <c r="AG146" s="190"/>
      <c r="AH146" s="190"/>
      <c r="AI146" s="190"/>
      <c r="AJ146" s="190"/>
      <c r="AK146" s="190"/>
      <c r="AL146" s="190"/>
      <c r="AM146" s="190"/>
      <c r="AN146" s="190"/>
      <c r="AO146" s="190"/>
      <c r="AP146" s="190"/>
      <c r="AQ146" s="190"/>
      <c r="AR146" s="190"/>
      <c r="AS146" s="190"/>
      <c r="AT146" s="190"/>
      <c r="AU146" s="190"/>
      <c r="AV146" s="190"/>
      <c r="AW146" s="190"/>
      <c r="AX146" s="190"/>
      <c r="AY146" s="190"/>
      <c r="AZ146" s="190"/>
      <c r="BA146" s="190"/>
    </row>
    <row r="147" spans="1:53" ht="12.75" hidden="1" x14ac:dyDescent="0.2">
      <c r="A147" s="206"/>
      <c r="B147" s="190"/>
      <c r="C147" s="190"/>
      <c r="D147" s="190"/>
      <c r="E147" s="190"/>
      <c r="F147" s="190"/>
      <c r="G147" s="190"/>
      <c r="H147" s="190"/>
      <c r="I147" s="190"/>
      <c r="J147" s="190"/>
      <c r="K147" s="190"/>
      <c r="L147" s="190"/>
      <c r="M147" s="190"/>
      <c r="N147" s="190"/>
      <c r="O147" s="190"/>
      <c r="P147" s="190"/>
      <c r="Q147" s="190"/>
      <c r="R147" s="190"/>
      <c r="S147" s="190"/>
      <c r="T147" s="190"/>
      <c r="U147" s="190"/>
      <c r="V147" s="190"/>
      <c r="W147" s="190"/>
      <c r="X147" s="190"/>
      <c r="Y147" s="190"/>
      <c r="Z147" s="190"/>
      <c r="AA147" s="190"/>
      <c r="AB147" s="190"/>
      <c r="AC147" s="190"/>
      <c r="AD147" s="190"/>
      <c r="AE147" s="190"/>
      <c r="AF147" s="190"/>
      <c r="AG147" s="190"/>
      <c r="AH147" s="190"/>
      <c r="AI147" s="190"/>
      <c r="AJ147" s="190"/>
      <c r="AK147" s="190"/>
      <c r="AL147" s="190"/>
      <c r="AM147" s="190"/>
      <c r="AN147" s="190"/>
      <c r="AO147" s="190"/>
      <c r="AP147" s="190"/>
      <c r="AQ147" s="190"/>
      <c r="AR147" s="190"/>
      <c r="AS147" s="190"/>
      <c r="AT147" s="190"/>
      <c r="AU147" s="190"/>
      <c r="AV147" s="190"/>
      <c r="AW147" s="190"/>
      <c r="AX147" s="190"/>
      <c r="AY147" s="190"/>
      <c r="AZ147" s="190"/>
      <c r="BA147" s="190"/>
    </row>
    <row r="148" spans="1:53" ht="12.75" hidden="1" x14ac:dyDescent="0.2">
      <c r="A148" s="206"/>
      <c r="B148" s="190"/>
      <c r="C148" s="190"/>
      <c r="D148" s="190"/>
      <c r="E148" s="190"/>
      <c r="F148" s="190"/>
      <c r="G148" s="190"/>
      <c r="H148" s="190"/>
      <c r="I148" s="190"/>
      <c r="J148" s="190"/>
      <c r="K148" s="190"/>
      <c r="L148" s="190"/>
      <c r="M148" s="190"/>
      <c r="N148" s="190"/>
      <c r="O148" s="190"/>
      <c r="P148" s="190"/>
      <c r="Q148" s="190"/>
      <c r="R148" s="190"/>
      <c r="S148" s="190"/>
      <c r="T148" s="190"/>
      <c r="U148" s="190"/>
      <c r="V148" s="190"/>
      <c r="W148" s="190"/>
      <c r="X148" s="190"/>
      <c r="Y148" s="190"/>
      <c r="Z148" s="190"/>
      <c r="AA148" s="190"/>
      <c r="AB148" s="190"/>
      <c r="AC148" s="190"/>
      <c r="AD148" s="190"/>
      <c r="AE148" s="190"/>
      <c r="AF148" s="190"/>
      <c r="AG148" s="190"/>
      <c r="AH148" s="190"/>
      <c r="AI148" s="190"/>
      <c r="AJ148" s="190"/>
      <c r="AK148" s="190"/>
      <c r="AL148" s="190"/>
      <c r="AM148" s="190"/>
      <c r="AN148" s="190"/>
      <c r="AO148" s="190"/>
      <c r="AP148" s="190"/>
      <c r="AQ148" s="190"/>
      <c r="AR148" s="190"/>
      <c r="AS148" s="190"/>
      <c r="AT148" s="190"/>
      <c r="AU148" s="190"/>
      <c r="AV148" s="190"/>
      <c r="AW148" s="190"/>
      <c r="AX148" s="190"/>
      <c r="AY148" s="190"/>
      <c r="AZ148" s="190"/>
      <c r="BA148" s="190"/>
    </row>
    <row r="149" spans="1:53" ht="12.75" hidden="1" x14ac:dyDescent="0.2">
      <c r="A149" s="206"/>
      <c r="B149" s="190"/>
      <c r="C149" s="190"/>
      <c r="D149" s="190"/>
      <c r="E149" s="190"/>
      <c r="F149" s="190"/>
      <c r="G149" s="190"/>
      <c r="H149" s="190"/>
      <c r="I149" s="190"/>
      <c r="J149" s="190"/>
      <c r="K149" s="190"/>
      <c r="L149" s="190"/>
      <c r="M149" s="190"/>
      <c r="N149" s="190"/>
      <c r="O149" s="190"/>
      <c r="P149" s="190"/>
      <c r="Q149" s="190"/>
      <c r="R149" s="190"/>
      <c r="S149" s="190"/>
      <c r="T149" s="190"/>
      <c r="U149" s="190"/>
      <c r="V149" s="190"/>
      <c r="W149" s="190"/>
      <c r="X149" s="190"/>
      <c r="Y149" s="190"/>
      <c r="Z149" s="190"/>
      <c r="AA149" s="190"/>
      <c r="AB149" s="190"/>
      <c r="AC149" s="190"/>
      <c r="AD149" s="190"/>
      <c r="AE149" s="190"/>
      <c r="AF149" s="190"/>
      <c r="AG149" s="190"/>
      <c r="AH149" s="190"/>
      <c r="AI149" s="190"/>
      <c r="AJ149" s="190"/>
      <c r="AK149" s="190"/>
      <c r="AL149" s="190"/>
      <c r="AM149" s="190"/>
      <c r="AN149" s="190"/>
      <c r="AO149" s="190"/>
      <c r="AP149" s="190"/>
      <c r="AQ149" s="190"/>
      <c r="AR149" s="190"/>
      <c r="AS149" s="190"/>
      <c r="AT149" s="190"/>
      <c r="AU149" s="190"/>
      <c r="AV149" s="190"/>
      <c r="AW149" s="190"/>
      <c r="AX149" s="190"/>
      <c r="AY149" s="190"/>
      <c r="AZ149" s="190"/>
      <c r="BA149" s="190"/>
    </row>
    <row r="150" spans="1:53" ht="12.75" hidden="1" x14ac:dyDescent="0.2">
      <c r="A150" s="206"/>
      <c r="B150" s="190"/>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0"/>
      <c r="AD150" s="190"/>
      <c r="AE150" s="190"/>
      <c r="AF150" s="190"/>
      <c r="AG150" s="190"/>
      <c r="AH150" s="190"/>
      <c r="AI150" s="190"/>
      <c r="AJ150" s="190"/>
      <c r="AK150" s="190"/>
      <c r="AL150" s="190"/>
      <c r="AM150" s="190"/>
      <c r="AN150" s="190"/>
      <c r="AO150" s="190"/>
      <c r="AP150" s="190"/>
      <c r="AQ150" s="190"/>
      <c r="AR150" s="190"/>
      <c r="AS150" s="190"/>
      <c r="AT150" s="190"/>
      <c r="AU150" s="190"/>
      <c r="AV150" s="190"/>
      <c r="AW150" s="190"/>
      <c r="AX150" s="190"/>
      <c r="AY150" s="190"/>
      <c r="AZ150" s="190"/>
      <c r="BA150" s="190"/>
    </row>
    <row r="151" spans="1:53" ht="12.75" hidden="1"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row>
    <row r="152" spans="1:53" ht="12.75" hidden="1"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row>
    <row r="153" spans="1:53" ht="12.75" hidden="1"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row>
    <row r="154" spans="1:53" ht="12.75" hidden="1"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row>
    <row r="155" spans="1:53" ht="12.75" hidden="1"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row>
    <row r="156" spans="1:53" ht="12.75" hidden="1" x14ac:dyDescent="0.2">
      <c r="A156" s="191"/>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c r="AO156" s="189"/>
      <c r="AP156" s="189"/>
      <c r="AQ156" s="189"/>
      <c r="AR156" s="189"/>
      <c r="AS156" s="189"/>
      <c r="AT156" s="189"/>
      <c r="AU156" s="189"/>
      <c r="AV156" s="189"/>
      <c r="AW156" s="189"/>
      <c r="AX156" s="189"/>
      <c r="AY156" s="189"/>
      <c r="AZ156" s="189"/>
      <c r="BA156" s="189"/>
    </row>
    <row r="157" spans="1:53" ht="12.75" hidden="1" x14ac:dyDescent="0.2">
      <c r="A157" s="191"/>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c r="AO157" s="189"/>
      <c r="AP157" s="189"/>
      <c r="AQ157" s="189"/>
      <c r="AR157" s="189"/>
      <c r="AS157" s="189"/>
      <c r="AT157" s="189"/>
      <c r="AU157" s="189"/>
      <c r="AV157" s="189"/>
      <c r="AW157" s="189"/>
      <c r="AX157" s="189"/>
      <c r="AY157" s="189"/>
      <c r="AZ157" s="189"/>
      <c r="BA157" s="189"/>
    </row>
    <row r="158" spans="1:53" ht="12.75" hidden="1" x14ac:dyDescent="0.2">
      <c r="A158" s="191"/>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c r="AO158" s="189"/>
      <c r="AP158" s="189"/>
      <c r="AQ158" s="189"/>
      <c r="AR158" s="189"/>
      <c r="AS158" s="189"/>
      <c r="AT158" s="189"/>
      <c r="AU158" s="189"/>
      <c r="AV158" s="189"/>
      <c r="AW158" s="189"/>
      <c r="AX158" s="189"/>
      <c r="AY158" s="189"/>
      <c r="AZ158" s="189"/>
      <c r="BA158" s="189"/>
    </row>
    <row r="159" spans="1:53" ht="12.75" hidden="1" x14ac:dyDescent="0.2">
      <c r="A159" s="191"/>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Q159" s="189"/>
      <c r="AR159" s="189"/>
      <c r="AS159" s="189"/>
      <c r="AT159" s="189"/>
      <c r="AU159" s="189"/>
      <c r="AV159" s="189"/>
      <c r="AW159" s="189"/>
      <c r="AX159" s="189"/>
      <c r="AY159" s="189"/>
      <c r="AZ159" s="189"/>
      <c r="BA159" s="189"/>
    </row>
    <row r="160" spans="1:53" ht="12.75" hidden="1" x14ac:dyDescent="0.2">
      <c r="A160" s="191"/>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c r="AO160" s="189"/>
      <c r="AP160" s="189"/>
      <c r="AQ160" s="189"/>
      <c r="AR160" s="189"/>
      <c r="AS160" s="189"/>
      <c r="AT160" s="189"/>
      <c r="AU160" s="189"/>
      <c r="AV160" s="189"/>
      <c r="AW160" s="189"/>
      <c r="AX160" s="189"/>
      <c r="AY160" s="189"/>
      <c r="AZ160" s="189"/>
      <c r="BA160" s="189"/>
    </row>
    <row r="161" spans="1:53" ht="12.75" hidden="1" x14ac:dyDescent="0.2">
      <c r="A161" s="191"/>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c r="AO161" s="189"/>
      <c r="AP161" s="189"/>
      <c r="AQ161" s="189"/>
      <c r="AR161" s="189"/>
      <c r="AS161" s="189"/>
      <c r="AT161" s="189"/>
      <c r="AU161" s="189"/>
      <c r="AV161" s="189"/>
      <c r="AW161" s="189"/>
      <c r="AX161" s="189"/>
      <c r="AY161" s="189"/>
      <c r="AZ161" s="189"/>
      <c r="BA161" s="189"/>
    </row>
    <row r="162" spans="1:53" ht="12.75" hidden="1" x14ac:dyDescent="0.2">
      <c r="A162" s="191"/>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c r="AO162" s="189"/>
      <c r="AP162" s="189"/>
      <c r="AQ162" s="189"/>
      <c r="AR162" s="189"/>
      <c r="AS162" s="189"/>
      <c r="AT162" s="189"/>
      <c r="AU162" s="189"/>
      <c r="AV162" s="189"/>
      <c r="AW162" s="189"/>
      <c r="AX162" s="189"/>
      <c r="AY162" s="189"/>
      <c r="AZ162" s="189"/>
      <c r="BA162" s="189"/>
    </row>
    <row r="163" spans="1:53" ht="12.75" hidden="1" x14ac:dyDescent="0.2">
      <c r="A163" s="191"/>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c r="AO163" s="189"/>
      <c r="AP163" s="189"/>
      <c r="AQ163" s="189"/>
      <c r="AR163" s="189"/>
      <c r="AS163" s="189"/>
      <c r="AT163" s="189"/>
      <c r="AU163" s="189"/>
      <c r="AV163" s="189"/>
      <c r="AW163" s="189"/>
      <c r="AX163" s="189"/>
      <c r="AY163" s="189"/>
      <c r="AZ163" s="189"/>
      <c r="BA163" s="189"/>
    </row>
    <row r="164" spans="1:53" ht="12.75" hidden="1" x14ac:dyDescent="0.2">
      <c r="A164" s="191"/>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c r="AO164" s="189"/>
      <c r="AP164" s="189"/>
      <c r="AQ164" s="189"/>
      <c r="AR164" s="189"/>
      <c r="AS164" s="189"/>
      <c r="AT164" s="189"/>
      <c r="AU164" s="189"/>
      <c r="AV164" s="189"/>
      <c r="AW164" s="189"/>
      <c r="AX164" s="189"/>
      <c r="AY164" s="189"/>
      <c r="AZ164" s="189"/>
      <c r="BA164" s="189"/>
    </row>
    <row r="165" spans="1:53" ht="12.75" hidden="1" x14ac:dyDescent="0.2">
      <c r="A165" s="191"/>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c r="AO165" s="189"/>
      <c r="AP165" s="189"/>
      <c r="AQ165" s="189"/>
      <c r="AR165" s="189"/>
      <c r="AS165" s="189"/>
      <c r="AT165" s="189"/>
      <c r="AU165" s="189"/>
      <c r="AV165" s="189"/>
      <c r="AW165" s="189"/>
      <c r="AX165" s="189"/>
      <c r="AY165" s="189"/>
      <c r="AZ165" s="189"/>
      <c r="BA165" s="189"/>
    </row>
    <row r="166" spans="1:53" ht="12.75" hidden="1" x14ac:dyDescent="0.2">
      <c r="A166" s="191"/>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c r="AO166" s="189"/>
      <c r="AP166" s="189"/>
      <c r="AQ166" s="189"/>
      <c r="AR166" s="189"/>
      <c r="AS166" s="189"/>
      <c r="AT166" s="189"/>
      <c r="AU166" s="189"/>
      <c r="AV166" s="189"/>
      <c r="AW166" s="189"/>
      <c r="AX166" s="189"/>
      <c r="AY166" s="189"/>
      <c r="AZ166" s="189"/>
      <c r="BA166" s="189"/>
    </row>
    <row r="167" spans="1:53" ht="12.75" hidden="1" x14ac:dyDescent="0.2">
      <c r="A167" s="191"/>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c r="AO167" s="189"/>
      <c r="AP167" s="189"/>
      <c r="AQ167" s="189"/>
      <c r="AR167" s="189"/>
      <c r="AS167" s="189"/>
      <c r="AT167" s="189"/>
      <c r="AU167" s="189"/>
      <c r="AV167" s="189"/>
      <c r="AW167" s="189"/>
      <c r="AX167" s="189"/>
      <c r="AY167" s="189"/>
      <c r="AZ167" s="189"/>
      <c r="BA167" s="189"/>
    </row>
    <row r="168" spans="1:53" ht="12.75" hidden="1" x14ac:dyDescent="0.2">
      <c r="A168" s="191"/>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c r="AO168" s="189"/>
      <c r="AP168" s="189"/>
      <c r="AQ168" s="189"/>
      <c r="AR168" s="189"/>
      <c r="AS168" s="189"/>
      <c r="AT168" s="189"/>
      <c r="AU168" s="189"/>
      <c r="AV168" s="189"/>
      <c r="AW168" s="189"/>
      <c r="AX168" s="189"/>
      <c r="AY168" s="189"/>
      <c r="AZ168" s="189"/>
      <c r="BA168" s="189"/>
    </row>
    <row r="169" spans="1:53" ht="12.75" hidden="1" x14ac:dyDescent="0.2">
      <c r="A169" s="191"/>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Q169" s="189"/>
      <c r="AR169" s="189"/>
      <c r="AS169" s="189"/>
      <c r="AT169" s="189"/>
      <c r="AU169" s="189"/>
      <c r="AV169" s="189"/>
      <c r="AW169" s="189"/>
      <c r="AX169" s="189"/>
      <c r="AY169" s="189"/>
      <c r="AZ169" s="189"/>
      <c r="BA169" s="189"/>
    </row>
    <row r="170" spans="1:53" ht="12.75" hidden="1" x14ac:dyDescent="0.2">
      <c r="A170" s="191"/>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c r="AO170" s="189"/>
      <c r="AP170" s="189"/>
      <c r="AQ170" s="189"/>
      <c r="AR170" s="189"/>
      <c r="AS170" s="189"/>
      <c r="AT170" s="189"/>
      <c r="AU170" s="189"/>
      <c r="AV170" s="189"/>
      <c r="AW170" s="189"/>
      <c r="AX170" s="189"/>
      <c r="AY170" s="189"/>
      <c r="AZ170" s="189"/>
      <c r="BA170" s="189"/>
    </row>
    <row r="171" spans="1:53" ht="12.75" hidden="1" x14ac:dyDescent="0.2">
      <c r="A171" s="191"/>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c r="AO171" s="189"/>
      <c r="AP171" s="189"/>
      <c r="AQ171" s="189"/>
      <c r="AR171" s="189"/>
      <c r="AS171" s="189"/>
      <c r="AT171" s="189"/>
      <c r="AU171" s="189"/>
      <c r="AV171" s="189"/>
      <c r="AW171" s="189"/>
      <c r="AX171" s="189"/>
      <c r="AY171" s="189"/>
      <c r="AZ171" s="189"/>
      <c r="BA171" s="189"/>
    </row>
    <row r="172" spans="1:53" ht="12.75" hidden="1" x14ac:dyDescent="0.2">
      <c r="A172" s="191"/>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c r="AO172" s="189"/>
      <c r="AP172" s="189"/>
      <c r="AQ172" s="189"/>
      <c r="AR172" s="189"/>
      <c r="AS172" s="189"/>
      <c r="AT172" s="189"/>
      <c r="AU172" s="189"/>
      <c r="AV172" s="189"/>
      <c r="AW172" s="189"/>
      <c r="AX172" s="189"/>
      <c r="AY172" s="189"/>
      <c r="AZ172" s="189"/>
      <c r="BA172" s="189"/>
    </row>
    <row r="173" spans="1:53" ht="12.75" x14ac:dyDescent="0.2">
      <c r="A173" s="191"/>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c r="AO173" s="189"/>
      <c r="AP173" s="189"/>
      <c r="AQ173" s="189"/>
      <c r="AR173" s="189"/>
      <c r="AS173" s="189"/>
      <c r="AT173" s="189"/>
      <c r="AU173" s="189"/>
      <c r="AV173" s="189"/>
      <c r="AW173" s="189"/>
      <c r="AX173" s="189"/>
      <c r="AY173" s="189"/>
      <c r="AZ173" s="189"/>
      <c r="BA173" s="189"/>
    </row>
    <row r="174" spans="1:53" ht="12.75" x14ac:dyDescent="0.2">
      <c r="A174" s="191"/>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row>
    <row r="175" spans="1:53" ht="12.75" x14ac:dyDescent="0.2">
      <c r="A175" s="191"/>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c r="AO175" s="189"/>
      <c r="AP175" s="189"/>
      <c r="AQ175" s="189"/>
      <c r="AR175" s="189"/>
      <c r="AS175" s="189"/>
      <c r="AT175" s="189"/>
      <c r="AU175" s="189"/>
      <c r="AV175" s="189"/>
      <c r="AW175" s="189"/>
      <c r="AX175" s="189"/>
      <c r="AY175" s="189"/>
      <c r="AZ175" s="189"/>
      <c r="BA175" s="189"/>
    </row>
    <row r="176" spans="1:53" ht="12.75" x14ac:dyDescent="0.2">
      <c r="A176" s="191"/>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c r="AO176" s="189"/>
      <c r="AP176" s="189"/>
      <c r="AQ176" s="189"/>
      <c r="AR176" s="189"/>
      <c r="AS176" s="189"/>
      <c r="AT176" s="189"/>
      <c r="AU176" s="189"/>
      <c r="AV176" s="189"/>
      <c r="AW176" s="189"/>
      <c r="AX176" s="189"/>
      <c r="AY176" s="189"/>
      <c r="AZ176" s="189"/>
      <c r="BA176" s="189"/>
    </row>
    <row r="177" spans="1:53" ht="12.75" x14ac:dyDescent="0.2">
      <c r="A177" s="191"/>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c r="AO177" s="189"/>
      <c r="AP177" s="189"/>
      <c r="AQ177" s="189"/>
      <c r="AR177" s="189"/>
      <c r="AS177" s="189"/>
      <c r="AT177" s="189"/>
      <c r="AU177" s="189"/>
      <c r="AV177" s="189"/>
      <c r="AW177" s="189"/>
      <c r="AX177" s="189"/>
      <c r="AY177" s="189"/>
      <c r="AZ177" s="189"/>
      <c r="BA177" s="189"/>
    </row>
    <row r="178" spans="1:53" ht="12.75" x14ac:dyDescent="0.2">
      <c r="A178" s="191"/>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Q178" s="189"/>
      <c r="AR178" s="189"/>
      <c r="AS178" s="189"/>
      <c r="AT178" s="189"/>
      <c r="AU178" s="189"/>
      <c r="AV178" s="189"/>
      <c r="AW178" s="189"/>
      <c r="AX178" s="189"/>
      <c r="AY178" s="189"/>
      <c r="AZ178" s="189"/>
      <c r="BA178" s="189"/>
    </row>
    <row r="179" spans="1:53" ht="12.75" x14ac:dyDescent="0.2">
      <c r="A179" s="191"/>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c r="AO179" s="189"/>
      <c r="AP179" s="189"/>
      <c r="AQ179" s="189"/>
      <c r="AR179" s="189"/>
      <c r="AS179" s="189"/>
      <c r="AT179" s="189"/>
      <c r="AU179" s="189"/>
      <c r="AV179" s="189"/>
      <c r="AW179" s="189"/>
      <c r="AX179" s="189"/>
      <c r="AY179" s="189"/>
      <c r="AZ179" s="189"/>
      <c r="BA179" s="189"/>
    </row>
    <row r="180" spans="1:53" ht="12.75" x14ac:dyDescent="0.2">
      <c r="A180" s="191"/>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c r="AO180" s="189"/>
      <c r="AP180" s="189"/>
      <c r="AQ180" s="189"/>
      <c r="AR180" s="189"/>
      <c r="AS180" s="189"/>
      <c r="AT180" s="189"/>
      <c r="AU180" s="189"/>
      <c r="AV180" s="189"/>
      <c r="AW180" s="189"/>
      <c r="AX180" s="189"/>
      <c r="AY180" s="189"/>
      <c r="AZ180" s="189"/>
      <c r="BA180" s="189"/>
    </row>
    <row r="181" spans="1:53" ht="12.75" x14ac:dyDescent="0.2">
      <c r="A181" s="191"/>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row>
    <row r="182" spans="1:53" ht="12.75" x14ac:dyDescent="0.2">
      <c r="A182" s="191"/>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c r="AO182" s="189"/>
      <c r="AP182" s="189"/>
      <c r="AQ182" s="189"/>
      <c r="AR182" s="189"/>
      <c r="AS182" s="189"/>
      <c r="AT182" s="189"/>
      <c r="AU182" s="189"/>
      <c r="AV182" s="189"/>
      <c r="AW182" s="189"/>
      <c r="AX182" s="189"/>
      <c r="AY182" s="189"/>
      <c r="AZ182" s="189"/>
      <c r="BA182" s="189"/>
    </row>
    <row r="183" spans="1:53" ht="12.75" x14ac:dyDescent="0.2">
      <c r="A183" s="191"/>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c r="AO183" s="189"/>
      <c r="AP183" s="189"/>
      <c r="AQ183" s="189"/>
      <c r="AR183" s="189"/>
      <c r="AS183" s="189"/>
      <c r="AT183" s="189"/>
      <c r="AU183" s="189"/>
      <c r="AV183" s="189"/>
      <c r="AW183" s="189"/>
      <c r="AX183" s="189"/>
      <c r="AY183" s="189"/>
      <c r="AZ183" s="189"/>
      <c r="BA183" s="189"/>
    </row>
    <row r="184" spans="1:53" ht="12.75" x14ac:dyDescent="0.2">
      <c r="A184" s="191"/>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Q184" s="189"/>
      <c r="AR184" s="189"/>
      <c r="AS184" s="189"/>
      <c r="AT184" s="189"/>
      <c r="AU184" s="189"/>
      <c r="AV184" s="189"/>
      <c r="AW184" s="189"/>
      <c r="AX184" s="189"/>
      <c r="AY184" s="189"/>
      <c r="AZ184" s="189"/>
      <c r="BA184" s="189"/>
    </row>
    <row r="185" spans="1:53" ht="12.75" x14ac:dyDescent="0.2">
      <c r="A185" s="191"/>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c r="AO185" s="189"/>
      <c r="AP185" s="189"/>
      <c r="AQ185" s="189"/>
      <c r="AR185" s="189"/>
      <c r="AS185" s="189"/>
      <c r="AT185" s="189"/>
      <c r="AU185" s="189"/>
      <c r="AV185" s="189"/>
      <c r="AW185" s="189"/>
      <c r="AX185" s="189"/>
      <c r="AY185" s="189"/>
      <c r="AZ185" s="189"/>
      <c r="BA185" s="189"/>
    </row>
    <row r="186" spans="1:53" ht="12.75" x14ac:dyDescent="0.2">
      <c r="A186" s="191"/>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c r="AO186" s="189"/>
      <c r="AP186" s="189"/>
      <c r="AQ186" s="189"/>
      <c r="AR186" s="189"/>
      <c r="AS186" s="189"/>
      <c r="AT186" s="189"/>
      <c r="AU186" s="189"/>
      <c r="AV186" s="189"/>
      <c r="AW186" s="189"/>
      <c r="AX186" s="189"/>
      <c r="AY186" s="189"/>
      <c r="AZ186" s="189"/>
      <c r="BA186" s="189"/>
    </row>
    <row r="187" spans="1:53" ht="12.75" x14ac:dyDescent="0.2">
      <c r="A187" s="191"/>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c r="AO187" s="189"/>
      <c r="AP187" s="189"/>
      <c r="AQ187" s="189"/>
      <c r="AR187" s="189"/>
      <c r="AS187" s="189"/>
      <c r="AT187" s="189"/>
      <c r="AU187" s="189"/>
      <c r="AV187" s="189"/>
      <c r="AW187" s="189"/>
      <c r="AX187" s="189"/>
      <c r="AY187" s="189"/>
      <c r="AZ187" s="189"/>
      <c r="BA187" s="189"/>
    </row>
    <row r="188" spans="1:53" ht="12.75" x14ac:dyDescent="0.2">
      <c r="A188" s="191"/>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c r="AO188" s="189"/>
      <c r="AP188" s="189"/>
      <c r="AQ188" s="189"/>
      <c r="AR188" s="189"/>
      <c r="AS188" s="189"/>
      <c r="AT188" s="189"/>
      <c r="AU188" s="189"/>
      <c r="AV188" s="189"/>
      <c r="AW188" s="189"/>
      <c r="AX188" s="189"/>
      <c r="AY188" s="189"/>
      <c r="AZ188" s="189"/>
      <c r="BA188" s="189"/>
    </row>
    <row r="189" spans="1:53" ht="12.75" x14ac:dyDescent="0.2">
      <c r="A189" s="191"/>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c r="AO189" s="189"/>
      <c r="AP189" s="189"/>
      <c r="AQ189" s="189"/>
      <c r="AR189" s="189"/>
      <c r="AS189" s="189"/>
      <c r="AT189" s="189"/>
      <c r="AU189" s="189"/>
      <c r="AV189" s="189"/>
      <c r="AW189" s="189"/>
      <c r="AX189" s="189"/>
      <c r="AY189" s="189"/>
      <c r="AZ189" s="189"/>
      <c r="BA189" s="189"/>
    </row>
    <row r="190" spans="1:53" ht="12.75" x14ac:dyDescent="0.2">
      <c r="A190" s="191"/>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c r="AO190" s="189"/>
      <c r="AP190" s="189"/>
      <c r="AQ190" s="189"/>
      <c r="AR190" s="189"/>
      <c r="AS190" s="189"/>
      <c r="AT190" s="189"/>
      <c r="AU190" s="189"/>
      <c r="AV190" s="189"/>
      <c r="AW190" s="189"/>
      <c r="AX190" s="189"/>
      <c r="AY190" s="189"/>
      <c r="AZ190" s="189"/>
      <c r="BA190" s="189"/>
    </row>
    <row r="191" spans="1:53" ht="12.75" x14ac:dyDescent="0.2">
      <c r="A191" s="191"/>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c r="AO191" s="189"/>
      <c r="AP191" s="189"/>
      <c r="AQ191" s="189"/>
      <c r="AR191" s="189"/>
      <c r="AS191" s="189"/>
      <c r="AT191" s="189"/>
      <c r="AU191" s="189"/>
      <c r="AV191" s="189"/>
      <c r="AW191" s="189"/>
      <c r="AX191" s="189"/>
      <c r="AY191" s="189"/>
      <c r="AZ191" s="189"/>
      <c r="BA191" s="189"/>
    </row>
    <row r="192" spans="1:53" ht="12.75" x14ac:dyDescent="0.2">
      <c r="A192" s="191"/>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c r="AO192" s="189"/>
      <c r="AP192" s="189"/>
      <c r="AQ192" s="189"/>
      <c r="AR192" s="189"/>
      <c r="AS192" s="189"/>
      <c r="AT192" s="189"/>
      <c r="AU192" s="189"/>
      <c r="AV192" s="189"/>
      <c r="AW192" s="189"/>
      <c r="AX192" s="189"/>
      <c r="AY192" s="189"/>
      <c r="AZ192" s="189"/>
      <c r="BA192" s="189"/>
    </row>
    <row r="193" spans="1:53" ht="12.75" x14ac:dyDescent="0.2">
      <c r="A193" s="191"/>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c r="AO193" s="189"/>
      <c r="AP193" s="189"/>
      <c r="AQ193" s="189"/>
      <c r="AR193" s="189"/>
      <c r="AS193" s="189"/>
      <c r="AT193" s="189"/>
      <c r="AU193" s="189"/>
      <c r="AV193" s="189"/>
      <c r="AW193" s="189"/>
      <c r="AX193" s="189"/>
      <c r="AY193" s="189"/>
      <c r="AZ193" s="189"/>
      <c r="BA193" s="189"/>
    </row>
    <row r="194" spans="1:53" ht="12.75" x14ac:dyDescent="0.2">
      <c r="A194" s="191"/>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c r="AO194" s="189"/>
      <c r="AP194" s="189"/>
      <c r="AQ194" s="189"/>
      <c r="AR194" s="189"/>
      <c r="AS194" s="189"/>
      <c r="AT194" s="189"/>
      <c r="AU194" s="189"/>
      <c r="AV194" s="189"/>
      <c r="AW194" s="189"/>
      <c r="AX194" s="189"/>
      <c r="AY194" s="189"/>
      <c r="AZ194" s="189"/>
      <c r="BA194" s="189"/>
    </row>
    <row r="195" spans="1:53" ht="12.75" x14ac:dyDescent="0.2">
      <c r="A195" s="191"/>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c r="AO195" s="189"/>
      <c r="AP195" s="189"/>
      <c r="AQ195" s="189"/>
      <c r="AR195" s="189"/>
      <c r="AS195" s="189"/>
      <c r="AT195" s="189"/>
      <c r="AU195" s="189"/>
      <c r="AV195" s="189"/>
      <c r="AW195" s="189"/>
      <c r="AX195" s="189"/>
      <c r="AY195" s="189"/>
      <c r="AZ195" s="189"/>
      <c r="BA195" s="189"/>
    </row>
    <row r="196" spans="1:53" ht="12.75" x14ac:dyDescent="0.2">
      <c r="A196" s="191"/>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c r="AO196" s="189"/>
      <c r="AP196" s="189"/>
      <c r="AQ196" s="189"/>
      <c r="AR196" s="189"/>
      <c r="AS196" s="189"/>
      <c r="AT196" s="189"/>
      <c r="AU196" s="189"/>
      <c r="AV196" s="189"/>
      <c r="AW196" s="189"/>
      <c r="AX196" s="189"/>
      <c r="AY196" s="189"/>
      <c r="AZ196" s="189"/>
      <c r="BA196" s="189"/>
    </row>
    <row r="197" spans="1:53" ht="12.75" x14ac:dyDescent="0.2">
      <c r="A197" s="191"/>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c r="AO197" s="189"/>
      <c r="AP197" s="189"/>
      <c r="AQ197" s="189"/>
      <c r="AR197" s="189"/>
      <c r="AS197" s="189"/>
      <c r="AT197" s="189"/>
      <c r="AU197" s="189"/>
      <c r="AV197" s="189"/>
      <c r="AW197" s="189"/>
      <c r="AX197" s="189"/>
      <c r="AY197" s="189"/>
      <c r="AZ197" s="189"/>
      <c r="BA197" s="189"/>
    </row>
    <row r="198" spans="1:53" ht="12.75" x14ac:dyDescent="0.2">
      <c r="A198" s="191"/>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c r="AO198" s="189"/>
      <c r="AP198" s="189"/>
      <c r="AQ198" s="189"/>
      <c r="AR198" s="189"/>
      <c r="AS198" s="189"/>
      <c r="AT198" s="189"/>
      <c r="AU198" s="189"/>
      <c r="AV198" s="189"/>
      <c r="AW198" s="189"/>
      <c r="AX198" s="189"/>
      <c r="AY198" s="189"/>
      <c r="AZ198" s="189"/>
      <c r="BA198" s="189"/>
    </row>
    <row r="199" spans="1:53" ht="12.75" x14ac:dyDescent="0.2">
      <c r="A199" s="191"/>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c r="AO199" s="189"/>
      <c r="AP199" s="189"/>
      <c r="AQ199" s="189"/>
      <c r="AR199" s="189"/>
      <c r="AS199" s="189"/>
      <c r="AT199" s="189"/>
      <c r="AU199" s="189"/>
      <c r="AV199" s="189"/>
      <c r="AW199" s="189"/>
      <c r="AX199" s="189"/>
      <c r="AY199" s="189"/>
      <c r="AZ199" s="189"/>
      <c r="BA199" s="189"/>
    </row>
    <row r="200" spans="1:53" ht="12.75" x14ac:dyDescent="0.2">
      <c r="A200" s="191"/>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89"/>
      <c r="AZ200" s="189"/>
      <c r="BA200" s="189"/>
    </row>
    <row r="201" spans="1:53" ht="12.75" x14ac:dyDescent="0.2">
      <c r="A201" s="191"/>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c r="AO201" s="189"/>
      <c r="AP201" s="189"/>
      <c r="AQ201" s="189"/>
      <c r="AR201" s="189"/>
      <c r="AS201" s="189"/>
      <c r="AT201" s="189"/>
      <c r="AU201" s="189"/>
      <c r="AV201" s="189"/>
      <c r="AW201" s="189"/>
      <c r="AX201" s="189"/>
      <c r="AY201" s="189"/>
      <c r="AZ201" s="189"/>
      <c r="BA201" s="189"/>
    </row>
    <row r="202" spans="1:53" ht="12.75" x14ac:dyDescent="0.2">
      <c r="A202" s="191"/>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c r="AO202" s="189"/>
      <c r="AP202" s="189"/>
      <c r="AQ202" s="189"/>
      <c r="AR202" s="189"/>
      <c r="AS202" s="189"/>
      <c r="AT202" s="189"/>
      <c r="AU202" s="189"/>
      <c r="AV202" s="189"/>
      <c r="AW202" s="189"/>
      <c r="AX202" s="189"/>
      <c r="AY202" s="189"/>
      <c r="AZ202" s="189"/>
      <c r="BA202" s="189"/>
    </row>
    <row r="203" spans="1:53" ht="12.75" x14ac:dyDescent="0.2">
      <c r="A203" s="191"/>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c r="AO203" s="189"/>
      <c r="AP203" s="189"/>
      <c r="AQ203" s="189"/>
      <c r="AR203" s="189"/>
      <c r="AS203" s="189"/>
      <c r="AT203" s="189"/>
      <c r="AU203" s="189"/>
      <c r="AV203" s="189"/>
      <c r="AW203" s="189"/>
      <c r="AX203" s="189"/>
      <c r="AY203" s="189"/>
      <c r="AZ203" s="189"/>
      <c r="BA203" s="189"/>
    </row>
  </sheetData>
  <mergeCells count="22">
    <mergeCell ref="A5:H5"/>
    <mergeCell ref="A7:H7"/>
    <mergeCell ref="A9:H9"/>
    <mergeCell ref="D117:D120"/>
    <mergeCell ref="G117:G120"/>
    <mergeCell ref="D30:F30"/>
    <mergeCell ref="G30:H30"/>
    <mergeCell ref="D31:F31"/>
    <mergeCell ref="G31:H31"/>
    <mergeCell ref="A97:L97"/>
    <mergeCell ref="B110:C110"/>
    <mergeCell ref="D110:E110"/>
    <mergeCell ref="A10:H10"/>
    <mergeCell ref="A12:H12"/>
    <mergeCell ref="A13:H13"/>
    <mergeCell ref="A15:H15"/>
    <mergeCell ref="D29:F29"/>
    <mergeCell ref="G29:H29"/>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 zoomScale="70" zoomScaleNormal="100" zoomScaleSheetLayoutView="70" workbookViewId="0">
      <selection activeCell="C22" sqref="C22:H22"/>
    </sheetView>
  </sheetViews>
  <sheetFormatPr defaultRowHeight="15" x14ac:dyDescent="0.25"/>
  <cols>
    <col min="2" max="2" width="37.7109375" customWidth="1"/>
    <col min="3" max="4" width="15.7109375" style="129"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81" t="str">
        <f>'4. паспортбюджет'!A5:O5</f>
        <v>Год раскрытия информации: 2026 год</v>
      </c>
      <c r="B5" s="381"/>
      <c r="C5" s="381"/>
      <c r="D5" s="381"/>
      <c r="E5" s="381"/>
      <c r="F5" s="381"/>
      <c r="G5" s="381"/>
      <c r="H5" s="381"/>
      <c r="I5" s="381"/>
      <c r="J5" s="381"/>
      <c r="K5" s="381"/>
      <c r="L5" s="381"/>
    </row>
    <row r="6" spans="1:12" ht="18.75" x14ac:dyDescent="0.3">
      <c r="A6" s="51"/>
      <c r="B6" s="51"/>
      <c r="C6" s="51"/>
      <c r="D6" s="51"/>
      <c r="E6" s="51"/>
      <c r="F6" s="51"/>
      <c r="G6" s="51"/>
      <c r="H6" s="51"/>
      <c r="I6" s="51"/>
      <c r="J6" s="51"/>
      <c r="K6" s="13"/>
      <c r="L6" s="51"/>
    </row>
    <row r="7" spans="1:12" ht="18.75" x14ac:dyDescent="0.25">
      <c r="A7" s="436" t="s">
        <v>6</v>
      </c>
      <c r="B7" s="436"/>
      <c r="C7" s="436"/>
      <c r="D7" s="436"/>
      <c r="E7" s="436"/>
      <c r="F7" s="436"/>
      <c r="G7" s="436"/>
      <c r="H7" s="436"/>
      <c r="I7" s="436"/>
      <c r="J7" s="436"/>
      <c r="K7" s="436"/>
      <c r="L7" s="436"/>
    </row>
    <row r="8" spans="1:12" ht="18.75" x14ac:dyDescent="0.25">
      <c r="A8" s="436"/>
      <c r="B8" s="436"/>
      <c r="C8" s="436"/>
      <c r="D8" s="436"/>
      <c r="E8" s="436"/>
      <c r="F8" s="436"/>
      <c r="G8" s="436"/>
      <c r="H8" s="436"/>
      <c r="I8" s="436"/>
      <c r="J8" s="436"/>
      <c r="K8" s="436"/>
      <c r="L8" s="436"/>
    </row>
    <row r="9" spans="1:12" x14ac:dyDescent="0.25">
      <c r="A9" s="437" t="str">
        <f>'4. паспортбюджет'!A9:O9</f>
        <v>Акционерное общество "Россети Янтарь" ДЗО  ПАО "Россети"</v>
      </c>
      <c r="B9" s="437"/>
      <c r="C9" s="437"/>
      <c r="D9" s="437"/>
      <c r="E9" s="437"/>
      <c r="F9" s="437"/>
      <c r="G9" s="437"/>
      <c r="H9" s="437"/>
      <c r="I9" s="437"/>
      <c r="J9" s="437"/>
      <c r="K9" s="437"/>
      <c r="L9" s="437"/>
    </row>
    <row r="10" spans="1:12" ht="15.75" x14ac:dyDescent="0.25">
      <c r="A10" s="385" t="s">
        <v>5</v>
      </c>
      <c r="B10" s="385"/>
      <c r="C10" s="385"/>
      <c r="D10" s="385"/>
      <c r="E10" s="385"/>
      <c r="F10" s="385"/>
      <c r="G10" s="385"/>
      <c r="H10" s="385"/>
      <c r="I10" s="385"/>
      <c r="J10" s="385"/>
      <c r="K10" s="385"/>
      <c r="L10" s="385"/>
    </row>
    <row r="11" spans="1:12" ht="18.75" x14ac:dyDescent="0.25">
      <c r="A11" s="436"/>
      <c r="B11" s="436"/>
      <c r="C11" s="436"/>
      <c r="D11" s="436"/>
      <c r="E11" s="436"/>
      <c r="F11" s="436"/>
      <c r="G11" s="436"/>
      <c r="H11" s="436"/>
      <c r="I11" s="436"/>
      <c r="J11" s="436"/>
      <c r="K11" s="436"/>
      <c r="L11" s="436"/>
    </row>
    <row r="12" spans="1:12" x14ac:dyDescent="0.25">
      <c r="A12" s="437" t="str">
        <f>'4. паспортбюджет'!A12:O12</f>
        <v>L_19-0964</v>
      </c>
      <c r="B12" s="437"/>
      <c r="C12" s="437"/>
      <c r="D12" s="437"/>
      <c r="E12" s="437"/>
      <c r="F12" s="437"/>
      <c r="G12" s="437"/>
      <c r="H12" s="437"/>
      <c r="I12" s="437"/>
      <c r="J12" s="437"/>
      <c r="K12" s="437"/>
      <c r="L12" s="437"/>
    </row>
    <row r="13" spans="1:12" ht="15.75" x14ac:dyDescent="0.25">
      <c r="A13" s="385" t="s">
        <v>4</v>
      </c>
      <c r="B13" s="385"/>
      <c r="C13" s="385"/>
      <c r="D13" s="385"/>
      <c r="E13" s="385"/>
      <c r="F13" s="385"/>
      <c r="G13" s="385"/>
      <c r="H13" s="385"/>
      <c r="I13" s="385"/>
      <c r="J13" s="385"/>
      <c r="K13" s="385"/>
      <c r="L13" s="385"/>
    </row>
    <row r="14" spans="1:12" ht="18.75" x14ac:dyDescent="0.25">
      <c r="A14" s="440"/>
      <c r="B14" s="440"/>
      <c r="C14" s="440"/>
      <c r="D14" s="440"/>
      <c r="E14" s="440"/>
      <c r="F14" s="440"/>
      <c r="G14" s="440"/>
      <c r="H14" s="440"/>
      <c r="I14" s="440"/>
      <c r="J14" s="440"/>
      <c r="K14" s="440"/>
      <c r="L14" s="440"/>
    </row>
    <row r="15" spans="1:12" ht="47.25" customHeight="1" x14ac:dyDescent="0.25">
      <c r="A15" s="441" t="str">
        <f>'4. паспортбюджет'!A15:O15</f>
        <v>Строительство КЛ 15 кВ взамен существующей ВЛ 15 кВ № 15-82 (инв. № 5114524) протяженностью 0,52 км в Полесском районе</v>
      </c>
      <c r="B15" s="441"/>
      <c r="C15" s="441"/>
      <c r="D15" s="441"/>
      <c r="E15" s="441"/>
      <c r="F15" s="441"/>
      <c r="G15" s="441"/>
      <c r="H15" s="441"/>
      <c r="I15" s="441"/>
      <c r="J15" s="441"/>
      <c r="K15" s="441"/>
      <c r="L15" s="441"/>
    </row>
    <row r="16" spans="1:12" ht="15.75" x14ac:dyDescent="0.25">
      <c r="A16" s="385" t="s">
        <v>3</v>
      </c>
      <c r="B16" s="385"/>
      <c r="C16" s="385"/>
      <c r="D16" s="385"/>
      <c r="E16" s="385"/>
      <c r="F16" s="385"/>
      <c r="G16" s="385"/>
      <c r="H16" s="385"/>
      <c r="I16" s="385"/>
      <c r="J16" s="385"/>
      <c r="K16" s="385"/>
      <c r="L16" s="385"/>
    </row>
    <row r="17" spans="1:12" ht="15.75" x14ac:dyDescent="0.25">
      <c r="A17" s="51"/>
      <c r="B17" s="51"/>
      <c r="C17" s="51"/>
      <c r="D17" s="51"/>
      <c r="E17" s="51"/>
      <c r="F17" s="51"/>
      <c r="G17" s="51"/>
      <c r="H17" s="51"/>
      <c r="I17" s="51"/>
      <c r="J17" s="51"/>
      <c r="K17" s="51"/>
      <c r="L17" s="130"/>
    </row>
    <row r="18" spans="1:12" ht="15.75" x14ac:dyDescent="0.25">
      <c r="A18" s="51"/>
      <c r="B18" s="51"/>
      <c r="C18" s="51"/>
      <c r="D18" s="51"/>
      <c r="E18" s="51"/>
      <c r="F18" s="51"/>
      <c r="G18" s="51"/>
      <c r="H18" s="51"/>
      <c r="I18" s="51"/>
      <c r="J18" s="51"/>
      <c r="K18" s="62"/>
      <c r="L18" s="51"/>
    </row>
    <row r="19" spans="1:12" ht="15.75" customHeight="1" x14ac:dyDescent="0.25">
      <c r="A19" s="462" t="s">
        <v>366</v>
      </c>
      <c r="B19" s="462"/>
      <c r="C19" s="462"/>
      <c r="D19" s="462"/>
      <c r="E19" s="462"/>
      <c r="F19" s="462"/>
      <c r="G19" s="462"/>
      <c r="H19" s="462"/>
      <c r="I19" s="462"/>
      <c r="J19" s="462"/>
      <c r="K19" s="462"/>
      <c r="L19" s="462"/>
    </row>
    <row r="20" spans="1:12" ht="15.75" x14ac:dyDescent="0.25">
      <c r="A20" s="124"/>
      <c r="F20" s="125"/>
    </row>
    <row r="21" spans="1:12" ht="27" customHeight="1" x14ac:dyDescent="0.25">
      <c r="A21" s="463" t="s">
        <v>193</v>
      </c>
      <c r="B21" s="463" t="s">
        <v>451</v>
      </c>
      <c r="C21" s="464" t="s">
        <v>452</v>
      </c>
      <c r="D21" s="464"/>
      <c r="E21" s="464"/>
      <c r="F21" s="464"/>
      <c r="G21" s="464"/>
      <c r="H21" s="464"/>
      <c r="I21" s="465" t="s">
        <v>192</v>
      </c>
      <c r="J21" s="466" t="s">
        <v>453</v>
      </c>
      <c r="K21" s="463" t="s">
        <v>191</v>
      </c>
      <c r="L21" s="469" t="s">
        <v>454</v>
      </c>
    </row>
    <row r="22" spans="1:12" ht="51" customHeight="1" x14ac:dyDescent="0.25">
      <c r="A22" s="463"/>
      <c r="B22" s="463"/>
      <c r="C22" s="463" t="s">
        <v>566</v>
      </c>
      <c r="D22" s="463"/>
      <c r="E22" s="463" t="s">
        <v>8</v>
      </c>
      <c r="F22" s="463"/>
      <c r="G22" s="463" t="s">
        <v>567</v>
      </c>
      <c r="H22" s="463"/>
      <c r="I22" s="465"/>
      <c r="J22" s="467"/>
      <c r="K22" s="463"/>
      <c r="L22" s="469"/>
    </row>
    <row r="23" spans="1:12" ht="31.5" x14ac:dyDescent="0.25">
      <c r="A23" s="463"/>
      <c r="B23" s="463"/>
      <c r="C23" s="230" t="s">
        <v>190</v>
      </c>
      <c r="D23" s="230" t="s">
        <v>189</v>
      </c>
      <c r="E23" s="230" t="s">
        <v>190</v>
      </c>
      <c r="F23" s="230" t="s">
        <v>189</v>
      </c>
      <c r="G23" s="230" t="s">
        <v>190</v>
      </c>
      <c r="H23" s="230" t="s">
        <v>189</v>
      </c>
      <c r="I23" s="465"/>
      <c r="J23" s="468"/>
      <c r="K23" s="463"/>
      <c r="L23" s="469"/>
    </row>
    <row r="24" spans="1:12" ht="15.75" x14ac:dyDescent="0.25">
      <c r="A24" s="227">
        <v>1</v>
      </c>
      <c r="B24" s="227">
        <v>2</v>
      </c>
      <c r="C24" s="230">
        <v>3</v>
      </c>
      <c r="D24" s="230">
        <v>4</v>
      </c>
      <c r="E24" s="230">
        <v>5</v>
      </c>
      <c r="F24" s="230">
        <v>6</v>
      </c>
      <c r="G24" s="230">
        <v>7</v>
      </c>
      <c r="H24" s="230">
        <v>8</v>
      </c>
      <c r="I24" s="230">
        <v>9</v>
      </c>
      <c r="J24" s="230">
        <v>10</v>
      </c>
      <c r="K24" s="230">
        <v>11</v>
      </c>
      <c r="L24" s="230">
        <v>12</v>
      </c>
    </row>
    <row r="25" spans="1:12" ht="15.75" x14ac:dyDescent="0.25">
      <c r="A25" s="231">
        <v>1</v>
      </c>
      <c r="B25" s="232" t="s">
        <v>188</v>
      </c>
      <c r="C25" s="234"/>
      <c r="D25" s="234"/>
      <c r="E25" s="233"/>
      <c r="F25" s="233"/>
      <c r="G25" s="234"/>
      <c r="H25" s="234"/>
      <c r="I25" s="234"/>
      <c r="J25" s="233"/>
      <c r="K25" s="235"/>
      <c r="L25" s="236"/>
    </row>
    <row r="26" spans="1:12" ht="15.75" x14ac:dyDescent="0.25">
      <c r="A26" s="231" t="s">
        <v>455</v>
      </c>
      <c r="B26" s="237" t="s">
        <v>456</v>
      </c>
      <c r="C26" s="234" t="s">
        <v>413</v>
      </c>
      <c r="D26" s="234" t="s">
        <v>413</v>
      </c>
      <c r="E26" s="233"/>
      <c r="F26" s="233"/>
      <c r="G26" s="234" t="s">
        <v>413</v>
      </c>
      <c r="H26" s="234" t="s">
        <v>413</v>
      </c>
      <c r="I26" s="234"/>
      <c r="J26" s="233"/>
      <c r="K26" s="235"/>
      <c r="L26" s="235"/>
    </row>
    <row r="27" spans="1:12" ht="31.5" x14ac:dyDescent="0.25">
      <c r="A27" s="231" t="s">
        <v>457</v>
      </c>
      <c r="B27" s="237" t="s">
        <v>458</v>
      </c>
      <c r="C27" s="234" t="s">
        <v>413</v>
      </c>
      <c r="D27" s="234" t="s">
        <v>413</v>
      </c>
      <c r="E27" s="233"/>
      <c r="F27" s="233"/>
      <c r="G27" s="234" t="s">
        <v>413</v>
      </c>
      <c r="H27" s="234" t="s">
        <v>413</v>
      </c>
      <c r="I27" s="234"/>
      <c r="J27" s="233"/>
      <c r="K27" s="235"/>
      <c r="L27" s="235"/>
    </row>
    <row r="28" spans="1:12" ht="63" x14ac:dyDescent="0.25">
      <c r="A28" s="231" t="s">
        <v>459</v>
      </c>
      <c r="B28" s="237" t="s">
        <v>460</v>
      </c>
      <c r="C28" s="234" t="s">
        <v>413</v>
      </c>
      <c r="D28" s="234" t="s">
        <v>413</v>
      </c>
      <c r="E28" s="233"/>
      <c r="F28" s="233"/>
      <c r="G28" s="234" t="s">
        <v>413</v>
      </c>
      <c r="H28" s="234" t="s">
        <v>413</v>
      </c>
      <c r="I28" s="234"/>
      <c r="J28" s="233"/>
      <c r="K28" s="235"/>
      <c r="L28" s="235"/>
    </row>
    <row r="29" spans="1:12" ht="31.5" x14ac:dyDescent="0.25">
      <c r="A29" s="231" t="s">
        <v>461</v>
      </c>
      <c r="B29" s="237" t="s">
        <v>462</v>
      </c>
      <c r="C29" s="234" t="s">
        <v>413</v>
      </c>
      <c r="D29" s="234" t="s">
        <v>413</v>
      </c>
      <c r="E29" s="233"/>
      <c r="F29" s="233"/>
      <c r="G29" s="234" t="s">
        <v>413</v>
      </c>
      <c r="H29" s="234" t="s">
        <v>413</v>
      </c>
      <c r="I29" s="234"/>
      <c r="J29" s="233"/>
      <c r="K29" s="235"/>
      <c r="L29" s="235"/>
    </row>
    <row r="30" spans="1:12" ht="31.5" x14ac:dyDescent="0.25">
      <c r="A30" s="231" t="s">
        <v>463</v>
      </c>
      <c r="B30" s="237" t="s">
        <v>464</v>
      </c>
      <c r="C30" s="234" t="s">
        <v>413</v>
      </c>
      <c r="D30" s="234" t="s">
        <v>413</v>
      </c>
      <c r="E30" s="233"/>
      <c r="F30" s="233"/>
      <c r="G30" s="234" t="s">
        <v>413</v>
      </c>
      <c r="H30" s="234" t="s">
        <v>413</v>
      </c>
      <c r="I30" s="234"/>
      <c r="J30" s="233"/>
      <c r="K30" s="235"/>
      <c r="L30" s="235"/>
    </row>
    <row r="31" spans="1:12" ht="31.5" x14ac:dyDescent="0.25">
      <c r="A31" s="231" t="s">
        <v>465</v>
      </c>
      <c r="B31" s="238" t="s">
        <v>330</v>
      </c>
      <c r="C31" s="239">
        <v>46388</v>
      </c>
      <c r="D31" s="239">
        <v>46446</v>
      </c>
      <c r="E31" s="233"/>
      <c r="F31" s="233"/>
      <c r="G31" s="239">
        <v>46388</v>
      </c>
      <c r="H31" s="239">
        <v>46446</v>
      </c>
      <c r="I31" s="233"/>
      <c r="J31" s="233"/>
      <c r="K31" s="235"/>
      <c r="L31" s="235"/>
    </row>
    <row r="32" spans="1:12" ht="31.5" x14ac:dyDescent="0.25">
      <c r="A32" s="231" t="s">
        <v>466</v>
      </c>
      <c r="B32" s="238" t="s">
        <v>467</v>
      </c>
      <c r="C32" s="239">
        <v>46446</v>
      </c>
      <c r="D32" s="239" t="s">
        <v>557</v>
      </c>
      <c r="E32" s="233"/>
      <c r="F32" s="233"/>
      <c r="G32" s="239">
        <v>46446</v>
      </c>
      <c r="H32" s="239" t="s">
        <v>557</v>
      </c>
      <c r="I32" s="233"/>
      <c r="J32" s="233"/>
      <c r="K32" s="235"/>
      <c r="L32" s="235"/>
    </row>
    <row r="33" spans="1:12" ht="47.25" x14ac:dyDescent="0.25">
      <c r="A33" s="231" t="s">
        <v>468</v>
      </c>
      <c r="B33" s="238" t="s">
        <v>469</v>
      </c>
      <c r="C33" s="234" t="s">
        <v>413</v>
      </c>
      <c r="D33" s="234" t="s">
        <v>413</v>
      </c>
      <c r="E33" s="233"/>
      <c r="F33" s="233"/>
      <c r="G33" s="234" t="s">
        <v>413</v>
      </c>
      <c r="H33" s="234" t="s">
        <v>413</v>
      </c>
      <c r="I33" s="234"/>
      <c r="J33" s="233"/>
      <c r="K33" s="235"/>
      <c r="L33" s="235"/>
    </row>
    <row r="34" spans="1:12" ht="63" x14ac:dyDescent="0.25">
      <c r="A34" s="231" t="s">
        <v>470</v>
      </c>
      <c r="B34" s="238" t="s">
        <v>471</v>
      </c>
      <c r="C34" s="234" t="s">
        <v>413</v>
      </c>
      <c r="D34" s="234" t="s">
        <v>413</v>
      </c>
      <c r="E34" s="240"/>
      <c r="F34" s="240"/>
      <c r="G34" s="234" t="s">
        <v>413</v>
      </c>
      <c r="H34" s="234" t="s">
        <v>413</v>
      </c>
      <c r="I34" s="234"/>
      <c r="J34" s="240"/>
      <c r="K34" s="240"/>
      <c r="L34" s="235"/>
    </row>
    <row r="35" spans="1:12" ht="31.5" x14ac:dyDescent="0.25">
      <c r="A35" s="231" t="s">
        <v>472</v>
      </c>
      <c r="B35" s="238" t="s">
        <v>187</v>
      </c>
      <c r="C35" s="239">
        <v>46446</v>
      </c>
      <c r="D35" s="239" t="s">
        <v>557</v>
      </c>
      <c r="E35" s="240"/>
      <c r="F35" s="240"/>
      <c r="G35" s="239">
        <v>46446</v>
      </c>
      <c r="H35" s="239" t="s">
        <v>557</v>
      </c>
      <c r="I35" s="234"/>
      <c r="J35" s="240"/>
      <c r="K35" s="240"/>
      <c r="L35" s="235"/>
    </row>
    <row r="36" spans="1:12" ht="31.5" x14ac:dyDescent="0.25">
      <c r="A36" s="231" t="s">
        <v>473</v>
      </c>
      <c r="B36" s="238" t="s">
        <v>474</v>
      </c>
      <c r="C36" s="234" t="s">
        <v>413</v>
      </c>
      <c r="D36" s="234" t="s">
        <v>413</v>
      </c>
      <c r="E36" s="241"/>
      <c r="F36" s="242"/>
      <c r="G36" s="234" t="s">
        <v>413</v>
      </c>
      <c r="H36" s="234" t="s">
        <v>413</v>
      </c>
      <c r="I36" s="234"/>
      <c r="J36" s="243"/>
      <c r="K36" s="235"/>
      <c r="L36" s="235"/>
    </row>
    <row r="37" spans="1:12" ht="15.75" x14ac:dyDescent="0.25">
      <c r="A37" s="231" t="s">
        <v>475</v>
      </c>
      <c r="B37" s="238" t="s">
        <v>186</v>
      </c>
      <c r="C37" s="239">
        <v>46446</v>
      </c>
      <c r="D37" s="239" t="s">
        <v>557</v>
      </c>
      <c r="E37" s="241"/>
      <c r="F37" s="242"/>
      <c r="G37" s="239">
        <v>46446</v>
      </c>
      <c r="H37" s="239" t="s">
        <v>557</v>
      </c>
      <c r="I37" s="243"/>
      <c r="J37" s="243"/>
      <c r="K37" s="235"/>
      <c r="L37" s="235"/>
    </row>
    <row r="38" spans="1:12" ht="15.75" x14ac:dyDescent="0.25">
      <c r="A38" s="231" t="s">
        <v>476</v>
      </c>
      <c r="B38" s="232" t="s">
        <v>185</v>
      </c>
      <c r="C38" s="234"/>
      <c r="D38" s="244"/>
      <c r="E38" s="235"/>
      <c r="F38" s="235"/>
      <c r="G38" s="234"/>
      <c r="H38" s="244"/>
      <c r="I38" s="243"/>
      <c r="J38" s="235"/>
      <c r="K38" s="235"/>
      <c r="L38" s="235"/>
    </row>
    <row r="39" spans="1:12" ht="63" x14ac:dyDescent="0.25">
      <c r="A39" s="231">
        <v>2</v>
      </c>
      <c r="B39" s="238" t="s">
        <v>477</v>
      </c>
      <c r="C39" s="239" t="s">
        <v>557</v>
      </c>
      <c r="D39" s="239">
        <v>46568</v>
      </c>
      <c r="E39" s="235"/>
      <c r="F39" s="235"/>
      <c r="G39" s="239" t="s">
        <v>557</v>
      </c>
      <c r="H39" s="239">
        <v>46568</v>
      </c>
      <c r="I39" s="235"/>
      <c r="J39" s="235"/>
      <c r="K39" s="235"/>
      <c r="L39" s="235"/>
    </row>
    <row r="40" spans="1:12" ht="15.75" x14ac:dyDescent="0.25">
      <c r="A40" s="231" t="s">
        <v>478</v>
      </c>
      <c r="B40" s="238" t="s">
        <v>479</v>
      </c>
      <c r="C40" s="234" t="s">
        <v>413</v>
      </c>
      <c r="D40" s="234" t="s">
        <v>413</v>
      </c>
      <c r="E40" s="235"/>
      <c r="F40" s="235"/>
      <c r="G40" s="234" t="s">
        <v>413</v>
      </c>
      <c r="H40" s="234" t="s">
        <v>413</v>
      </c>
      <c r="I40" s="234"/>
      <c r="J40" s="235"/>
      <c r="K40" s="235"/>
      <c r="L40" s="235"/>
    </row>
    <row r="41" spans="1:12" ht="47.25" x14ac:dyDescent="0.25">
      <c r="A41" s="231" t="s">
        <v>480</v>
      </c>
      <c r="B41" s="232" t="s">
        <v>481</v>
      </c>
      <c r="C41" s="239"/>
      <c r="D41" s="245"/>
      <c r="E41" s="235"/>
      <c r="F41" s="235"/>
      <c r="G41" s="239"/>
      <c r="H41" s="245"/>
      <c r="I41" s="235"/>
      <c r="J41" s="235"/>
      <c r="K41" s="235"/>
      <c r="L41" s="235"/>
    </row>
    <row r="42" spans="1:12" ht="31.5" x14ac:dyDescent="0.25">
      <c r="A42" s="231">
        <v>3</v>
      </c>
      <c r="B42" s="238" t="s">
        <v>482</v>
      </c>
      <c r="C42" s="234" t="s">
        <v>413</v>
      </c>
      <c r="D42" s="234" t="s">
        <v>413</v>
      </c>
      <c r="E42" s="235"/>
      <c r="F42" s="235"/>
      <c r="G42" s="234" t="s">
        <v>413</v>
      </c>
      <c r="H42" s="234" t="s">
        <v>413</v>
      </c>
      <c r="I42" s="235"/>
      <c r="J42" s="235"/>
      <c r="K42" s="235"/>
      <c r="L42" s="235"/>
    </row>
    <row r="43" spans="1:12" ht="15.75" x14ac:dyDescent="0.25">
      <c r="A43" s="231" t="s">
        <v>483</v>
      </c>
      <c r="B43" s="238" t="s">
        <v>184</v>
      </c>
      <c r="C43" s="234" t="s">
        <v>413</v>
      </c>
      <c r="D43" s="234" t="s">
        <v>413</v>
      </c>
      <c r="E43" s="235"/>
      <c r="F43" s="235"/>
      <c r="G43" s="234" t="s">
        <v>413</v>
      </c>
      <c r="H43" s="234" t="s">
        <v>413</v>
      </c>
      <c r="I43" s="234"/>
      <c r="J43" s="235"/>
      <c r="K43" s="235"/>
      <c r="L43" s="235"/>
    </row>
    <row r="44" spans="1:12" ht="15.75" x14ac:dyDescent="0.25">
      <c r="A44" s="231" t="s">
        <v>484</v>
      </c>
      <c r="B44" s="238" t="s">
        <v>485</v>
      </c>
      <c r="C44" s="239">
        <v>46568</v>
      </c>
      <c r="D44" s="239">
        <v>46660</v>
      </c>
      <c r="E44" s="235"/>
      <c r="F44" s="235"/>
      <c r="G44" s="239">
        <v>46568</v>
      </c>
      <c r="H44" s="239">
        <v>46660</v>
      </c>
      <c r="I44" s="234"/>
      <c r="J44" s="235"/>
      <c r="K44" s="235"/>
      <c r="L44" s="235"/>
    </row>
    <row r="45" spans="1:12" ht="78.75" x14ac:dyDescent="0.25">
      <c r="A45" s="231" t="s">
        <v>486</v>
      </c>
      <c r="B45" s="238" t="s">
        <v>487</v>
      </c>
      <c r="C45" s="234" t="s">
        <v>413</v>
      </c>
      <c r="D45" s="234" t="s">
        <v>413</v>
      </c>
      <c r="E45" s="235"/>
      <c r="F45" s="235"/>
      <c r="G45" s="234" t="s">
        <v>413</v>
      </c>
      <c r="H45" s="234" t="s">
        <v>413</v>
      </c>
      <c r="I45" s="234"/>
      <c r="J45" s="235"/>
      <c r="K45" s="235"/>
      <c r="L45" s="235"/>
    </row>
    <row r="46" spans="1:12" ht="157.5" x14ac:dyDescent="0.25">
      <c r="A46" s="231" t="s">
        <v>488</v>
      </c>
      <c r="B46" s="238" t="s">
        <v>489</v>
      </c>
      <c r="C46" s="234" t="s">
        <v>413</v>
      </c>
      <c r="D46" s="234" t="s">
        <v>413</v>
      </c>
      <c r="E46" s="235"/>
      <c r="F46" s="235"/>
      <c r="G46" s="234" t="s">
        <v>413</v>
      </c>
      <c r="H46" s="234" t="s">
        <v>413</v>
      </c>
      <c r="I46" s="234"/>
      <c r="J46" s="235"/>
      <c r="K46" s="235"/>
      <c r="L46" s="235"/>
    </row>
    <row r="47" spans="1:12" ht="15.75" x14ac:dyDescent="0.25">
      <c r="A47" s="231" t="s">
        <v>490</v>
      </c>
      <c r="B47" s="238" t="s">
        <v>491</v>
      </c>
      <c r="C47" s="239">
        <v>46661</v>
      </c>
      <c r="D47" s="239">
        <v>46675</v>
      </c>
      <c r="E47" s="235"/>
      <c r="F47" s="235"/>
      <c r="G47" s="239">
        <v>46661</v>
      </c>
      <c r="H47" s="239">
        <v>46675</v>
      </c>
      <c r="I47" s="235"/>
      <c r="J47" s="235"/>
      <c r="K47" s="235"/>
      <c r="L47" s="235"/>
    </row>
    <row r="48" spans="1:12" ht="31.5" x14ac:dyDescent="0.25">
      <c r="A48" s="231" t="s">
        <v>492</v>
      </c>
      <c r="B48" s="232" t="s">
        <v>183</v>
      </c>
      <c r="C48" s="239"/>
      <c r="D48" s="245"/>
      <c r="E48" s="235"/>
      <c r="F48" s="235"/>
      <c r="G48" s="239"/>
      <c r="H48" s="245"/>
      <c r="I48" s="235"/>
      <c r="J48" s="235"/>
      <c r="K48" s="235"/>
      <c r="L48" s="235"/>
    </row>
    <row r="49" spans="1:12" ht="31.5" x14ac:dyDescent="0.25">
      <c r="A49" s="231">
        <v>4</v>
      </c>
      <c r="B49" s="238" t="s">
        <v>182</v>
      </c>
      <c r="C49" s="239">
        <v>46661</v>
      </c>
      <c r="D49" s="239">
        <v>46675</v>
      </c>
      <c r="E49" s="235"/>
      <c r="F49" s="235"/>
      <c r="G49" s="239">
        <v>46661</v>
      </c>
      <c r="H49" s="239">
        <v>46675</v>
      </c>
      <c r="I49" s="235"/>
      <c r="J49" s="235"/>
      <c r="K49" s="235"/>
      <c r="L49" s="235"/>
    </row>
    <row r="50" spans="1:12" ht="78.75" x14ac:dyDescent="0.25">
      <c r="A50" s="231" t="s">
        <v>493</v>
      </c>
      <c r="B50" s="238" t="s">
        <v>494</v>
      </c>
      <c r="C50" s="239">
        <v>46661</v>
      </c>
      <c r="D50" s="239">
        <v>46675</v>
      </c>
      <c r="E50" s="235"/>
      <c r="F50" s="235"/>
      <c r="G50" s="239">
        <v>46661</v>
      </c>
      <c r="H50" s="239">
        <v>46675</v>
      </c>
      <c r="I50" s="234"/>
      <c r="J50" s="235"/>
      <c r="K50" s="235"/>
      <c r="L50" s="235"/>
    </row>
    <row r="51" spans="1:12" ht="63" x14ac:dyDescent="0.25">
      <c r="A51" s="231" t="s">
        <v>495</v>
      </c>
      <c r="B51" s="238" t="s">
        <v>496</v>
      </c>
      <c r="C51" s="234" t="s">
        <v>413</v>
      </c>
      <c r="D51" s="234" t="s">
        <v>413</v>
      </c>
      <c r="E51" s="235"/>
      <c r="F51" s="235"/>
      <c r="G51" s="234" t="s">
        <v>413</v>
      </c>
      <c r="H51" s="234" t="s">
        <v>413</v>
      </c>
      <c r="I51" s="235"/>
      <c r="J51" s="235"/>
      <c r="K51" s="235"/>
      <c r="L51" s="235"/>
    </row>
    <row r="52" spans="1:12" ht="63" x14ac:dyDescent="0.25">
      <c r="A52" s="231" t="s">
        <v>497</v>
      </c>
      <c r="B52" s="238" t="s">
        <v>498</v>
      </c>
      <c r="C52" s="234" t="s">
        <v>413</v>
      </c>
      <c r="D52" s="234" t="s">
        <v>413</v>
      </c>
      <c r="E52" s="235"/>
      <c r="F52" s="235"/>
      <c r="G52" s="234" t="s">
        <v>413</v>
      </c>
      <c r="H52" s="234" t="s">
        <v>413</v>
      </c>
      <c r="I52" s="234"/>
      <c r="J52" s="235"/>
      <c r="K52" s="235"/>
      <c r="L52" s="235"/>
    </row>
    <row r="53" spans="1:12" ht="31.5" x14ac:dyDescent="0.25">
      <c r="A53" s="231" t="s">
        <v>499</v>
      </c>
      <c r="B53" s="247" t="s">
        <v>500</v>
      </c>
      <c r="C53" s="239">
        <v>46675</v>
      </c>
      <c r="D53" s="246">
        <v>46752</v>
      </c>
      <c r="E53" s="235"/>
      <c r="F53" s="235"/>
      <c r="G53" s="239">
        <v>46675</v>
      </c>
      <c r="H53" s="246">
        <v>46752</v>
      </c>
      <c r="I53" s="235"/>
      <c r="J53" s="235"/>
      <c r="K53" s="235"/>
      <c r="L53" s="235"/>
    </row>
    <row r="54" spans="1:12" ht="31.5" x14ac:dyDescent="0.25">
      <c r="A54" s="231" t="s">
        <v>501</v>
      </c>
      <c r="B54" s="238" t="s">
        <v>502</v>
      </c>
      <c r="C54" s="234" t="s">
        <v>413</v>
      </c>
      <c r="D54" s="234" t="s">
        <v>413</v>
      </c>
      <c r="E54" s="235"/>
      <c r="F54" s="235"/>
      <c r="G54" s="234" t="s">
        <v>413</v>
      </c>
      <c r="H54" s="234" t="s">
        <v>413</v>
      </c>
      <c r="I54" s="235"/>
      <c r="J54" s="235"/>
      <c r="K54" s="235"/>
      <c r="L54" s="235"/>
    </row>
  </sheetData>
  <mergeCells count="22">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 ref="A5:L5"/>
    <mergeCell ref="A7:L7"/>
    <mergeCell ref="A9:L9"/>
    <mergeCell ref="A10:L10"/>
    <mergeCell ref="A12:L12"/>
    <mergeCell ref="A8:L8"/>
    <mergeCell ref="A11:L11"/>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50"/>
    <col min="2" max="2" width="57.85546875" style="50" customWidth="1"/>
    <col min="3" max="3" width="13" style="50" customWidth="1"/>
    <col min="4" max="4" width="21.7109375" style="50" customWidth="1"/>
    <col min="5" max="6" width="16" style="50" customWidth="1"/>
    <col min="7" max="7" width="13.42578125" style="51" customWidth="1"/>
    <col min="8" max="27" width="9" style="51" customWidth="1"/>
    <col min="28" max="28" width="19" style="50" customWidth="1"/>
    <col min="29" max="29" width="19.85546875" style="50" customWidth="1"/>
    <col min="30" max="31" width="11" style="50" bestFit="1"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81" t="str">
        <f>'6.1. Паспорт сетевой график'!A5:K5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51"/>
      <c r="B5" s="51"/>
      <c r="C5" s="51"/>
      <c r="D5" s="51"/>
      <c r="E5" s="51"/>
      <c r="F5" s="51"/>
      <c r="AC5" s="13"/>
    </row>
    <row r="6" spans="1:29" ht="18.75" x14ac:dyDescent="0.25">
      <c r="A6" s="396" t="s">
        <v>6</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225"/>
      <c r="AC7" s="225"/>
    </row>
    <row r="8" spans="1:29" x14ac:dyDescent="0.25">
      <c r="A8" s="397" t="str">
        <f>'6.1. Паспорт сетевой график'!A9</f>
        <v>Акционерное общество "Россети Янтарь" ДЗО  ПАО "Россети"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401" t="s">
        <v>5</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136"/>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225"/>
      <c r="AC10" s="225"/>
    </row>
    <row r="11" spans="1:29" x14ac:dyDescent="0.25">
      <c r="A11" s="397" t="str">
        <f>'6.1. Паспорт сетевой график'!A12</f>
        <v>L_19-0964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401" t="s">
        <v>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60"/>
      <c r="AC13" s="60"/>
    </row>
    <row r="14" spans="1:29" ht="36" customHeight="1" x14ac:dyDescent="0.25">
      <c r="A14" s="403" t="str">
        <f>'6.1. Паспорт сетевой график'!A15</f>
        <v>Строительство КЛ 15 кВ взамен существующей ВЛ 15 кВ № 15-82 (инв. № 5114524) протяженностью 0,52 км в Полесском районе</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1" t="s">
        <v>3</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7" spans="1:32" x14ac:dyDescent="0.25">
      <c r="A17" s="51"/>
      <c r="AB17" s="51"/>
    </row>
    <row r="18" spans="1:32" x14ac:dyDescent="0.25">
      <c r="A18" s="481" t="s">
        <v>367</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row>
    <row r="19" spans="1:32" x14ac:dyDescent="0.25">
      <c r="A19" s="51"/>
      <c r="B19" s="51"/>
      <c r="C19" s="51"/>
      <c r="D19" s="51"/>
      <c r="E19" s="51"/>
      <c r="F19" s="51"/>
      <c r="AB19" s="51"/>
    </row>
    <row r="20" spans="1:32" ht="33" customHeight="1" x14ac:dyDescent="0.25">
      <c r="A20" s="477" t="s">
        <v>181</v>
      </c>
      <c r="B20" s="477" t="s">
        <v>180</v>
      </c>
      <c r="C20" s="475" t="s">
        <v>179</v>
      </c>
      <c r="D20" s="475"/>
      <c r="E20" s="483" t="s">
        <v>178</v>
      </c>
      <c r="F20" s="483"/>
      <c r="G20" s="474" t="s">
        <v>571</v>
      </c>
      <c r="H20" s="476" t="s">
        <v>551</v>
      </c>
      <c r="I20" s="476"/>
      <c r="J20" s="476"/>
      <c r="K20" s="476"/>
      <c r="L20" s="476" t="s">
        <v>552</v>
      </c>
      <c r="M20" s="476"/>
      <c r="N20" s="476"/>
      <c r="O20" s="476"/>
      <c r="P20" s="476" t="s">
        <v>553</v>
      </c>
      <c r="Q20" s="476"/>
      <c r="R20" s="476"/>
      <c r="S20" s="476"/>
      <c r="T20" s="476" t="s">
        <v>568</v>
      </c>
      <c r="U20" s="476"/>
      <c r="V20" s="476"/>
      <c r="W20" s="476"/>
      <c r="X20" s="476" t="s">
        <v>572</v>
      </c>
      <c r="Y20" s="476"/>
      <c r="Z20" s="476"/>
      <c r="AA20" s="476"/>
      <c r="AB20" s="482" t="s">
        <v>177</v>
      </c>
      <c r="AC20" s="482"/>
      <c r="AD20" s="59"/>
      <c r="AE20" s="59"/>
      <c r="AF20" s="59"/>
    </row>
    <row r="21" spans="1:32" ht="99.75" customHeight="1" x14ac:dyDescent="0.25">
      <c r="A21" s="478"/>
      <c r="B21" s="478"/>
      <c r="C21" s="475"/>
      <c r="D21" s="475"/>
      <c r="E21" s="483"/>
      <c r="F21" s="483"/>
      <c r="G21" s="474"/>
      <c r="H21" s="475" t="s">
        <v>566</v>
      </c>
      <c r="I21" s="475"/>
      <c r="J21" s="475" t="s">
        <v>567</v>
      </c>
      <c r="K21" s="475"/>
      <c r="L21" s="475" t="s">
        <v>566</v>
      </c>
      <c r="M21" s="475"/>
      <c r="N21" s="475" t="s">
        <v>567</v>
      </c>
      <c r="O21" s="475"/>
      <c r="P21" s="475" t="s">
        <v>566</v>
      </c>
      <c r="Q21" s="475"/>
      <c r="R21" s="475" t="s">
        <v>567</v>
      </c>
      <c r="S21" s="475"/>
      <c r="T21" s="475" t="s">
        <v>566</v>
      </c>
      <c r="U21" s="475"/>
      <c r="V21" s="475" t="s">
        <v>567</v>
      </c>
      <c r="W21" s="475"/>
      <c r="X21" s="475" t="s">
        <v>1</v>
      </c>
      <c r="Y21" s="475"/>
      <c r="Z21" s="475" t="s">
        <v>176</v>
      </c>
      <c r="AA21" s="475"/>
      <c r="AB21" s="482"/>
      <c r="AC21" s="482"/>
    </row>
    <row r="22" spans="1:32" ht="89.25" customHeight="1" x14ac:dyDescent="0.25">
      <c r="A22" s="479"/>
      <c r="B22" s="479"/>
      <c r="C22" s="378" t="s">
        <v>566</v>
      </c>
      <c r="D22" s="378" t="s">
        <v>567</v>
      </c>
      <c r="E22" s="379" t="s">
        <v>565</v>
      </c>
      <c r="F22" s="379" t="s">
        <v>573</v>
      </c>
      <c r="G22" s="474"/>
      <c r="H22" s="380" t="s">
        <v>348</v>
      </c>
      <c r="I22" s="380" t="s">
        <v>349</v>
      </c>
      <c r="J22" s="380" t="s">
        <v>348</v>
      </c>
      <c r="K22" s="380" t="s">
        <v>349</v>
      </c>
      <c r="L22" s="380" t="s">
        <v>348</v>
      </c>
      <c r="M22" s="380" t="s">
        <v>349</v>
      </c>
      <c r="N22" s="380" t="s">
        <v>348</v>
      </c>
      <c r="O22" s="380" t="s">
        <v>349</v>
      </c>
      <c r="P22" s="380" t="s">
        <v>348</v>
      </c>
      <c r="Q22" s="380" t="s">
        <v>349</v>
      </c>
      <c r="R22" s="380" t="s">
        <v>348</v>
      </c>
      <c r="S22" s="380" t="s">
        <v>349</v>
      </c>
      <c r="T22" s="380" t="s">
        <v>348</v>
      </c>
      <c r="U22" s="380" t="s">
        <v>349</v>
      </c>
      <c r="V22" s="380" t="s">
        <v>348</v>
      </c>
      <c r="W22" s="380" t="s">
        <v>349</v>
      </c>
      <c r="X22" s="380" t="s">
        <v>348</v>
      </c>
      <c r="Y22" s="380" t="s">
        <v>349</v>
      </c>
      <c r="Z22" s="380" t="s">
        <v>348</v>
      </c>
      <c r="AA22" s="380" t="s">
        <v>349</v>
      </c>
      <c r="AB22" s="378" t="s">
        <v>566</v>
      </c>
      <c r="AC22" s="378" t="s">
        <v>567</v>
      </c>
    </row>
    <row r="23" spans="1:32" ht="19.5" customHeight="1" x14ac:dyDescent="0.25">
      <c r="A23" s="306">
        <v>1</v>
      </c>
      <c r="B23" s="306">
        <v>2</v>
      </c>
      <c r="C23" s="306">
        <v>3</v>
      </c>
      <c r="D23" s="306">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32" ht="47.25" customHeight="1" x14ac:dyDescent="0.25">
      <c r="A24" s="323">
        <v>1</v>
      </c>
      <c r="B24" s="324" t="s">
        <v>175</v>
      </c>
      <c r="C24" s="228">
        <f>SUM(C25:C29)</f>
        <v>6.4796782400000001</v>
      </c>
      <c r="D24" s="228">
        <f>SUM(D25:D29)</f>
        <v>7.16698272</v>
      </c>
      <c r="E24" s="228">
        <f t="shared" ref="E24:F24" si="0">SUM(E25:E29)</f>
        <v>7.16698272</v>
      </c>
      <c r="F24" s="228">
        <f t="shared" si="0"/>
        <v>7.16698272</v>
      </c>
      <c r="G24" s="228">
        <f t="shared" ref="G24:AA24" si="1">SUM(G25:G29)</f>
        <v>0</v>
      </c>
      <c r="H24" s="228">
        <f t="shared" si="1"/>
        <v>0</v>
      </c>
      <c r="I24" s="228">
        <f t="shared" si="1"/>
        <v>0</v>
      </c>
      <c r="J24" s="228">
        <f t="shared" si="1"/>
        <v>0</v>
      </c>
      <c r="K24" s="228">
        <f t="shared" si="1"/>
        <v>0</v>
      </c>
      <c r="L24" s="228">
        <f>SUM(L25:L29)</f>
        <v>6.4796782400000001</v>
      </c>
      <c r="M24" s="228">
        <f t="shared" si="1"/>
        <v>0</v>
      </c>
      <c r="N24" s="228">
        <f t="shared" si="1"/>
        <v>7.16698272</v>
      </c>
      <c r="O24" s="228">
        <f t="shared" si="1"/>
        <v>0</v>
      </c>
      <c r="P24" s="228">
        <f t="shared" si="1"/>
        <v>0</v>
      </c>
      <c r="Q24" s="228">
        <f t="shared" si="1"/>
        <v>0</v>
      </c>
      <c r="R24" s="228">
        <f t="shared" si="1"/>
        <v>0</v>
      </c>
      <c r="S24" s="228">
        <f t="shared" ref="S24" si="2">SUM(S25:S29)</f>
        <v>0</v>
      </c>
      <c r="T24" s="228">
        <f>SUM(T25:T29)</f>
        <v>0</v>
      </c>
      <c r="U24" s="228">
        <f t="shared" ref="U24:W24" si="3">SUM(U25:U29)</f>
        <v>0</v>
      </c>
      <c r="V24" s="228">
        <f t="shared" si="3"/>
        <v>0</v>
      </c>
      <c r="W24" s="228">
        <f t="shared" si="3"/>
        <v>0</v>
      </c>
      <c r="X24" s="228">
        <f>SUM(X25:X29)</f>
        <v>0</v>
      </c>
      <c r="Y24" s="228">
        <f t="shared" si="1"/>
        <v>0</v>
      </c>
      <c r="Z24" s="228">
        <f t="shared" si="1"/>
        <v>0</v>
      </c>
      <c r="AA24" s="228">
        <f t="shared" si="1"/>
        <v>0</v>
      </c>
      <c r="AB24" s="228">
        <f t="shared" ref="AB24:AB64" si="4">H24+L24+P24+T24</f>
        <v>6.4796782400000001</v>
      </c>
      <c r="AC24" s="325">
        <f t="shared" ref="AC24:AC64" si="5">J24+N24+R24+V24+X24</f>
        <v>7.16698272</v>
      </c>
    </row>
    <row r="25" spans="1:32" ht="24" customHeight="1" x14ac:dyDescent="0.25">
      <c r="A25" s="326" t="s">
        <v>174</v>
      </c>
      <c r="B25" s="275" t="s">
        <v>173</v>
      </c>
      <c r="C25" s="228">
        <v>0</v>
      </c>
      <c r="D25" s="228">
        <v>0</v>
      </c>
      <c r="E25" s="328">
        <f>D25</f>
        <v>0</v>
      </c>
      <c r="F25" s="328">
        <f>E25-G25</f>
        <v>0</v>
      </c>
      <c r="G25" s="229">
        <v>0</v>
      </c>
      <c r="H25" s="229">
        <v>0</v>
      </c>
      <c r="I25" s="229">
        <v>0</v>
      </c>
      <c r="J25" s="229">
        <v>0</v>
      </c>
      <c r="K25" s="229">
        <v>0</v>
      </c>
      <c r="L25" s="229">
        <v>0</v>
      </c>
      <c r="M25" s="229">
        <v>0</v>
      </c>
      <c r="N25" s="229">
        <f>D25</f>
        <v>0</v>
      </c>
      <c r="O25" s="229">
        <v>0</v>
      </c>
      <c r="P25" s="229">
        <v>0</v>
      </c>
      <c r="Q25" s="229">
        <v>0</v>
      </c>
      <c r="R25" s="229">
        <v>0</v>
      </c>
      <c r="S25" s="229">
        <v>0</v>
      </c>
      <c r="T25" s="229">
        <v>0</v>
      </c>
      <c r="U25" s="229">
        <v>0</v>
      </c>
      <c r="V25" s="229">
        <v>0</v>
      </c>
      <c r="W25" s="229">
        <v>0</v>
      </c>
      <c r="X25" s="229">
        <v>0</v>
      </c>
      <c r="Y25" s="229">
        <v>0</v>
      </c>
      <c r="Z25" s="229">
        <v>0</v>
      </c>
      <c r="AA25" s="229">
        <v>0</v>
      </c>
      <c r="AB25" s="228">
        <f t="shared" si="4"/>
        <v>0</v>
      </c>
      <c r="AC25" s="325">
        <f t="shared" si="5"/>
        <v>0</v>
      </c>
    </row>
    <row r="26" spans="1:32" x14ac:dyDescent="0.25">
      <c r="A26" s="326" t="s">
        <v>172</v>
      </c>
      <c r="B26" s="275" t="s">
        <v>171</v>
      </c>
      <c r="C26" s="228">
        <v>0</v>
      </c>
      <c r="D26" s="228">
        <v>0</v>
      </c>
      <c r="E26" s="328">
        <f t="shared" ref="E26:E64" si="6">D26</f>
        <v>0</v>
      </c>
      <c r="F26" s="328">
        <f t="shared" ref="F26:F64" si="7">E26-G26</f>
        <v>0</v>
      </c>
      <c r="G26" s="229">
        <v>0</v>
      </c>
      <c r="H26" s="229">
        <v>0</v>
      </c>
      <c r="I26" s="229">
        <v>0</v>
      </c>
      <c r="J26" s="229">
        <v>0</v>
      </c>
      <c r="K26" s="229">
        <v>0</v>
      </c>
      <c r="L26" s="229">
        <v>0</v>
      </c>
      <c r="M26" s="229">
        <v>0</v>
      </c>
      <c r="N26" s="229">
        <f t="shared" ref="N26:N64" si="8">D26</f>
        <v>0</v>
      </c>
      <c r="O26" s="229">
        <v>0</v>
      </c>
      <c r="P26" s="229">
        <v>0</v>
      </c>
      <c r="Q26" s="229">
        <v>0</v>
      </c>
      <c r="R26" s="229">
        <v>0</v>
      </c>
      <c r="S26" s="229">
        <v>0</v>
      </c>
      <c r="T26" s="229">
        <v>0</v>
      </c>
      <c r="U26" s="229">
        <v>0</v>
      </c>
      <c r="V26" s="229">
        <v>0</v>
      </c>
      <c r="W26" s="229">
        <v>0</v>
      </c>
      <c r="X26" s="229">
        <v>0</v>
      </c>
      <c r="Y26" s="229">
        <v>0</v>
      </c>
      <c r="Z26" s="229">
        <v>0</v>
      </c>
      <c r="AA26" s="229">
        <v>0</v>
      </c>
      <c r="AB26" s="228">
        <f t="shared" si="4"/>
        <v>0</v>
      </c>
      <c r="AC26" s="325">
        <f t="shared" si="5"/>
        <v>0</v>
      </c>
    </row>
    <row r="27" spans="1:32" ht="31.5" x14ac:dyDescent="0.25">
      <c r="A27" s="326" t="s">
        <v>170</v>
      </c>
      <c r="B27" s="275" t="s">
        <v>509</v>
      </c>
      <c r="C27" s="228">
        <v>6.4796782400000001</v>
      </c>
      <c r="D27" s="228">
        <v>7.16698272</v>
      </c>
      <c r="E27" s="328">
        <f t="shared" si="6"/>
        <v>7.16698272</v>
      </c>
      <c r="F27" s="328">
        <f t="shared" si="7"/>
        <v>7.16698272</v>
      </c>
      <c r="G27" s="229">
        <v>0</v>
      </c>
      <c r="H27" s="229">
        <v>0</v>
      </c>
      <c r="I27" s="229">
        <v>0</v>
      </c>
      <c r="J27" s="229">
        <v>0</v>
      </c>
      <c r="K27" s="229">
        <v>0</v>
      </c>
      <c r="L27" s="327">
        <v>6.4796782400000001</v>
      </c>
      <c r="M27" s="229">
        <v>0</v>
      </c>
      <c r="N27" s="327">
        <f t="shared" si="8"/>
        <v>7.16698272</v>
      </c>
      <c r="O27" s="229">
        <v>0</v>
      </c>
      <c r="P27" s="229">
        <v>0</v>
      </c>
      <c r="Q27" s="229">
        <v>0</v>
      </c>
      <c r="R27" s="229">
        <v>0</v>
      </c>
      <c r="S27" s="229">
        <v>0</v>
      </c>
      <c r="T27" s="229">
        <v>0</v>
      </c>
      <c r="U27" s="229">
        <v>0</v>
      </c>
      <c r="V27" s="229">
        <v>0</v>
      </c>
      <c r="W27" s="229">
        <v>0</v>
      </c>
      <c r="X27" s="229">
        <v>0</v>
      </c>
      <c r="Y27" s="229">
        <v>0</v>
      </c>
      <c r="Z27" s="229">
        <v>0</v>
      </c>
      <c r="AA27" s="229">
        <v>0</v>
      </c>
      <c r="AB27" s="228">
        <f t="shared" si="4"/>
        <v>6.4796782400000001</v>
      </c>
      <c r="AC27" s="325">
        <f t="shared" si="5"/>
        <v>7.16698272</v>
      </c>
    </row>
    <row r="28" spans="1:32" x14ac:dyDescent="0.25">
      <c r="A28" s="326" t="s">
        <v>169</v>
      </c>
      <c r="B28" s="275" t="s">
        <v>543</v>
      </c>
      <c r="C28" s="228">
        <v>0</v>
      </c>
      <c r="D28" s="228">
        <v>0</v>
      </c>
      <c r="E28" s="328">
        <f t="shared" si="6"/>
        <v>0</v>
      </c>
      <c r="F28" s="328">
        <f t="shared" si="7"/>
        <v>0</v>
      </c>
      <c r="G28" s="229">
        <v>0</v>
      </c>
      <c r="H28" s="229">
        <v>0</v>
      </c>
      <c r="I28" s="229">
        <v>0</v>
      </c>
      <c r="J28" s="229">
        <v>0</v>
      </c>
      <c r="K28" s="229">
        <v>0</v>
      </c>
      <c r="L28" s="229">
        <v>0</v>
      </c>
      <c r="M28" s="229">
        <v>0</v>
      </c>
      <c r="N28" s="229">
        <f t="shared" si="8"/>
        <v>0</v>
      </c>
      <c r="O28" s="229">
        <v>0</v>
      </c>
      <c r="P28" s="229">
        <v>0</v>
      </c>
      <c r="Q28" s="229">
        <v>0</v>
      </c>
      <c r="R28" s="229">
        <v>0</v>
      </c>
      <c r="S28" s="229">
        <v>0</v>
      </c>
      <c r="T28" s="229">
        <v>0</v>
      </c>
      <c r="U28" s="229">
        <v>0</v>
      </c>
      <c r="V28" s="229">
        <v>0</v>
      </c>
      <c r="W28" s="229">
        <v>0</v>
      </c>
      <c r="X28" s="229">
        <v>0</v>
      </c>
      <c r="Y28" s="229">
        <v>0</v>
      </c>
      <c r="Z28" s="229">
        <v>0</v>
      </c>
      <c r="AA28" s="229">
        <v>0</v>
      </c>
      <c r="AB28" s="228">
        <f t="shared" si="4"/>
        <v>0</v>
      </c>
      <c r="AC28" s="325">
        <f t="shared" si="5"/>
        <v>0</v>
      </c>
    </row>
    <row r="29" spans="1:32" x14ac:dyDescent="0.25">
      <c r="A29" s="326" t="s">
        <v>168</v>
      </c>
      <c r="B29" s="58" t="s">
        <v>167</v>
      </c>
      <c r="C29" s="228">
        <v>0</v>
      </c>
      <c r="D29" s="228">
        <v>0</v>
      </c>
      <c r="E29" s="328">
        <f t="shared" si="6"/>
        <v>0</v>
      </c>
      <c r="F29" s="328">
        <f t="shared" si="7"/>
        <v>0</v>
      </c>
      <c r="G29" s="229">
        <v>0</v>
      </c>
      <c r="H29" s="229">
        <v>0</v>
      </c>
      <c r="I29" s="229">
        <v>0</v>
      </c>
      <c r="J29" s="229">
        <v>0</v>
      </c>
      <c r="K29" s="229">
        <v>0</v>
      </c>
      <c r="L29" s="229">
        <v>0</v>
      </c>
      <c r="M29" s="229">
        <v>0</v>
      </c>
      <c r="N29" s="229">
        <f t="shared" si="8"/>
        <v>0</v>
      </c>
      <c r="O29" s="229">
        <v>0</v>
      </c>
      <c r="P29" s="229">
        <v>0</v>
      </c>
      <c r="Q29" s="229">
        <v>0</v>
      </c>
      <c r="R29" s="229">
        <v>0</v>
      </c>
      <c r="S29" s="229">
        <v>0</v>
      </c>
      <c r="T29" s="229">
        <v>0</v>
      </c>
      <c r="U29" s="229">
        <v>0</v>
      </c>
      <c r="V29" s="229">
        <v>0</v>
      </c>
      <c r="W29" s="229">
        <v>0</v>
      </c>
      <c r="X29" s="229">
        <v>0</v>
      </c>
      <c r="Y29" s="229">
        <v>0</v>
      </c>
      <c r="Z29" s="229">
        <v>0</v>
      </c>
      <c r="AA29" s="229">
        <v>0</v>
      </c>
      <c r="AB29" s="228">
        <f t="shared" si="4"/>
        <v>0</v>
      </c>
      <c r="AC29" s="325">
        <f t="shared" si="5"/>
        <v>0</v>
      </c>
    </row>
    <row r="30" spans="1:32" s="126" customFormat="1" ht="47.25" x14ac:dyDescent="0.25">
      <c r="A30" s="323" t="s">
        <v>60</v>
      </c>
      <c r="B30" s="324" t="s">
        <v>166</v>
      </c>
      <c r="C30" s="228">
        <f>SUM(C31:C34)</f>
        <v>5.399731870000001</v>
      </c>
      <c r="D30" s="228">
        <f>SUM(D31:D34)</f>
        <v>5.8745759999999994</v>
      </c>
      <c r="E30" s="228">
        <f t="shared" ref="E30:F30" si="9">SUM(E31:E34)</f>
        <v>5.8745759999999994</v>
      </c>
      <c r="F30" s="228">
        <f t="shared" si="9"/>
        <v>5.8745759999999994</v>
      </c>
      <c r="G30" s="228">
        <f t="shared" ref="G30:AA30" si="10">SUM(G31:G34)</f>
        <v>0</v>
      </c>
      <c r="H30" s="228">
        <f t="shared" si="10"/>
        <v>0</v>
      </c>
      <c r="I30" s="228">
        <f t="shared" si="10"/>
        <v>0</v>
      </c>
      <c r="J30" s="228">
        <f t="shared" si="10"/>
        <v>0</v>
      </c>
      <c r="K30" s="228">
        <f t="shared" si="10"/>
        <v>0</v>
      </c>
      <c r="L30" s="228">
        <f>SUM(L31:L34)</f>
        <v>5.399731870000001</v>
      </c>
      <c r="M30" s="228">
        <f t="shared" si="10"/>
        <v>0</v>
      </c>
      <c r="N30" s="228">
        <f t="shared" si="10"/>
        <v>5.8745759999999994</v>
      </c>
      <c r="O30" s="228">
        <f t="shared" si="10"/>
        <v>0</v>
      </c>
      <c r="P30" s="228">
        <f t="shared" si="10"/>
        <v>0</v>
      </c>
      <c r="Q30" s="228">
        <f t="shared" si="10"/>
        <v>0</v>
      </c>
      <c r="R30" s="228">
        <f t="shared" si="10"/>
        <v>0</v>
      </c>
      <c r="S30" s="228">
        <f t="shared" ref="S30:W30" si="11">SUM(S31:S34)</f>
        <v>0</v>
      </c>
      <c r="T30" s="228">
        <f t="shared" si="11"/>
        <v>0</v>
      </c>
      <c r="U30" s="228">
        <f t="shared" si="11"/>
        <v>0</v>
      </c>
      <c r="V30" s="228">
        <f t="shared" si="11"/>
        <v>0</v>
      </c>
      <c r="W30" s="228">
        <f t="shared" si="11"/>
        <v>0</v>
      </c>
      <c r="X30" s="228">
        <f t="shared" si="10"/>
        <v>0</v>
      </c>
      <c r="Y30" s="228">
        <f t="shared" si="10"/>
        <v>0</v>
      </c>
      <c r="Z30" s="228">
        <f t="shared" si="10"/>
        <v>0</v>
      </c>
      <c r="AA30" s="228">
        <f t="shared" si="10"/>
        <v>0</v>
      </c>
      <c r="AB30" s="228">
        <f t="shared" si="4"/>
        <v>5.399731870000001</v>
      </c>
      <c r="AC30" s="325">
        <f t="shared" si="5"/>
        <v>5.8745759999999994</v>
      </c>
      <c r="AD30" s="50"/>
      <c r="AE30" s="50"/>
    </row>
    <row r="31" spans="1:32" x14ac:dyDescent="0.25">
      <c r="A31" s="323" t="s">
        <v>165</v>
      </c>
      <c r="B31" s="275" t="s">
        <v>164</v>
      </c>
      <c r="C31" s="228">
        <v>0.22998759999999999</v>
      </c>
      <c r="D31" s="228">
        <v>0.25021236000000002</v>
      </c>
      <c r="E31" s="328">
        <f t="shared" si="6"/>
        <v>0.25021236000000002</v>
      </c>
      <c r="F31" s="328">
        <f t="shared" si="7"/>
        <v>0.25021236000000002</v>
      </c>
      <c r="G31" s="229">
        <v>0</v>
      </c>
      <c r="H31" s="229">
        <v>0</v>
      </c>
      <c r="I31" s="229">
        <v>0</v>
      </c>
      <c r="J31" s="229">
        <v>0</v>
      </c>
      <c r="K31" s="229">
        <v>0</v>
      </c>
      <c r="L31" s="229">
        <v>0.22998759999999999</v>
      </c>
      <c r="M31" s="229">
        <v>0</v>
      </c>
      <c r="N31" s="229">
        <f t="shared" si="8"/>
        <v>0.25021236000000002</v>
      </c>
      <c r="O31" s="229">
        <v>0</v>
      </c>
      <c r="P31" s="229">
        <v>0</v>
      </c>
      <c r="Q31" s="229">
        <v>0</v>
      </c>
      <c r="R31" s="229">
        <v>0</v>
      </c>
      <c r="S31" s="229">
        <v>0</v>
      </c>
      <c r="T31" s="229">
        <v>0</v>
      </c>
      <c r="U31" s="229">
        <v>0</v>
      </c>
      <c r="V31" s="229">
        <v>0</v>
      </c>
      <c r="W31" s="229">
        <v>0</v>
      </c>
      <c r="X31" s="229">
        <v>0</v>
      </c>
      <c r="Y31" s="229">
        <v>0</v>
      </c>
      <c r="Z31" s="229">
        <v>0</v>
      </c>
      <c r="AA31" s="229">
        <v>0</v>
      </c>
      <c r="AB31" s="228">
        <f t="shared" si="4"/>
        <v>0.22998759999999999</v>
      </c>
      <c r="AC31" s="325">
        <f t="shared" si="5"/>
        <v>0.25021236000000002</v>
      </c>
    </row>
    <row r="32" spans="1:32" ht="31.5" x14ac:dyDescent="0.25">
      <c r="A32" s="323" t="s">
        <v>163</v>
      </c>
      <c r="B32" s="275" t="s">
        <v>162</v>
      </c>
      <c r="C32" s="228">
        <v>4.4789263100000003</v>
      </c>
      <c r="D32" s="228">
        <v>4.8727962099999997</v>
      </c>
      <c r="E32" s="328">
        <f t="shared" si="6"/>
        <v>4.8727962099999997</v>
      </c>
      <c r="F32" s="328">
        <f t="shared" si="7"/>
        <v>4.8727962099999997</v>
      </c>
      <c r="G32" s="229">
        <v>0</v>
      </c>
      <c r="H32" s="229">
        <v>0</v>
      </c>
      <c r="I32" s="229">
        <v>0</v>
      </c>
      <c r="J32" s="229">
        <v>0</v>
      </c>
      <c r="K32" s="229">
        <v>0</v>
      </c>
      <c r="L32" s="229">
        <v>4.4789263100000003</v>
      </c>
      <c r="M32" s="229">
        <v>0</v>
      </c>
      <c r="N32" s="229">
        <f t="shared" si="8"/>
        <v>4.8727962099999997</v>
      </c>
      <c r="O32" s="229">
        <v>0</v>
      </c>
      <c r="P32" s="229">
        <v>0</v>
      </c>
      <c r="Q32" s="229">
        <v>0</v>
      </c>
      <c r="R32" s="229">
        <v>0</v>
      </c>
      <c r="S32" s="229">
        <v>0</v>
      </c>
      <c r="T32" s="229">
        <v>0</v>
      </c>
      <c r="U32" s="229">
        <v>0</v>
      </c>
      <c r="V32" s="229">
        <v>0</v>
      </c>
      <c r="W32" s="229">
        <v>0</v>
      </c>
      <c r="X32" s="229">
        <v>0</v>
      </c>
      <c r="Y32" s="229">
        <v>0</v>
      </c>
      <c r="Z32" s="229">
        <v>0</v>
      </c>
      <c r="AA32" s="229">
        <v>0</v>
      </c>
      <c r="AB32" s="228">
        <f t="shared" si="4"/>
        <v>4.4789263100000003</v>
      </c>
      <c r="AC32" s="325">
        <f t="shared" si="5"/>
        <v>4.8727962099999997</v>
      </c>
    </row>
    <row r="33" spans="1:31" x14ac:dyDescent="0.25">
      <c r="A33" s="323" t="s">
        <v>161</v>
      </c>
      <c r="B33" s="275" t="s">
        <v>160</v>
      </c>
      <c r="C33" s="228">
        <v>0.30885531999999999</v>
      </c>
      <c r="D33" s="228">
        <v>0.33601558999999998</v>
      </c>
      <c r="E33" s="328">
        <f t="shared" si="6"/>
        <v>0.33601558999999998</v>
      </c>
      <c r="F33" s="328">
        <f t="shared" si="7"/>
        <v>0.33601558999999998</v>
      </c>
      <c r="G33" s="229">
        <v>0</v>
      </c>
      <c r="H33" s="229">
        <v>0</v>
      </c>
      <c r="I33" s="229">
        <v>0</v>
      </c>
      <c r="J33" s="229">
        <v>0</v>
      </c>
      <c r="K33" s="229">
        <v>0</v>
      </c>
      <c r="L33" s="229">
        <v>0.30885531999999999</v>
      </c>
      <c r="M33" s="229">
        <v>0</v>
      </c>
      <c r="N33" s="229">
        <f t="shared" si="8"/>
        <v>0.33601558999999998</v>
      </c>
      <c r="O33" s="229">
        <v>0</v>
      </c>
      <c r="P33" s="229">
        <v>0</v>
      </c>
      <c r="Q33" s="229">
        <v>0</v>
      </c>
      <c r="R33" s="229">
        <v>0</v>
      </c>
      <c r="S33" s="229">
        <v>0</v>
      </c>
      <c r="T33" s="229">
        <v>0</v>
      </c>
      <c r="U33" s="229">
        <v>0</v>
      </c>
      <c r="V33" s="229">
        <v>0</v>
      </c>
      <c r="W33" s="229">
        <v>0</v>
      </c>
      <c r="X33" s="229">
        <v>0</v>
      </c>
      <c r="Y33" s="229">
        <v>0</v>
      </c>
      <c r="Z33" s="229">
        <v>0</v>
      </c>
      <c r="AA33" s="229">
        <v>0</v>
      </c>
      <c r="AB33" s="228">
        <f t="shared" si="4"/>
        <v>0.30885531999999999</v>
      </c>
      <c r="AC33" s="325">
        <f t="shared" si="5"/>
        <v>0.33601558999999998</v>
      </c>
    </row>
    <row r="34" spans="1:31" x14ac:dyDescent="0.25">
      <c r="A34" s="323" t="s">
        <v>159</v>
      </c>
      <c r="B34" s="275" t="s">
        <v>158</v>
      </c>
      <c r="C34" s="228">
        <v>0.38196264000000002</v>
      </c>
      <c r="D34" s="228">
        <v>0.41555184000000001</v>
      </c>
      <c r="E34" s="328">
        <f t="shared" si="6"/>
        <v>0.41555184000000001</v>
      </c>
      <c r="F34" s="328">
        <f t="shared" si="7"/>
        <v>0.41555184000000001</v>
      </c>
      <c r="G34" s="229">
        <v>0</v>
      </c>
      <c r="H34" s="229">
        <v>0</v>
      </c>
      <c r="I34" s="229">
        <v>0</v>
      </c>
      <c r="J34" s="229">
        <v>0</v>
      </c>
      <c r="K34" s="229">
        <v>0</v>
      </c>
      <c r="L34" s="229">
        <v>0.38196264000000002</v>
      </c>
      <c r="M34" s="229">
        <v>0</v>
      </c>
      <c r="N34" s="229">
        <f t="shared" si="8"/>
        <v>0.41555184000000001</v>
      </c>
      <c r="O34" s="229">
        <v>0</v>
      </c>
      <c r="P34" s="229">
        <v>0</v>
      </c>
      <c r="Q34" s="229">
        <v>0</v>
      </c>
      <c r="R34" s="229">
        <v>0</v>
      </c>
      <c r="S34" s="229">
        <v>0</v>
      </c>
      <c r="T34" s="229">
        <v>0</v>
      </c>
      <c r="U34" s="229">
        <v>0</v>
      </c>
      <c r="V34" s="229">
        <v>0</v>
      </c>
      <c r="W34" s="229">
        <v>0</v>
      </c>
      <c r="X34" s="229">
        <v>0</v>
      </c>
      <c r="Y34" s="229">
        <v>0</v>
      </c>
      <c r="Z34" s="229">
        <v>0</v>
      </c>
      <c r="AA34" s="229">
        <v>0</v>
      </c>
      <c r="AB34" s="228">
        <f t="shared" si="4"/>
        <v>0.38196264000000002</v>
      </c>
      <c r="AC34" s="325">
        <f t="shared" si="5"/>
        <v>0.41555184000000001</v>
      </c>
    </row>
    <row r="35" spans="1:31" s="126" customFormat="1" ht="31.5" x14ac:dyDescent="0.25">
      <c r="A35" s="323" t="s">
        <v>59</v>
      </c>
      <c r="B35" s="324" t="s">
        <v>157</v>
      </c>
      <c r="C35" s="228">
        <v>0</v>
      </c>
      <c r="D35" s="228">
        <v>0</v>
      </c>
      <c r="E35" s="328">
        <f t="shared" si="6"/>
        <v>0</v>
      </c>
      <c r="F35" s="328">
        <f t="shared" si="7"/>
        <v>0</v>
      </c>
      <c r="G35" s="228">
        <v>0</v>
      </c>
      <c r="H35" s="228">
        <v>0</v>
      </c>
      <c r="I35" s="228">
        <v>0</v>
      </c>
      <c r="J35" s="228">
        <v>0</v>
      </c>
      <c r="K35" s="228">
        <v>0</v>
      </c>
      <c r="L35" s="329">
        <v>0</v>
      </c>
      <c r="M35" s="228">
        <v>0</v>
      </c>
      <c r="N35" s="329">
        <f t="shared" si="8"/>
        <v>0</v>
      </c>
      <c r="O35" s="228">
        <v>0</v>
      </c>
      <c r="P35" s="228">
        <v>0</v>
      </c>
      <c r="Q35" s="228">
        <v>0</v>
      </c>
      <c r="R35" s="228">
        <v>0</v>
      </c>
      <c r="S35" s="228">
        <v>0</v>
      </c>
      <c r="T35" s="228">
        <v>0</v>
      </c>
      <c r="U35" s="228">
        <v>0</v>
      </c>
      <c r="V35" s="228">
        <v>0</v>
      </c>
      <c r="W35" s="228">
        <v>0</v>
      </c>
      <c r="X35" s="228">
        <v>0</v>
      </c>
      <c r="Y35" s="228">
        <v>0</v>
      </c>
      <c r="Z35" s="228">
        <v>0</v>
      </c>
      <c r="AA35" s="228">
        <v>0</v>
      </c>
      <c r="AB35" s="228">
        <f t="shared" si="4"/>
        <v>0</v>
      </c>
      <c r="AC35" s="325">
        <f t="shared" si="5"/>
        <v>0</v>
      </c>
      <c r="AD35" s="50"/>
      <c r="AE35" s="50"/>
    </row>
    <row r="36" spans="1:31" ht="31.5" x14ac:dyDescent="0.25">
      <c r="A36" s="326" t="s">
        <v>156</v>
      </c>
      <c r="B36" s="330" t="s">
        <v>155</v>
      </c>
      <c r="C36" s="331">
        <v>0</v>
      </c>
      <c r="D36" s="331">
        <v>0</v>
      </c>
      <c r="E36" s="328">
        <f t="shared" si="6"/>
        <v>0</v>
      </c>
      <c r="F36" s="328">
        <f t="shared" si="7"/>
        <v>0</v>
      </c>
      <c r="G36" s="229">
        <v>0</v>
      </c>
      <c r="H36" s="229">
        <v>0</v>
      </c>
      <c r="I36" s="229">
        <v>0</v>
      </c>
      <c r="J36" s="229">
        <v>0</v>
      </c>
      <c r="K36" s="229">
        <v>0</v>
      </c>
      <c r="L36" s="229">
        <v>0</v>
      </c>
      <c r="M36" s="229">
        <v>0</v>
      </c>
      <c r="N36" s="229">
        <f t="shared" si="8"/>
        <v>0</v>
      </c>
      <c r="O36" s="229">
        <v>0</v>
      </c>
      <c r="P36" s="229">
        <v>0</v>
      </c>
      <c r="Q36" s="229">
        <v>0</v>
      </c>
      <c r="R36" s="229">
        <v>0</v>
      </c>
      <c r="S36" s="229">
        <v>0</v>
      </c>
      <c r="T36" s="229">
        <v>0</v>
      </c>
      <c r="U36" s="229">
        <v>0</v>
      </c>
      <c r="V36" s="229">
        <v>0</v>
      </c>
      <c r="W36" s="229">
        <v>0</v>
      </c>
      <c r="X36" s="229">
        <v>0</v>
      </c>
      <c r="Y36" s="229">
        <v>0</v>
      </c>
      <c r="Z36" s="229">
        <v>0</v>
      </c>
      <c r="AA36" s="229">
        <v>0</v>
      </c>
      <c r="AB36" s="228">
        <f t="shared" si="4"/>
        <v>0</v>
      </c>
      <c r="AC36" s="325">
        <f t="shared" si="5"/>
        <v>0</v>
      </c>
    </row>
    <row r="37" spans="1:31" x14ac:dyDescent="0.25">
      <c r="A37" s="326" t="s">
        <v>154</v>
      </c>
      <c r="B37" s="330" t="s">
        <v>144</v>
      </c>
      <c r="C37" s="331">
        <v>0</v>
      </c>
      <c r="D37" s="331">
        <v>0</v>
      </c>
      <c r="E37" s="328">
        <f t="shared" si="6"/>
        <v>0</v>
      </c>
      <c r="F37" s="328">
        <f t="shared" si="7"/>
        <v>0</v>
      </c>
      <c r="G37" s="229">
        <v>0</v>
      </c>
      <c r="H37" s="229">
        <v>0</v>
      </c>
      <c r="I37" s="229">
        <v>0</v>
      </c>
      <c r="J37" s="229">
        <v>0</v>
      </c>
      <c r="K37" s="229">
        <v>0</v>
      </c>
      <c r="L37" s="327">
        <v>0</v>
      </c>
      <c r="M37" s="229">
        <v>0</v>
      </c>
      <c r="N37" s="327">
        <f t="shared" si="8"/>
        <v>0</v>
      </c>
      <c r="O37" s="229">
        <v>0</v>
      </c>
      <c r="P37" s="229">
        <v>0</v>
      </c>
      <c r="Q37" s="229">
        <v>0</v>
      </c>
      <c r="R37" s="229">
        <v>0</v>
      </c>
      <c r="S37" s="229">
        <v>0</v>
      </c>
      <c r="T37" s="229">
        <v>0</v>
      </c>
      <c r="U37" s="229">
        <v>0</v>
      </c>
      <c r="V37" s="229">
        <v>0</v>
      </c>
      <c r="W37" s="229">
        <v>0</v>
      </c>
      <c r="X37" s="229">
        <v>0</v>
      </c>
      <c r="Y37" s="229">
        <v>0</v>
      </c>
      <c r="Z37" s="229">
        <v>0</v>
      </c>
      <c r="AA37" s="229">
        <v>0</v>
      </c>
      <c r="AB37" s="228">
        <f t="shared" si="4"/>
        <v>0</v>
      </c>
      <c r="AC37" s="325">
        <f t="shared" si="5"/>
        <v>0</v>
      </c>
    </row>
    <row r="38" spans="1:31" x14ac:dyDescent="0.25">
      <c r="A38" s="326" t="s">
        <v>153</v>
      </c>
      <c r="B38" s="330" t="s">
        <v>142</v>
      </c>
      <c r="C38" s="331">
        <v>0</v>
      </c>
      <c r="D38" s="331">
        <v>0</v>
      </c>
      <c r="E38" s="328">
        <f t="shared" si="6"/>
        <v>0</v>
      </c>
      <c r="F38" s="328">
        <f t="shared" si="7"/>
        <v>0</v>
      </c>
      <c r="G38" s="229">
        <v>0</v>
      </c>
      <c r="H38" s="229">
        <v>0</v>
      </c>
      <c r="I38" s="229">
        <v>0</v>
      </c>
      <c r="J38" s="229">
        <v>0</v>
      </c>
      <c r="K38" s="229">
        <v>0</v>
      </c>
      <c r="L38" s="229">
        <v>0</v>
      </c>
      <c r="M38" s="229">
        <v>0</v>
      </c>
      <c r="N38" s="229">
        <f t="shared" si="8"/>
        <v>0</v>
      </c>
      <c r="O38" s="229">
        <v>0</v>
      </c>
      <c r="P38" s="229">
        <v>0</v>
      </c>
      <c r="Q38" s="229">
        <v>0</v>
      </c>
      <c r="R38" s="229">
        <v>0</v>
      </c>
      <c r="S38" s="229">
        <v>0</v>
      </c>
      <c r="T38" s="229">
        <v>0</v>
      </c>
      <c r="U38" s="229">
        <v>0</v>
      </c>
      <c r="V38" s="229">
        <v>0</v>
      </c>
      <c r="W38" s="229">
        <v>0</v>
      </c>
      <c r="X38" s="229">
        <v>0</v>
      </c>
      <c r="Y38" s="229">
        <v>0</v>
      </c>
      <c r="Z38" s="229">
        <v>0</v>
      </c>
      <c r="AA38" s="229">
        <v>0</v>
      </c>
      <c r="AB38" s="228">
        <f t="shared" si="4"/>
        <v>0</v>
      </c>
      <c r="AC38" s="325">
        <f t="shared" si="5"/>
        <v>0</v>
      </c>
    </row>
    <row r="39" spans="1:31" ht="31.5" x14ac:dyDescent="0.25">
      <c r="A39" s="326" t="s">
        <v>152</v>
      </c>
      <c r="B39" s="275" t="s">
        <v>140</v>
      </c>
      <c r="C39" s="228">
        <v>0</v>
      </c>
      <c r="D39" s="228">
        <v>0</v>
      </c>
      <c r="E39" s="328">
        <f t="shared" si="6"/>
        <v>0</v>
      </c>
      <c r="F39" s="328">
        <f t="shared" si="7"/>
        <v>0</v>
      </c>
      <c r="G39" s="229">
        <v>0</v>
      </c>
      <c r="H39" s="229">
        <v>0</v>
      </c>
      <c r="I39" s="229">
        <v>0</v>
      </c>
      <c r="J39" s="229">
        <v>0</v>
      </c>
      <c r="K39" s="229">
        <v>0</v>
      </c>
      <c r="L39" s="229">
        <v>0</v>
      </c>
      <c r="M39" s="229">
        <v>0</v>
      </c>
      <c r="N39" s="229">
        <f t="shared" si="8"/>
        <v>0</v>
      </c>
      <c r="O39" s="229">
        <v>0</v>
      </c>
      <c r="P39" s="229">
        <v>0</v>
      </c>
      <c r="Q39" s="229">
        <v>0</v>
      </c>
      <c r="R39" s="229">
        <v>0</v>
      </c>
      <c r="S39" s="229">
        <v>0</v>
      </c>
      <c r="T39" s="229">
        <v>0</v>
      </c>
      <c r="U39" s="229">
        <v>0</v>
      </c>
      <c r="V39" s="229">
        <v>0</v>
      </c>
      <c r="W39" s="229">
        <v>0</v>
      </c>
      <c r="X39" s="229">
        <v>0</v>
      </c>
      <c r="Y39" s="229">
        <v>0</v>
      </c>
      <c r="Z39" s="229">
        <v>0</v>
      </c>
      <c r="AA39" s="229">
        <v>0</v>
      </c>
      <c r="AB39" s="228">
        <f t="shared" si="4"/>
        <v>0</v>
      </c>
      <c r="AC39" s="325">
        <f t="shared" si="5"/>
        <v>0</v>
      </c>
    </row>
    <row r="40" spans="1:31" ht="31.5" x14ac:dyDescent="0.25">
      <c r="A40" s="326" t="s">
        <v>151</v>
      </c>
      <c r="B40" s="275" t="s">
        <v>138</v>
      </c>
      <c r="C40" s="228">
        <v>0</v>
      </c>
      <c r="D40" s="228">
        <v>0</v>
      </c>
      <c r="E40" s="328">
        <f t="shared" si="6"/>
        <v>0</v>
      </c>
      <c r="F40" s="328">
        <f t="shared" si="7"/>
        <v>0</v>
      </c>
      <c r="G40" s="229">
        <v>0</v>
      </c>
      <c r="H40" s="229">
        <v>0</v>
      </c>
      <c r="I40" s="229">
        <v>0</v>
      </c>
      <c r="J40" s="229">
        <v>0</v>
      </c>
      <c r="K40" s="229">
        <v>0</v>
      </c>
      <c r="L40" s="229">
        <v>0</v>
      </c>
      <c r="M40" s="229">
        <v>0</v>
      </c>
      <c r="N40" s="229">
        <f t="shared" si="8"/>
        <v>0</v>
      </c>
      <c r="O40" s="229">
        <v>0</v>
      </c>
      <c r="P40" s="229">
        <v>0</v>
      </c>
      <c r="Q40" s="229">
        <v>0</v>
      </c>
      <c r="R40" s="229">
        <v>0</v>
      </c>
      <c r="S40" s="229">
        <v>0</v>
      </c>
      <c r="T40" s="229">
        <v>0</v>
      </c>
      <c r="U40" s="229">
        <v>0</v>
      </c>
      <c r="V40" s="229">
        <v>0</v>
      </c>
      <c r="W40" s="229">
        <v>0</v>
      </c>
      <c r="X40" s="229">
        <v>0</v>
      </c>
      <c r="Y40" s="229">
        <v>0</v>
      </c>
      <c r="Z40" s="229">
        <v>0</v>
      </c>
      <c r="AA40" s="229">
        <v>0</v>
      </c>
      <c r="AB40" s="228">
        <f t="shared" si="4"/>
        <v>0</v>
      </c>
      <c r="AC40" s="325">
        <f t="shared" si="5"/>
        <v>0</v>
      </c>
    </row>
    <row r="41" spans="1:31" x14ac:dyDescent="0.25">
      <c r="A41" s="326" t="s">
        <v>150</v>
      </c>
      <c r="B41" s="275" t="s">
        <v>136</v>
      </c>
      <c r="C41" s="228">
        <v>0.52</v>
      </c>
      <c r="D41" s="228">
        <v>0.52</v>
      </c>
      <c r="E41" s="328">
        <f t="shared" si="6"/>
        <v>0.52</v>
      </c>
      <c r="F41" s="328">
        <f t="shared" si="7"/>
        <v>0.52</v>
      </c>
      <c r="G41" s="229">
        <v>0</v>
      </c>
      <c r="H41" s="229">
        <v>0</v>
      </c>
      <c r="I41" s="229">
        <v>0</v>
      </c>
      <c r="J41" s="229">
        <v>0</v>
      </c>
      <c r="K41" s="229">
        <v>0</v>
      </c>
      <c r="L41" s="229">
        <v>0.52</v>
      </c>
      <c r="M41" s="229">
        <v>0</v>
      </c>
      <c r="N41" s="229">
        <f t="shared" si="8"/>
        <v>0.52</v>
      </c>
      <c r="O41" s="229">
        <v>0</v>
      </c>
      <c r="P41" s="229">
        <v>0</v>
      </c>
      <c r="Q41" s="229">
        <v>0</v>
      </c>
      <c r="R41" s="229">
        <v>0</v>
      </c>
      <c r="S41" s="229">
        <v>0</v>
      </c>
      <c r="T41" s="229">
        <v>0</v>
      </c>
      <c r="U41" s="229">
        <v>0</v>
      </c>
      <c r="V41" s="229">
        <v>0</v>
      </c>
      <c r="W41" s="229">
        <v>0</v>
      </c>
      <c r="X41" s="229">
        <v>0</v>
      </c>
      <c r="Y41" s="229">
        <v>0</v>
      </c>
      <c r="Z41" s="229">
        <v>0</v>
      </c>
      <c r="AA41" s="229">
        <v>0</v>
      </c>
      <c r="AB41" s="228">
        <f t="shared" si="4"/>
        <v>0.52</v>
      </c>
      <c r="AC41" s="325">
        <f t="shared" si="5"/>
        <v>0.52</v>
      </c>
    </row>
    <row r="42" spans="1:31" ht="18.75" x14ac:dyDescent="0.25">
      <c r="A42" s="326" t="s">
        <v>149</v>
      </c>
      <c r="B42" s="330" t="s">
        <v>134</v>
      </c>
      <c r="C42" s="331">
        <v>0</v>
      </c>
      <c r="D42" s="331">
        <v>0</v>
      </c>
      <c r="E42" s="328">
        <f t="shared" si="6"/>
        <v>0</v>
      </c>
      <c r="F42" s="328">
        <f t="shared" si="7"/>
        <v>0</v>
      </c>
      <c r="G42" s="229">
        <v>0</v>
      </c>
      <c r="H42" s="229">
        <v>0</v>
      </c>
      <c r="I42" s="229">
        <v>0</v>
      </c>
      <c r="J42" s="229">
        <v>0</v>
      </c>
      <c r="K42" s="229">
        <v>0</v>
      </c>
      <c r="L42" s="229">
        <v>0</v>
      </c>
      <c r="M42" s="229">
        <v>0</v>
      </c>
      <c r="N42" s="229">
        <f t="shared" si="8"/>
        <v>0</v>
      </c>
      <c r="O42" s="229">
        <v>0</v>
      </c>
      <c r="P42" s="229">
        <v>0</v>
      </c>
      <c r="Q42" s="229">
        <v>0</v>
      </c>
      <c r="R42" s="229">
        <v>0</v>
      </c>
      <c r="S42" s="229">
        <v>0</v>
      </c>
      <c r="T42" s="229">
        <v>0</v>
      </c>
      <c r="U42" s="229">
        <v>0</v>
      </c>
      <c r="V42" s="229">
        <v>0</v>
      </c>
      <c r="W42" s="229">
        <v>0</v>
      </c>
      <c r="X42" s="229">
        <v>0</v>
      </c>
      <c r="Y42" s="229">
        <v>0</v>
      </c>
      <c r="Z42" s="229">
        <v>0</v>
      </c>
      <c r="AA42" s="229">
        <v>0</v>
      </c>
      <c r="AB42" s="228">
        <f t="shared" si="4"/>
        <v>0</v>
      </c>
      <c r="AC42" s="325">
        <f t="shared" si="5"/>
        <v>0</v>
      </c>
    </row>
    <row r="43" spans="1:31" s="126" customFormat="1" x14ac:dyDescent="0.25">
      <c r="A43" s="323" t="s">
        <v>58</v>
      </c>
      <c r="B43" s="324" t="s">
        <v>148</v>
      </c>
      <c r="C43" s="228">
        <v>0</v>
      </c>
      <c r="D43" s="228">
        <v>0</v>
      </c>
      <c r="E43" s="328">
        <f t="shared" si="6"/>
        <v>0</v>
      </c>
      <c r="F43" s="328">
        <f t="shared" si="7"/>
        <v>0</v>
      </c>
      <c r="G43" s="228">
        <v>0</v>
      </c>
      <c r="H43" s="228">
        <v>0</v>
      </c>
      <c r="I43" s="228">
        <v>0</v>
      </c>
      <c r="J43" s="228">
        <v>0</v>
      </c>
      <c r="K43" s="228">
        <v>0</v>
      </c>
      <c r="L43" s="329">
        <v>0</v>
      </c>
      <c r="M43" s="228">
        <v>0</v>
      </c>
      <c r="N43" s="329">
        <f t="shared" si="8"/>
        <v>0</v>
      </c>
      <c r="O43" s="228">
        <v>0</v>
      </c>
      <c r="P43" s="228">
        <v>0</v>
      </c>
      <c r="Q43" s="228">
        <v>0</v>
      </c>
      <c r="R43" s="228">
        <v>0</v>
      </c>
      <c r="S43" s="228">
        <v>0</v>
      </c>
      <c r="T43" s="228">
        <v>0</v>
      </c>
      <c r="U43" s="228">
        <v>0</v>
      </c>
      <c r="V43" s="228">
        <v>0</v>
      </c>
      <c r="W43" s="228">
        <v>0</v>
      </c>
      <c r="X43" s="228">
        <v>0</v>
      </c>
      <c r="Y43" s="228">
        <v>0</v>
      </c>
      <c r="Z43" s="228">
        <v>0</v>
      </c>
      <c r="AA43" s="228">
        <v>0</v>
      </c>
      <c r="AB43" s="228">
        <f t="shared" si="4"/>
        <v>0</v>
      </c>
      <c r="AC43" s="325">
        <f t="shared" si="5"/>
        <v>0</v>
      </c>
      <c r="AD43" s="50"/>
      <c r="AE43" s="50"/>
    </row>
    <row r="44" spans="1:31" x14ac:dyDescent="0.25">
      <c r="A44" s="326" t="s">
        <v>147</v>
      </c>
      <c r="B44" s="275" t="s">
        <v>146</v>
      </c>
      <c r="C44" s="228">
        <v>0</v>
      </c>
      <c r="D44" s="228">
        <v>0</v>
      </c>
      <c r="E44" s="328">
        <f t="shared" si="6"/>
        <v>0</v>
      </c>
      <c r="F44" s="328">
        <f t="shared" si="7"/>
        <v>0</v>
      </c>
      <c r="G44" s="229">
        <v>0</v>
      </c>
      <c r="H44" s="229">
        <v>0</v>
      </c>
      <c r="I44" s="229">
        <v>0</v>
      </c>
      <c r="J44" s="229">
        <v>0</v>
      </c>
      <c r="K44" s="229">
        <v>0</v>
      </c>
      <c r="L44" s="229">
        <v>0</v>
      </c>
      <c r="M44" s="229">
        <v>0</v>
      </c>
      <c r="N44" s="229">
        <f t="shared" si="8"/>
        <v>0</v>
      </c>
      <c r="O44" s="229">
        <v>0</v>
      </c>
      <c r="P44" s="229">
        <v>0</v>
      </c>
      <c r="Q44" s="229">
        <v>0</v>
      </c>
      <c r="R44" s="229">
        <v>0</v>
      </c>
      <c r="S44" s="229">
        <v>0</v>
      </c>
      <c r="T44" s="229">
        <v>0</v>
      </c>
      <c r="U44" s="229">
        <v>0</v>
      </c>
      <c r="V44" s="229">
        <v>0</v>
      </c>
      <c r="W44" s="229">
        <v>0</v>
      </c>
      <c r="X44" s="229">
        <v>0</v>
      </c>
      <c r="Y44" s="229">
        <v>0</v>
      </c>
      <c r="Z44" s="229">
        <v>0</v>
      </c>
      <c r="AA44" s="229">
        <v>0</v>
      </c>
      <c r="AB44" s="228">
        <f t="shared" si="4"/>
        <v>0</v>
      </c>
      <c r="AC44" s="325">
        <f t="shared" si="5"/>
        <v>0</v>
      </c>
    </row>
    <row r="45" spans="1:31" x14ac:dyDescent="0.25">
      <c r="A45" s="326" t="s">
        <v>145</v>
      </c>
      <c r="B45" s="275" t="s">
        <v>144</v>
      </c>
      <c r="C45" s="228">
        <v>0</v>
      </c>
      <c r="D45" s="228">
        <v>0</v>
      </c>
      <c r="E45" s="328">
        <f t="shared" si="6"/>
        <v>0</v>
      </c>
      <c r="F45" s="328">
        <f t="shared" si="7"/>
        <v>0</v>
      </c>
      <c r="G45" s="229">
        <v>0</v>
      </c>
      <c r="H45" s="229">
        <v>0</v>
      </c>
      <c r="I45" s="229">
        <v>0</v>
      </c>
      <c r="J45" s="229">
        <v>0</v>
      </c>
      <c r="K45" s="229">
        <v>0</v>
      </c>
      <c r="L45" s="327">
        <v>0</v>
      </c>
      <c r="M45" s="229">
        <v>0</v>
      </c>
      <c r="N45" s="327">
        <f t="shared" si="8"/>
        <v>0</v>
      </c>
      <c r="O45" s="229">
        <v>0</v>
      </c>
      <c r="P45" s="229">
        <v>0</v>
      </c>
      <c r="Q45" s="229">
        <v>0</v>
      </c>
      <c r="R45" s="229">
        <v>0</v>
      </c>
      <c r="S45" s="229">
        <v>0</v>
      </c>
      <c r="T45" s="229">
        <v>0</v>
      </c>
      <c r="U45" s="229">
        <v>0</v>
      </c>
      <c r="V45" s="229">
        <v>0</v>
      </c>
      <c r="W45" s="229">
        <v>0</v>
      </c>
      <c r="X45" s="229">
        <v>0</v>
      </c>
      <c r="Y45" s="229">
        <v>0</v>
      </c>
      <c r="Z45" s="229">
        <v>0</v>
      </c>
      <c r="AA45" s="229">
        <v>0</v>
      </c>
      <c r="AB45" s="228">
        <f t="shared" si="4"/>
        <v>0</v>
      </c>
      <c r="AC45" s="325">
        <f t="shared" si="5"/>
        <v>0</v>
      </c>
    </row>
    <row r="46" spans="1:31" x14ac:dyDescent="0.25">
      <c r="A46" s="326" t="s">
        <v>143</v>
      </c>
      <c r="B46" s="275" t="s">
        <v>142</v>
      </c>
      <c r="C46" s="228">
        <v>0</v>
      </c>
      <c r="D46" s="228">
        <v>0</v>
      </c>
      <c r="E46" s="328">
        <f t="shared" si="6"/>
        <v>0</v>
      </c>
      <c r="F46" s="328">
        <f t="shared" si="7"/>
        <v>0</v>
      </c>
      <c r="G46" s="229">
        <v>0</v>
      </c>
      <c r="H46" s="229">
        <v>0</v>
      </c>
      <c r="I46" s="229">
        <v>0</v>
      </c>
      <c r="J46" s="229">
        <v>0</v>
      </c>
      <c r="K46" s="229">
        <v>0</v>
      </c>
      <c r="L46" s="229">
        <v>0</v>
      </c>
      <c r="M46" s="229">
        <v>0</v>
      </c>
      <c r="N46" s="229">
        <f t="shared" si="8"/>
        <v>0</v>
      </c>
      <c r="O46" s="229">
        <v>0</v>
      </c>
      <c r="P46" s="229">
        <v>0</v>
      </c>
      <c r="Q46" s="229">
        <v>0</v>
      </c>
      <c r="R46" s="229">
        <v>0</v>
      </c>
      <c r="S46" s="229">
        <v>0</v>
      </c>
      <c r="T46" s="229">
        <v>0</v>
      </c>
      <c r="U46" s="229">
        <v>0</v>
      </c>
      <c r="V46" s="229">
        <v>0</v>
      </c>
      <c r="W46" s="229">
        <v>0</v>
      </c>
      <c r="X46" s="229">
        <v>0</v>
      </c>
      <c r="Y46" s="229">
        <v>0</v>
      </c>
      <c r="Z46" s="229">
        <v>0</v>
      </c>
      <c r="AA46" s="229">
        <v>0</v>
      </c>
      <c r="AB46" s="228">
        <f t="shared" si="4"/>
        <v>0</v>
      </c>
      <c r="AC46" s="325">
        <f t="shared" si="5"/>
        <v>0</v>
      </c>
    </row>
    <row r="47" spans="1:31" ht="31.5" x14ac:dyDescent="0.25">
      <c r="A47" s="326" t="s">
        <v>141</v>
      </c>
      <c r="B47" s="275" t="s">
        <v>140</v>
      </c>
      <c r="C47" s="228">
        <v>0</v>
      </c>
      <c r="D47" s="228">
        <v>0</v>
      </c>
      <c r="E47" s="328">
        <f t="shared" si="6"/>
        <v>0</v>
      </c>
      <c r="F47" s="328">
        <f t="shared" si="7"/>
        <v>0</v>
      </c>
      <c r="G47" s="229">
        <v>0</v>
      </c>
      <c r="H47" s="229">
        <v>0</v>
      </c>
      <c r="I47" s="229">
        <v>0</v>
      </c>
      <c r="J47" s="229">
        <v>0</v>
      </c>
      <c r="K47" s="229">
        <v>0</v>
      </c>
      <c r="L47" s="229">
        <v>0</v>
      </c>
      <c r="M47" s="229">
        <v>0</v>
      </c>
      <c r="N47" s="229">
        <f t="shared" si="8"/>
        <v>0</v>
      </c>
      <c r="O47" s="229">
        <v>0</v>
      </c>
      <c r="P47" s="229">
        <v>0</v>
      </c>
      <c r="Q47" s="229">
        <v>0</v>
      </c>
      <c r="R47" s="229">
        <v>0</v>
      </c>
      <c r="S47" s="229">
        <v>0</v>
      </c>
      <c r="T47" s="229">
        <v>0</v>
      </c>
      <c r="U47" s="229">
        <v>0</v>
      </c>
      <c r="V47" s="229">
        <v>0</v>
      </c>
      <c r="W47" s="229">
        <v>0</v>
      </c>
      <c r="X47" s="229">
        <v>0</v>
      </c>
      <c r="Y47" s="229">
        <v>0</v>
      </c>
      <c r="Z47" s="229">
        <v>0</v>
      </c>
      <c r="AA47" s="229">
        <v>0</v>
      </c>
      <c r="AB47" s="228">
        <f t="shared" si="4"/>
        <v>0</v>
      </c>
      <c r="AC47" s="325">
        <f t="shared" si="5"/>
        <v>0</v>
      </c>
    </row>
    <row r="48" spans="1:31" ht="31.5" x14ac:dyDescent="0.25">
      <c r="A48" s="326" t="s">
        <v>139</v>
      </c>
      <c r="B48" s="275" t="s">
        <v>138</v>
      </c>
      <c r="C48" s="228">
        <v>0</v>
      </c>
      <c r="D48" s="228">
        <v>0</v>
      </c>
      <c r="E48" s="328">
        <f t="shared" si="6"/>
        <v>0</v>
      </c>
      <c r="F48" s="328">
        <f t="shared" si="7"/>
        <v>0</v>
      </c>
      <c r="G48" s="229">
        <v>0</v>
      </c>
      <c r="H48" s="229">
        <v>0</v>
      </c>
      <c r="I48" s="229">
        <v>0</v>
      </c>
      <c r="J48" s="229">
        <v>0</v>
      </c>
      <c r="K48" s="229">
        <v>0</v>
      </c>
      <c r="L48" s="229">
        <v>0</v>
      </c>
      <c r="M48" s="229">
        <v>0</v>
      </c>
      <c r="N48" s="229">
        <f t="shared" si="8"/>
        <v>0</v>
      </c>
      <c r="O48" s="229">
        <v>0</v>
      </c>
      <c r="P48" s="229">
        <v>0</v>
      </c>
      <c r="Q48" s="229">
        <v>0</v>
      </c>
      <c r="R48" s="229">
        <v>0</v>
      </c>
      <c r="S48" s="229">
        <v>0</v>
      </c>
      <c r="T48" s="229">
        <v>0</v>
      </c>
      <c r="U48" s="229">
        <v>0</v>
      </c>
      <c r="V48" s="229">
        <v>0</v>
      </c>
      <c r="W48" s="229">
        <v>0</v>
      </c>
      <c r="X48" s="229">
        <v>0</v>
      </c>
      <c r="Y48" s="229">
        <v>0</v>
      </c>
      <c r="Z48" s="229">
        <v>0</v>
      </c>
      <c r="AA48" s="229">
        <v>0</v>
      </c>
      <c r="AB48" s="228">
        <f t="shared" si="4"/>
        <v>0</v>
      </c>
      <c r="AC48" s="325">
        <f t="shared" si="5"/>
        <v>0</v>
      </c>
    </row>
    <row r="49" spans="1:31" x14ac:dyDescent="0.25">
      <c r="A49" s="326" t="s">
        <v>137</v>
      </c>
      <c r="B49" s="275" t="s">
        <v>136</v>
      </c>
      <c r="C49" s="228">
        <f>C41</f>
        <v>0.52</v>
      </c>
      <c r="D49" s="228">
        <f>D41</f>
        <v>0.52</v>
      </c>
      <c r="E49" s="328">
        <f t="shared" si="6"/>
        <v>0.52</v>
      </c>
      <c r="F49" s="328">
        <f t="shared" si="7"/>
        <v>0.52</v>
      </c>
      <c r="G49" s="229">
        <v>0</v>
      </c>
      <c r="H49" s="229">
        <v>0</v>
      </c>
      <c r="I49" s="229">
        <v>0</v>
      </c>
      <c r="J49" s="229">
        <v>0</v>
      </c>
      <c r="K49" s="229">
        <v>0</v>
      </c>
      <c r="L49" s="229">
        <v>0.52</v>
      </c>
      <c r="M49" s="229">
        <v>0</v>
      </c>
      <c r="N49" s="229">
        <f t="shared" si="8"/>
        <v>0.52</v>
      </c>
      <c r="O49" s="229">
        <v>0</v>
      </c>
      <c r="P49" s="229">
        <v>0</v>
      </c>
      <c r="Q49" s="229">
        <v>0</v>
      </c>
      <c r="R49" s="229">
        <v>0</v>
      </c>
      <c r="S49" s="229">
        <v>0</v>
      </c>
      <c r="T49" s="229">
        <v>0</v>
      </c>
      <c r="U49" s="229">
        <v>0</v>
      </c>
      <c r="V49" s="229">
        <v>0</v>
      </c>
      <c r="W49" s="229">
        <v>0</v>
      </c>
      <c r="X49" s="229">
        <v>0</v>
      </c>
      <c r="Y49" s="229">
        <v>0</v>
      </c>
      <c r="Z49" s="229">
        <v>0</v>
      </c>
      <c r="AA49" s="229">
        <v>0</v>
      </c>
      <c r="AB49" s="228">
        <f t="shared" si="4"/>
        <v>0.52</v>
      </c>
      <c r="AC49" s="325">
        <f t="shared" si="5"/>
        <v>0.52</v>
      </c>
    </row>
    <row r="50" spans="1:31" ht="18.75" x14ac:dyDescent="0.25">
      <c r="A50" s="326" t="s">
        <v>135</v>
      </c>
      <c r="B50" s="330" t="s">
        <v>134</v>
      </c>
      <c r="C50" s="228">
        <v>0</v>
      </c>
      <c r="D50" s="228">
        <v>0</v>
      </c>
      <c r="E50" s="328">
        <f t="shared" si="6"/>
        <v>0</v>
      </c>
      <c r="F50" s="328">
        <f t="shared" si="7"/>
        <v>0</v>
      </c>
      <c r="G50" s="229">
        <v>0</v>
      </c>
      <c r="H50" s="229">
        <v>0</v>
      </c>
      <c r="I50" s="229">
        <v>0</v>
      </c>
      <c r="J50" s="229">
        <v>0</v>
      </c>
      <c r="K50" s="229">
        <v>0</v>
      </c>
      <c r="L50" s="229">
        <v>0</v>
      </c>
      <c r="M50" s="229">
        <v>0</v>
      </c>
      <c r="N50" s="229">
        <f t="shared" si="8"/>
        <v>0</v>
      </c>
      <c r="O50" s="229">
        <v>0</v>
      </c>
      <c r="P50" s="229">
        <v>0</v>
      </c>
      <c r="Q50" s="229">
        <v>0</v>
      </c>
      <c r="R50" s="229">
        <v>0</v>
      </c>
      <c r="S50" s="229">
        <v>0</v>
      </c>
      <c r="T50" s="229">
        <v>0</v>
      </c>
      <c r="U50" s="229">
        <v>0</v>
      </c>
      <c r="V50" s="229">
        <v>0</v>
      </c>
      <c r="W50" s="229">
        <v>0</v>
      </c>
      <c r="X50" s="229">
        <v>0</v>
      </c>
      <c r="Y50" s="229">
        <v>0</v>
      </c>
      <c r="Z50" s="229">
        <v>0</v>
      </c>
      <c r="AA50" s="229">
        <v>0</v>
      </c>
      <c r="AB50" s="228">
        <f t="shared" si="4"/>
        <v>0</v>
      </c>
      <c r="AC50" s="325">
        <f t="shared" si="5"/>
        <v>0</v>
      </c>
    </row>
    <row r="51" spans="1:31" s="126" customFormat="1" ht="35.25" customHeight="1" x14ac:dyDescent="0.25">
      <c r="A51" s="323" t="s">
        <v>56</v>
      </c>
      <c r="B51" s="324" t="s">
        <v>133</v>
      </c>
      <c r="C51" s="228">
        <v>0</v>
      </c>
      <c r="D51" s="228">
        <v>0</v>
      </c>
      <c r="E51" s="328">
        <f t="shared" si="6"/>
        <v>0</v>
      </c>
      <c r="F51" s="328">
        <f t="shared" si="7"/>
        <v>0</v>
      </c>
      <c r="G51" s="228">
        <v>0</v>
      </c>
      <c r="H51" s="228">
        <v>0</v>
      </c>
      <c r="I51" s="228">
        <v>0</v>
      </c>
      <c r="J51" s="228">
        <v>0</v>
      </c>
      <c r="K51" s="228">
        <v>0</v>
      </c>
      <c r="L51" s="329">
        <v>0</v>
      </c>
      <c r="M51" s="228">
        <v>0</v>
      </c>
      <c r="N51" s="329">
        <f t="shared" si="8"/>
        <v>0</v>
      </c>
      <c r="O51" s="228">
        <v>0</v>
      </c>
      <c r="P51" s="228">
        <v>0</v>
      </c>
      <c r="Q51" s="228">
        <v>0</v>
      </c>
      <c r="R51" s="228">
        <v>0</v>
      </c>
      <c r="S51" s="228">
        <v>0</v>
      </c>
      <c r="T51" s="228">
        <v>0</v>
      </c>
      <c r="U51" s="228">
        <v>0</v>
      </c>
      <c r="V51" s="228">
        <v>0</v>
      </c>
      <c r="W51" s="228">
        <v>0</v>
      </c>
      <c r="X51" s="228">
        <v>0</v>
      </c>
      <c r="Y51" s="228">
        <v>0</v>
      </c>
      <c r="Z51" s="228">
        <v>0</v>
      </c>
      <c r="AA51" s="228">
        <v>0</v>
      </c>
      <c r="AB51" s="228">
        <f t="shared" si="4"/>
        <v>0</v>
      </c>
      <c r="AC51" s="325">
        <f t="shared" si="5"/>
        <v>0</v>
      </c>
      <c r="AD51" s="50"/>
      <c r="AE51" s="50"/>
    </row>
    <row r="52" spans="1:31" x14ac:dyDescent="0.25">
      <c r="A52" s="326" t="s">
        <v>132</v>
      </c>
      <c r="B52" s="275" t="s">
        <v>131</v>
      </c>
      <c r="C52" s="228">
        <f>C30</f>
        <v>5.399731870000001</v>
      </c>
      <c r="D52" s="228">
        <f>D30</f>
        <v>5.8745759999999994</v>
      </c>
      <c r="E52" s="328">
        <f t="shared" si="6"/>
        <v>5.8745759999999994</v>
      </c>
      <c r="F52" s="328">
        <f t="shared" si="7"/>
        <v>5.8745759999999994</v>
      </c>
      <c r="G52" s="229">
        <v>0</v>
      </c>
      <c r="H52" s="229">
        <v>0</v>
      </c>
      <c r="I52" s="229">
        <v>0</v>
      </c>
      <c r="J52" s="229">
        <v>0</v>
      </c>
      <c r="K52" s="229">
        <v>0</v>
      </c>
      <c r="L52" s="229">
        <v>5.399731870000001</v>
      </c>
      <c r="M52" s="229">
        <v>0</v>
      </c>
      <c r="N52" s="229">
        <f t="shared" si="8"/>
        <v>5.8745759999999994</v>
      </c>
      <c r="O52" s="229">
        <v>0</v>
      </c>
      <c r="P52" s="229">
        <v>0</v>
      </c>
      <c r="Q52" s="229">
        <v>0</v>
      </c>
      <c r="R52" s="229">
        <v>0</v>
      </c>
      <c r="S52" s="229">
        <v>0</v>
      </c>
      <c r="T52" s="229">
        <v>0</v>
      </c>
      <c r="U52" s="229">
        <v>0</v>
      </c>
      <c r="V52" s="229">
        <v>0</v>
      </c>
      <c r="W52" s="229">
        <v>0</v>
      </c>
      <c r="X52" s="229">
        <v>0</v>
      </c>
      <c r="Y52" s="229">
        <v>0</v>
      </c>
      <c r="Z52" s="229">
        <v>0</v>
      </c>
      <c r="AA52" s="229">
        <v>0</v>
      </c>
      <c r="AB52" s="228">
        <f t="shared" si="4"/>
        <v>5.399731870000001</v>
      </c>
      <c r="AC52" s="325">
        <f t="shared" si="5"/>
        <v>5.8745759999999994</v>
      </c>
    </row>
    <row r="53" spans="1:31" x14ac:dyDescent="0.25">
      <c r="A53" s="326" t="s">
        <v>130</v>
      </c>
      <c r="B53" s="275" t="s">
        <v>124</v>
      </c>
      <c r="C53" s="228">
        <v>0</v>
      </c>
      <c r="D53" s="228">
        <v>0</v>
      </c>
      <c r="E53" s="328">
        <f t="shared" si="6"/>
        <v>0</v>
      </c>
      <c r="F53" s="328">
        <f t="shared" si="7"/>
        <v>0</v>
      </c>
      <c r="G53" s="229">
        <v>0</v>
      </c>
      <c r="H53" s="229">
        <v>0</v>
      </c>
      <c r="I53" s="229">
        <v>0</v>
      </c>
      <c r="J53" s="229">
        <v>0</v>
      </c>
      <c r="K53" s="229">
        <v>0</v>
      </c>
      <c r="L53" s="327">
        <v>0</v>
      </c>
      <c r="M53" s="229">
        <v>0</v>
      </c>
      <c r="N53" s="327">
        <f t="shared" si="8"/>
        <v>0</v>
      </c>
      <c r="O53" s="229">
        <v>0</v>
      </c>
      <c r="P53" s="229">
        <v>0</v>
      </c>
      <c r="Q53" s="229">
        <v>0</v>
      </c>
      <c r="R53" s="229">
        <v>0</v>
      </c>
      <c r="S53" s="229">
        <v>0</v>
      </c>
      <c r="T53" s="229">
        <v>0</v>
      </c>
      <c r="U53" s="229">
        <v>0</v>
      </c>
      <c r="V53" s="229">
        <v>0</v>
      </c>
      <c r="W53" s="229">
        <v>0</v>
      </c>
      <c r="X53" s="229">
        <v>0</v>
      </c>
      <c r="Y53" s="229">
        <v>0</v>
      </c>
      <c r="Z53" s="229">
        <v>0</v>
      </c>
      <c r="AA53" s="229">
        <v>0</v>
      </c>
      <c r="AB53" s="228">
        <f t="shared" si="4"/>
        <v>0</v>
      </c>
      <c r="AC53" s="325">
        <f t="shared" si="5"/>
        <v>0</v>
      </c>
    </row>
    <row r="54" spans="1:31" x14ac:dyDescent="0.25">
      <c r="A54" s="326" t="s">
        <v>129</v>
      </c>
      <c r="B54" s="330" t="s">
        <v>123</v>
      </c>
      <c r="C54" s="331">
        <v>0</v>
      </c>
      <c r="D54" s="331">
        <v>0</v>
      </c>
      <c r="E54" s="328">
        <f t="shared" si="6"/>
        <v>0</v>
      </c>
      <c r="F54" s="328">
        <f t="shared" si="7"/>
        <v>0</v>
      </c>
      <c r="G54" s="229">
        <v>0</v>
      </c>
      <c r="H54" s="229">
        <v>0</v>
      </c>
      <c r="I54" s="229">
        <v>0</v>
      </c>
      <c r="J54" s="229">
        <v>0</v>
      </c>
      <c r="K54" s="229">
        <v>0</v>
      </c>
      <c r="L54" s="229">
        <v>0</v>
      </c>
      <c r="M54" s="229">
        <v>0</v>
      </c>
      <c r="N54" s="229">
        <f t="shared" si="8"/>
        <v>0</v>
      </c>
      <c r="O54" s="229">
        <v>0</v>
      </c>
      <c r="P54" s="229">
        <v>0</v>
      </c>
      <c r="Q54" s="229">
        <v>0</v>
      </c>
      <c r="R54" s="229">
        <v>0</v>
      </c>
      <c r="S54" s="229">
        <v>0</v>
      </c>
      <c r="T54" s="229">
        <v>0</v>
      </c>
      <c r="U54" s="229">
        <v>0</v>
      </c>
      <c r="V54" s="229">
        <v>0</v>
      </c>
      <c r="W54" s="229">
        <v>0</v>
      </c>
      <c r="X54" s="229">
        <v>0</v>
      </c>
      <c r="Y54" s="229">
        <v>0</v>
      </c>
      <c r="Z54" s="229">
        <v>0</v>
      </c>
      <c r="AA54" s="229">
        <v>0</v>
      </c>
      <c r="AB54" s="228">
        <f t="shared" si="4"/>
        <v>0</v>
      </c>
      <c r="AC54" s="325">
        <f t="shared" si="5"/>
        <v>0</v>
      </c>
    </row>
    <row r="55" spans="1:31" x14ac:dyDescent="0.25">
      <c r="A55" s="326" t="s">
        <v>128</v>
      </c>
      <c r="B55" s="330" t="s">
        <v>122</v>
      </c>
      <c r="C55" s="331">
        <v>0</v>
      </c>
      <c r="D55" s="331">
        <v>0</v>
      </c>
      <c r="E55" s="328">
        <f t="shared" si="6"/>
        <v>0</v>
      </c>
      <c r="F55" s="328">
        <f t="shared" si="7"/>
        <v>0</v>
      </c>
      <c r="G55" s="229">
        <v>0</v>
      </c>
      <c r="H55" s="229">
        <v>0</v>
      </c>
      <c r="I55" s="229">
        <v>0</v>
      </c>
      <c r="J55" s="229">
        <v>0</v>
      </c>
      <c r="K55" s="229">
        <v>0</v>
      </c>
      <c r="L55" s="229">
        <v>0</v>
      </c>
      <c r="M55" s="229">
        <v>0</v>
      </c>
      <c r="N55" s="229">
        <f t="shared" si="8"/>
        <v>0</v>
      </c>
      <c r="O55" s="229">
        <v>0</v>
      </c>
      <c r="P55" s="229">
        <v>0</v>
      </c>
      <c r="Q55" s="229">
        <v>0</v>
      </c>
      <c r="R55" s="229">
        <v>0</v>
      </c>
      <c r="S55" s="229">
        <v>0</v>
      </c>
      <c r="T55" s="229">
        <v>0</v>
      </c>
      <c r="U55" s="229">
        <v>0</v>
      </c>
      <c r="V55" s="229">
        <v>0</v>
      </c>
      <c r="W55" s="229">
        <v>0</v>
      </c>
      <c r="X55" s="229">
        <v>0</v>
      </c>
      <c r="Y55" s="229">
        <v>0</v>
      </c>
      <c r="Z55" s="229">
        <v>0</v>
      </c>
      <c r="AA55" s="229">
        <v>0</v>
      </c>
      <c r="AB55" s="228">
        <f t="shared" si="4"/>
        <v>0</v>
      </c>
      <c r="AC55" s="325">
        <f t="shared" si="5"/>
        <v>0</v>
      </c>
    </row>
    <row r="56" spans="1:31" x14ac:dyDescent="0.25">
      <c r="A56" s="326" t="s">
        <v>127</v>
      </c>
      <c r="B56" s="330" t="s">
        <v>121</v>
      </c>
      <c r="C56" s="331">
        <f>C47+C48+C49</f>
        <v>0.52</v>
      </c>
      <c r="D56" s="331">
        <f>D47+D48+D49</f>
        <v>0.52</v>
      </c>
      <c r="E56" s="328">
        <f t="shared" si="6"/>
        <v>0.52</v>
      </c>
      <c r="F56" s="328">
        <f t="shared" si="7"/>
        <v>0.52</v>
      </c>
      <c r="G56" s="229">
        <v>0</v>
      </c>
      <c r="H56" s="229">
        <v>0</v>
      </c>
      <c r="I56" s="229">
        <v>0</v>
      </c>
      <c r="J56" s="229">
        <v>0</v>
      </c>
      <c r="K56" s="229">
        <v>0</v>
      </c>
      <c r="L56" s="229">
        <v>0.52</v>
      </c>
      <c r="M56" s="229">
        <v>0</v>
      </c>
      <c r="N56" s="229">
        <f t="shared" si="8"/>
        <v>0.52</v>
      </c>
      <c r="O56" s="229">
        <v>0</v>
      </c>
      <c r="P56" s="229">
        <v>0</v>
      </c>
      <c r="Q56" s="229">
        <v>0</v>
      </c>
      <c r="R56" s="229">
        <v>0</v>
      </c>
      <c r="S56" s="229">
        <v>0</v>
      </c>
      <c r="T56" s="229">
        <v>0</v>
      </c>
      <c r="U56" s="229">
        <v>0</v>
      </c>
      <c r="V56" s="229">
        <v>0</v>
      </c>
      <c r="W56" s="229">
        <v>0</v>
      </c>
      <c r="X56" s="229">
        <v>0</v>
      </c>
      <c r="Y56" s="229">
        <v>0</v>
      </c>
      <c r="Z56" s="229">
        <v>0</v>
      </c>
      <c r="AA56" s="229">
        <v>0</v>
      </c>
      <c r="AB56" s="228">
        <f t="shared" si="4"/>
        <v>0.52</v>
      </c>
      <c r="AC56" s="325">
        <f t="shared" si="5"/>
        <v>0.52</v>
      </c>
    </row>
    <row r="57" spans="1:31" ht="18.75" x14ac:dyDescent="0.25">
      <c r="A57" s="326" t="s">
        <v>126</v>
      </c>
      <c r="B57" s="330" t="s">
        <v>120</v>
      </c>
      <c r="C57" s="331">
        <v>0</v>
      </c>
      <c r="D57" s="331">
        <v>0</v>
      </c>
      <c r="E57" s="328">
        <f t="shared" si="6"/>
        <v>0</v>
      </c>
      <c r="F57" s="328">
        <f t="shared" si="7"/>
        <v>0</v>
      </c>
      <c r="G57" s="229">
        <v>0</v>
      </c>
      <c r="H57" s="229">
        <v>0</v>
      </c>
      <c r="I57" s="229">
        <v>0</v>
      </c>
      <c r="J57" s="229">
        <v>0</v>
      </c>
      <c r="K57" s="229">
        <v>0</v>
      </c>
      <c r="L57" s="229">
        <v>0</v>
      </c>
      <c r="M57" s="229">
        <v>0</v>
      </c>
      <c r="N57" s="229">
        <f t="shared" si="8"/>
        <v>0</v>
      </c>
      <c r="O57" s="229">
        <v>0</v>
      </c>
      <c r="P57" s="229">
        <v>0</v>
      </c>
      <c r="Q57" s="229">
        <v>0</v>
      </c>
      <c r="R57" s="229">
        <v>0</v>
      </c>
      <c r="S57" s="229">
        <v>0</v>
      </c>
      <c r="T57" s="229">
        <v>0</v>
      </c>
      <c r="U57" s="229">
        <v>0</v>
      </c>
      <c r="V57" s="229">
        <v>0</v>
      </c>
      <c r="W57" s="229">
        <v>0</v>
      </c>
      <c r="X57" s="229">
        <v>0</v>
      </c>
      <c r="Y57" s="229">
        <v>0</v>
      </c>
      <c r="Z57" s="229">
        <v>0</v>
      </c>
      <c r="AA57" s="229">
        <v>0</v>
      </c>
      <c r="AB57" s="228">
        <f t="shared" si="4"/>
        <v>0</v>
      </c>
      <c r="AC57" s="325">
        <f t="shared" si="5"/>
        <v>0</v>
      </c>
    </row>
    <row r="58" spans="1:31" s="126" customFormat="1" ht="36.75" customHeight="1" x14ac:dyDescent="0.25">
      <c r="A58" s="323" t="s">
        <v>55</v>
      </c>
      <c r="B58" s="332" t="s">
        <v>201</v>
      </c>
      <c r="C58" s="331">
        <v>0</v>
      </c>
      <c r="D58" s="331">
        <v>0</v>
      </c>
      <c r="E58" s="328">
        <f t="shared" si="6"/>
        <v>0</v>
      </c>
      <c r="F58" s="328">
        <f t="shared" si="7"/>
        <v>0</v>
      </c>
      <c r="G58" s="228">
        <v>0</v>
      </c>
      <c r="H58" s="228">
        <v>0</v>
      </c>
      <c r="I58" s="228">
        <v>0</v>
      </c>
      <c r="J58" s="228">
        <v>0</v>
      </c>
      <c r="K58" s="228">
        <v>0</v>
      </c>
      <c r="L58" s="329">
        <v>0</v>
      </c>
      <c r="M58" s="228">
        <v>0</v>
      </c>
      <c r="N58" s="329">
        <f t="shared" si="8"/>
        <v>0</v>
      </c>
      <c r="O58" s="228">
        <v>0</v>
      </c>
      <c r="P58" s="228">
        <v>0</v>
      </c>
      <c r="Q58" s="228">
        <v>0</v>
      </c>
      <c r="R58" s="228">
        <v>0</v>
      </c>
      <c r="S58" s="228">
        <v>0</v>
      </c>
      <c r="T58" s="228">
        <v>0</v>
      </c>
      <c r="U58" s="228">
        <v>0</v>
      </c>
      <c r="V58" s="228">
        <v>0</v>
      </c>
      <c r="W58" s="228">
        <v>0</v>
      </c>
      <c r="X58" s="228">
        <v>0</v>
      </c>
      <c r="Y58" s="228">
        <v>0</v>
      </c>
      <c r="Z58" s="228">
        <v>0</v>
      </c>
      <c r="AA58" s="228">
        <v>0</v>
      </c>
      <c r="AB58" s="228">
        <f t="shared" si="4"/>
        <v>0</v>
      </c>
      <c r="AC58" s="325">
        <f t="shared" si="5"/>
        <v>0</v>
      </c>
      <c r="AD58" s="50"/>
      <c r="AE58" s="50"/>
    </row>
    <row r="59" spans="1:31" s="126" customFormat="1" x14ac:dyDescent="0.25">
      <c r="A59" s="323" t="s">
        <v>53</v>
      </c>
      <c r="B59" s="324" t="s">
        <v>125</v>
      </c>
      <c r="C59" s="228">
        <v>0</v>
      </c>
      <c r="D59" s="228">
        <v>0</v>
      </c>
      <c r="E59" s="328">
        <f t="shared" si="6"/>
        <v>0</v>
      </c>
      <c r="F59" s="328">
        <f t="shared" si="7"/>
        <v>0</v>
      </c>
      <c r="G59" s="228">
        <v>0</v>
      </c>
      <c r="H59" s="228">
        <v>0</v>
      </c>
      <c r="I59" s="228">
        <v>0</v>
      </c>
      <c r="J59" s="228">
        <v>0</v>
      </c>
      <c r="K59" s="228">
        <v>0</v>
      </c>
      <c r="L59" s="329">
        <v>0</v>
      </c>
      <c r="M59" s="228">
        <v>0</v>
      </c>
      <c r="N59" s="329">
        <f t="shared" si="8"/>
        <v>0</v>
      </c>
      <c r="O59" s="228">
        <v>0</v>
      </c>
      <c r="P59" s="228">
        <v>0</v>
      </c>
      <c r="Q59" s="228">
        <v>0</v>
      </c>
      <c r="R59" s="228">
        <v>0</v>
      </c>
      <c r="S59" s="228">
        <v>0</v>
      </c>
      <c r="T59" s="228">
        <v>0</v>
      </c>
      <c r="U59" s="228">
        <v>0</v>
      </c>
      <c r="V59" s="228">
        <v>0</v>
      </c>
      <c r="W59" s="228">
        <v>0</v>
      </c>
      <c r="X59" s="228">
        <v>0</v>
      </c>
      <c r="Y59" s="228">
        <v>0</v>
      </c>
      <c r="Z59" s="228">
        <v>0</v>
      </c>
      <c r="AA59" s="228">
        <v>0</v>
      </c>
      <c r="AB59" s="228">
        <f t="shared" si="4"/>
        <v>0</v>
      </c>
      <c r="AC59" s="325">
        <f t="shared" si="5"/>
        <v>0</v>
      </c>
      <c r="AD59" s="50"/>
      <c r="AE59" s="50"/>
    </row>
    <row r="60" spans="1:31" x14ac:dyDescent="0.25">
      <c r="A60" s="326" t="s">
        <v>195</v>
      </c>
      <c r="B60" s="57" t="s">
        <v>146</v>
      </c>
      <c r="C60" s="333">
        <v>0</v>
      </c>
      <c r="D60" s="333">
        <v>0</v>
      </c>
      <c r="E60" s="328">
        <f t="shared" si="6"/>
        <v>0</v>
      </c>
      <c r="F60" s="328">
        <f t="shared" si="7"/>
        <v>0</v>
      </c>
      <c r="G60" s="229">
        <v>0</v>
      </c>
      <c r="H60" s="229">
        <v>0</v>
      </c>
      <c r="I60" s="229">
        <v>0</v>
      </c>
      <c r="J60" s="229">
        <v>0</v>
      </c>
      <c r="K60" s="229">
        <v>0</v>
      </c>
      <c r="L60" s="229">
        <v>0</v>
      </c>
      <c r="M60" s="229">
        <v>0</v>
      </c>
      <c r="N60" s="229">
        <f t="shared" si="8"/>
        <v>0</v>
      </c>
      <c r="O60" s="229">
        <v>0</v>
      </c>
      <c r="P60" s="229">
        <v>0</v>
      </c>
      <c r="Q60" s="229">
        <v>0</v>
      </c>
      <c r="R60" s="229">
        <v>0</v>
      </c>
      <c r="S60" s="229">
        <v>0</v>
      </c>
      <c r="T60" s="229">
        <v>0</v>
      </c>
      <c r="U60" s="229">
        <v>0</v>
      </c>
      <c r="V60" s="229">
        <v>0</v>
      </c>
      <c r="W60" s="229">
        <v>0</v>
      </c>
      <c r="X60" s="229">
        <v>0</v>
      </c>
      <c r="Y60" s="229">
        <v>0</v>
      </c>
      <c r="Z60" s="229">
        <v>0</v>
      </c>
      <c r="AA60" s="229">
        <v>0</v>
      </c>
      <c r="AB60" s="228">
        <f t="shared" si="4"/>
        <v>0</v>
      </c>
      <c r="AC60" s="325">
        <f t="shared" si="5"/>
        <v>0</v>
      </c>
    </row>
    <row r="61" spans="1:31" x14ac:dyDescent="0.25">
      <c r="A61" s="326" t="s">
        <v>196</v>
      </c>
      <c r="B61" s="57" t="s">
        <v>144</v>
      </c>
      <c r="C61" s="333">
        <v>0</v>
      </c>
      <c r="D61" s="333">
        <v>0</v>
      </c>
      <c r="E61" s="328">
        <f t="shared" si="6"/>
        <v>0</v>
      </c>
      <c r="F61" s="328">
        <f t="shared" si="7"/>
        <v>0</v>
      </c>
      <c r="G61" s="229">
        <v>0</v>
      </c>
      <c r="H61" s="229">
        <v>0</v>
      </c>
      <c r="I61" s="229">
        <v>0</v>
      </c>
      <c r="J61" s="229">
        <v>0</v>
      </c>
      <c r="K61" s="229">
        <v>0</v>
      </c>
      <c r="L61" s="229">
        <v>0</v>
      </c>
      <c r="M61" s="229">
        <v>0</v>
      </c>
      <c r="N61" s="229">
        <f t="shared" si="8"/>
        <v>0</v>
      </c>
      <c r="O61" s="229">
        <v>0</v>
      </c>
      <c r="P61" s="229">
        <v>0</v>
      </c>
      <c r="Q61" s="229">
        <v>0</v>
      </c>
      <c r="R61" s="229">
        <v>0</v>
      </c>
      <c r="S61" s="229">
        <v>0</v>
      </c>
      <c r="T61" s="229">
        <v>0</v>
      </c>
      <c r="U61" s="229">
        <v>0</v>
      </c>
      <c r="V61" s="229">
        <v>0</v>
      </c>
      <c r="W61" s="229">
        <v>0</v>
      </c>
      <c r="X61" s="229">
        <v>0</v>
      </c>
      <c r="Y61" s="229">
        <v>0</v>
      </c>
      <c r="Z61" s="229">
        <v>0</v>
      </c>
      <c r="AA61" s="229">
        <v>0</v>
      </c>
      <c r="AB61" s="228">
        <f t="shared" si="4"/>
        <v>0</v>
      </c>
      <c r="AC61" s="325">
        <f t="shared" si="5"/>
        <v>0</v>
      </c>
    </row>
    <row r="62" spans="1:31" x14ac:dyDescent="0.25">
      <c r="A62" s="326" t="s">
        <v>197</v>
      </c>
      <c r="B62" s="57" t="s">
        <v>142</v>
      </c>
      <c r="C62" s="333">
        <v>0</v>
      </c>
      <c r="D62" s="333">
        <v>0</v>
      </c>
      <c r="E62" s="328">
        <f t="shared" si="6"/>
        <v>0</v>
      </c>
      <c r="F62" s="328">
        <f t="shared" si="7"/>
        <v>0</v>
      </c>
      <c r="G62" s="229">
        <v>0</v>
      </c>
      <c r="H62" s="229">
        <v>0</v>
      </c>
      <c r="I62" s="229">
        <v>0</v>
      </c>
      <c r="J62" s="229">
        <v>0</v>
      </c>
      <c r="K62" s="229">
        <v>0</v>
      </c>
      <c r="L62" s="229">
        <v>0</v>
      </c>
      <c r="M62" s="229">
        <v>0</v>
      </c>
      <c r="N62" s="229">
        <f t="shared" si="8"/>
        <v>0</v>
      </c>
      <c r="O62" s="229">
        <v>0</v>
      </c>
      <c r="P62" s="229">
        <v>0</v>
      </c>
      <c r="Q62" s="229">
        <v>0</v>
      </c>
      <c r="R62" s="229">
        <v>0</v>
      </c>
      <c r="S62" s="229">
        <v>0</v>
      </c>
      <c r="T62" s="229">
        <v>0</v>
      </c>
      <c r="U62" s="229">
        <v>0</v>
      </c>
      <c r="V62" s="229">
        <v>0</v>
      </c>
      <c r="W62" s="229">
        <v>0</v>
      </c>
      <c r="X62" s="229">
        <v>0</v>
      </c>
      <c r="Y62" s="229">
        <v>0</v>
      </c>
      <c r="Z62" s="229">
        <v>0</v>
      </c>
      <c r="AA62" s="229">
        <v>0</v>
      </c>
      <c r="AB62" s="228">
        <f t="shared" si="4"/>
        <v>0</v>
      </c>
      <c r="AC62" s="325">
        <f t="shared" si="5"/>
        <v>0</v>
      </c>
    </row>
    <row r="63" spans="1:31" x14ac:dyDescent="0.25">
      <c r="A63" s="326" t="s">
        <v>198</v>
      </c>
      <c r="B63" s="57" t="s">
        <v>200</v>
      </c>
      <c r="C63" s="333">
        <f>C56</f>
        <v>0.52</v>
      </c>
      <c r="D63" s="333">
        <f>D56</f>
        <v>0.52</v>
      </c>
      <c r="E63" s="328">
        <f t="shared" si="6"/>
        <v>0.52</v>
      </c>
      <c r="F63" s="328">
        <f t="shared" si="7"/>
        <v>0.52</v>
      </c>
      <c r="G63" s="229">
        <v>0</v>
      </c>
      <c r="H63" s="229">
        <v>0</v>
      </c>
      <c r="I63" s="229">
        <v>0</v>
      </c>
      <c r="J63" s="229">
        <v>0</v>
      </c>
      <c r="K63" s="229">
        <v>0</v>
      </c>
      <c r="L63" s="229">
        <v>0.52</v>
      </c>
      <c r="M63" s="229">
        <v>0</v>
      </c>
      <c r="N63" s="229">
        <f t="shared" si="8"/>
        <v>0.52</v>
      </c>
      <c r="O63" s="229">
        <v>0</v>
      </c>
      <c r="P63" s="229">
        <v>0</v>
      </c>
      <c r="Q63" s="229">
        <v>0</v>
      </c>
      <c r="R63" s="229">
        <v>0</v>
      </c>
      <c r="S63" s="229">
        <v>0</v>
      </c>
      <c r="T63" s="229">
        <v>0</v>
      </c>
      <c r="U63" s="229">
        <v>0</v>
      </c>
      <c r="V63" s="229">
        <v>0</v>
      </c>
      <c r="W63" s="229">
        <v>0</v>
      </c>
      <c r="X63" s="229">
        <v>0</v>
      </c>
      <c r="Y63" s="229">
        <v>0</v>
      </c>
      <c r="Z63" s="229">
        <v>0</v>
      </c>
      <c r="AA63" s="229">
        <v>0</v>
      </c>
      <c r="AB63" s="228">
        <f t="shared" si="4"/>
        <v>0.52</v>
      </c>
      <c r="AC63" s="325">
        <f t="shared" si="5"/>
        <v>0.52</v>
      </c>
    </row>
    <row r="64" spans="1:31" ht="18.75" x14ac:dyDescent="0.25">
      <c r="A64" s="326" t="s">
        <v>199</v>
      </c>
      <c r="B64" s="330" t="s">
        <v>120</v>
      </c>
      <c r="C64" s="331">
        <v>0</v>
      </c>
      <c r="D64" s="331">
        <v>0</v>
      </c>
      <c r="E64" s="328">
        <f t="shared" si="6"/>
        <v>0</v>
      </c>
      <c r="F64" s="328">
        <f t="shared" si="7"/>
        <v>0</v>
      </c>
      <c r="G64" s="229">
        <v>0</v>
      </c>
      <c r="H64" s="229">
        <v>0</v>
      </c>
      <c r="I64" s="229">
        <v>0</v>
      </c>
      <c r="J64" s="229">
        <v>0</v>
      </c>
      <c r="K64" s="229">
        <v>0</v>
      </c>
      <c r="L64" s="229">
        <v>0</v>
      </c>
      <c r="M64" s="229">
        <v>0</v>
      </c>
      <c r="N64" s="229">
        <f t="shared" si="8"/>
        <v>0</v>
      </c>
      <c r="O64" s="229">
        <v>0</v>
      </c>
      <c r="P64" s="229">
        <v>0</v>
      </c>
      <c r="Q64" s="229">
        <v>0</v>
      </c>
      <c r="R64" s="229">
        <v>0</v>
      </c>
      <c r="S64" s="229">
        <v>0</v>
      </c>
      <c r="T64" s="229">
        <v>0</v>
      </c>
      <c r="U64" s="229">
        <v>0</v>
      </c>
      <c r="V64" s="229">
        <v>0</v>
      </c>
      <c r="W64" s="229">
        <v>0</v>
      </c>
      <c r="X64" s="229">
        <v>0</v>
      </c>
      <c r="Y64" s="229">
        <v>0</v>
      </c>
      <c r="Z64" s="229">
        <v>0</v>
      </c>
      <c r="AA64" s="229">
        <v>0</v>
      </c>
      <c r="AB64" s="228">
        <f t="shared" si="4"/>
        <v>0</v>
      </c>
      <c r="AC64" s="325">
        <f t="shared" si="5"/>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72"/>
      <c r="C66" s="472"/>
      <c r="D66" s="472"/>
      <c r="E66" s="472"/>
      <c r="F66" s="472"/>
      <c r="G66" s="472"/>
      <c r="H66" s="472"/>
      <c r="I66" s="472"/>
      <c r="J66" s="472"/>
      <c r="K66" s="472"/>
      <c r="L66" s="472"/>
      <c r="M66" s="472"/>
      <c r="N66" s="472"/>
      <c r="O66" s="472"/>
      <c r="P66" s="472"/>
      <c r="Q66" s="472"/>
      <c r="R66" s="472"/>
      <c r="S66" s="472"/>
      <c r="T66" s="472"/>
      <c r="U66" s="472"/>
      <c r="V66" s="472"/>
      <c r="W66" s="472"/>
      <c r="X66" s="472"/>
      <c r="Y66" s="472"/>
      <c r="Z66" s="309"/>
      <c r="AA66" s="309"/>
      <c r="AB66" s="54"/>
    </row>
    <row r="67" spans="1:28" x14ac:dyDescent="0.25">
      <c r="A67" s="51"/>
      <c r="B67" s="51"/>
      <c r="C67" s="51"/>
      <c r="D67" s="51"/>
      <c r="E67" s="51"/>
      <c r="F67" s="51"/>
      <c r="AB67" s="51"/>
    </row>
    <row r="68" spans="1:28" ht="50.25" customHeight="1" x14ac:dyDescent="0.25">
      <c r="A68" s="51"/>
      <c r="B68" s="473"/>
      <c r="C68" s="473"/>
      <c r="D68" s="473"/>
      <c r="E68" s="473"/>
      <c r="F68" s="473"/>
      <c r="G68" s="473"/>
      <c r="H68" s="473"/>
      <c r="I68" s="473"/>
      <c r="J68" s="473"/>
      <c r="K68" s="473"/>
      <c r="L68" s="473"/>
      <c r="M68" s="473"/>
      <c r="N68" s="473"/>
      <c r="O68" s="473"/>
      <c r="P68" s="473"/>
      <c r="Q68" s="473"/>
      <c r="R68" s="473"/>
      <c r="S68" s="473"/>
      <c r="T68" s="473"/>
      <c r="U68" s="473"/>
      <c r="V68" s="473"/>
      <c r="W68" s="473"/>
      <c r="X68" s="473"/>
      <c r="Y68" s="473"/>
      <c r="Z68" s="310"/>
      <c r="AA68" s="310"/>
      <c r="AB68" s="51"/>
    </row>
    <row r="69" spans="1:28" x14ac:dyDescent="0.25">
      <c r="A69" s="51"/>
      <c r="B69" s="51"/>
      <c r="C69" s="51"/>
      <c r="D69" s="51"/>
      <c r="E69" s="51"/>
      <c r="F69" s="51"/>
      <c r="AB69" s="51"/>
    </row>
    <row r="70" spans="1:28" ht="36.75" customHeight="1" x14ac:dyDescent="0.25">
      <c r="A70" s="51"/>
      <c r="B70" s="472"/>
      <c r="C70" s="472"/>
      <c r="D70" s="472"/>
      <c r="E70" s="472"/>
      <c r="F70" s="472"/>
      <c r="G70" s="472"/>
      <c r="H70" s="472"/>
      <c r="I70" s="472"/>
      <c r="J70" s="472"/>
      <c r="K70" s="472"/>
      <c r="L70" s="472"/>
      <c r="M70" s="472"/>
      <c r="N70" s="472"/>
      <c r="O70" s="472"/>
      <c r="P70" s="472"/>
      <c r="Q70" s="472"/>
      <c r="R70" s="472"/>
      <c r="S70" s="472"/>
      <c r="T70" s="472"/>
      <c r="U70" s="472"/>
      <c r="V70" s="472"/>
      <c r="W70" s="472"/>
      <c r="X70" s="472"/>
      <c r="Y70" s="472"/>
      <c r="Z70" s="309"/>
      <c r="AA70" s="309"/>
      <c r="AB70" s="51"/>
    </row>
    <row r="71" spans="1:28" x14ac:dyDescent="0.25">
      <c r="A71" s="51"/>
      <c r="B71" s="53"/>
      <c r="C71" s="53"/>
      <c r="D71" s="53"/>
      <c r="E71" s="53"/>
      <c r="F71" s="53"/>
      <c r="AB71" s="51"/>
    </row>
    <row r="72" spans="1:28" ht="51" customHeight="1" x14ac:dyDescent="0.25">
      <c r="A72" s="51"/>
      <c r="B72" s="472"/>
      <c r="C72" s="472"/>
      <c r="D72" s="472"/>
      <c r="E72" s="472"/>
      <c r="F72" s="472"/>
      <c r="G72" s="472"/>
      <c r="H72" s="472"/>
      <c r="I72" s="472"/>
      <c r="J72" s="472"/>
      <c r="K72" s="472"/>
      <c r="L72" s="472"/>
      <c r="M72" s="472"/>
      <c r="N72" s="472"/>
      <c r="O72" s="472"/>
      <c r="P72" s="472"/>
      <c r="Q72" s="472"/>
      <c r="R72" s="472"/>
      <c r="S72" s="472"/>
      <c r="T72" s="472"/>
      <c r="U72" s="472"/>
      <c r="V72" s="472"/>
      <c r="W72" s="472"/>
      <c r="X72" s="472"/>
      <c r="Y72" s="472"/>
      <c r="Z72" s="309"/>
      <c r="AA72" s="309"/>
      <c r="AB72" s="51"/>
    </row>
    <row r="73" spans="1:28" ht="32.25" customHeight="1" x14ac:dyDescent="0.25">
      <c r="A73" s="51"/>
      <c r="B73" s="473"/>
      <c r="C73" s="473"/>
      <c r="D73" s="473"/>
      <c r="E73" s="473"/>
      <c r="F73" s="473"/>
      <c r="G73" s="473"/>
      <c r="H73" s="473"/>
      <c r="I73" s="473"/>
      <c r="J73" s="473"/>
      <c r="K73" s="473"/>
      <c r="L73" s="473"/>
      <c r="M73" s="473"/>
      <c r="N73" s="473"/>
      <c r="O73" s="473"/>
      <c r="P73" s="473"/>
      <c r="Q73" s="473"/>
      <c r="R73" s="473"/>
      <c r="S73" s="473"/>
      <c r="T73" s="473"/>
      <c r="U73" s="473"/>
      <c r="V73" s="473"/>
      <c r="W73" s="473"/>
      <c r="X73" s="473"/>
      <c r="Y73" s="473"/>
      <c r="Z73" s="310"/>
      <c r="AA73" s="310"/>
      <c r="AB73" s="51"/>
    </row>
    <row r="74" spans="1:28" ht="51.75" customHeight="1" x14ac:dyDescent="0.25">
      <c r="A74" s="51"/>
      <c r="B74" s="472"/>
      <c r="C74" s="472"/>
      <c r="D74" s="472"/>
      <c r="E74" s="472"/>
      <c r="F74" s="472"/>
      <c r="G74" s="472"/>
      <c r="H74" s="472"/>
      <c r="I74" s="472"/>
      <c r="J74" s="472"/>
      <c r="K74" s="472"/>
      <c r="L74" s="472"/>
      <c r="M74" s="472"/>
      <c r="N74" s="472"/>
      <c r="O74" s="472"/>
      <c r="P74" s="472"/>
      <c r="Q74" s="472"/>
      <c r="R74" s="472"/>
      <c r="S74" s="472"/>
      <c r="T74" s="472"/>
      <c r="U74" s="472"/>
      <c r="V74" s="472"/>
      <c r="W74" s="472"/>
      <c r="X74" s="472"/>
      <c r="Y74" s="472"/>
      <c r="Z74" s="309"/>
      <c r="AA74" s="309"/>
      <c r="AB74" s="51"/>
    </row>
    <row r="75" spans="1:28" ht="21.75" customHeight="1" x14ac:dyDescent="0.25">
      <c r="A75" s="51"/>
      <c r="B75" s="470"/>
      <c r="C75" s="470"/>
      <c r="D75" s="470"/>
      <c r="E75" s="470"/>
      <c r="F75" s="470"/>
      <c r="G75" s="470"/>
      <c r="H75" s="470"/>
      <c r="I75" s="470"/>
      <c r="J75" s="470"/>
      <c r="K75" s="470"/>
      <c r="L75" s="470"/>
      <c r="M75" s="470"/>
      <c r="N75" s="470"/>
      <c r="O75" s="470"/>
      <c r="P75" s="470"/>
      <c r="Q75" s="470"/>
      <c r="R75" s="470"/>
      <c r="S75" s="470"/>
      <c r="T75" s="470"/>
      <c r="U75" s="470"/>
      <c r="V75" s="470"/>
      <c r="W75" s="470"/>
      <c r="X75" s="470"/>
      <c r="Y75" s="470"/>
      <c r="Z75" s="307"/>
      <c r="AA75" s="307"/>
      <c r="AB75" s="51"/>
    </row>
    <row r="76" spans="1:28" ht="23.25" customHeight="1" x14ac:dyDescent="0.25">
      <c r="A76" s="51"/>
      <c r="B76" s="52"/>
      <c r="C76" s="52"/>
      <c r="D76" s="52"/>
      <c r="E76" s="52"/>
      <c r="F76" s="52"/>
      <c r="AB76" s="51"/>
    </row>
    <row r="77" spans="1:28" ht="18.75" customHeight="1" x14ac:dyDescent="0.25">
      <c r="A77" s="51"/>
      <c r="B77" s="471"/>
      <c r="C77" s="471"/>
      <c r="D77" s="471"/>
      <c r="E77" s="471"/>
      <c r="F77" s="471"/>
      <c r="G77" s="471"/>
      <c r="H77" s="471"/>
      <c r="I77" s="471"/>
      <c r="J77" s="471"/>
      <c r="K77" s="471"/>
      <c r="L77" s="471"/>
      <c r="M77" s="471"/>
      <c r="N77" s="471"/>
      <c r="O77" s="471"/>
      <c r="P77" s="471"/>
      <c r="Q77" s="471"/>
      <c r="R77" s="471"/>
      <c r="S77" s="471"/>
      <c r="T77" s="471"/>
      <c r="U77" s="471"/>
      <c r="V77" s="471"/>
      <c r="W77" s="471"/>
      <c r="X77" s="471"/>
      <c r="Y77" s="471"/>
      <c r="Z77" s="308"/>
      <c r="AA77" s="308"/>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A12:AC12"/>
    <mergeCell ref="B20:B22"/>
    <mergeCell ref="X20:AA20"/>
    <mergeCell ref="X21:Y21"/>
    <mergeCell ref="Z21:AA21"/>
    <mergeCell ref="A14:AC14"/>
    <mergeCell ref="A15:AC15"/>
    <mergeCell ref="A16:AC16"/>
    <mergeCell ref="A18:AC18"/>
    <mergeCell ref="AB20:AC21"/>
    <mergeCell ref="C20:D21"/>
    <mergeCell ref="A20:A22"/>
    <mergeCell ref="E20:F21"/>
    <mergeCell ref="T20:W20"/>
    <mergeCell ref="T21:U21"/>
    <mergeCell ref="V21:W21"/>
    <mergeCell ref="A4:AC4"/>
    <mergeCell ref="A6:AC6"/>
    <mergeCell ref="A8:AC8"/>
    <mergeCell ref="A9:AC9"/>
    <mergeCell ref="A11:AC11"/>
    <mergeCell ref="G20:G22"/>
    <mergeCell ref="P21:Q21"/>
    <mergeCell ref="P20:S20"/>
    <mergeCell ref="R21:S21"/>
    <mergeCell ref="B74:Y74"/>
    <mergeCell ref="H20:K20"/>
    <mergeCell ref="L20:O20"/>
    <mergeCell ref="H21:I21"/>
    <mergeCell ref="J21:K21"/>
    <mergeCell ref="L21:M21"/>
    <mergeCell ref="N21:O21"/>
    <mergeCell ref="B75:Y75"/>
    <mergeCell ref="B77:Y77"/>
    <mergeCell ref="B66:Y66"/>
    <mergeCell ref="B68:Y68"/>
    <mergeCell ref="B70:Y70"/>
    <mergeCell ref="B72:Y72"/>
    <mergeCell ref="B73:Y73"/>
  </mergeCells>
  <conditionalFormatting sqref="D24:D64">
    <cfRule type="cellIs" dxfId="11" priority="20" operator="notEqual">
      <formula>0</formula>
    </cfRule>
  </conditionalFormatting>
  <conditionalFormatting sqref="I24:K64 P24:AA64 M30:S30">
    <cfRule type="cellIs" dxfId="10" priority="12" operator="notEqual">
      <formula>0</formula>
    </cfRule>
  </conditionalFormatting>
  <conditionalFormatting sqref="M24:S29 M31:S64">
    <cfRule type="cellIs" dxfId="9" priority="10" operator="notEqual">
      <formula>0</formula>
    </cfRule>
  </conditionalFormatting>
  <conditionalFormatting sqref="H24:H64">
    <cfRule type="cellIs" dxfId="8" priority="9" operator="notEqual">
      <formula>0</formula>
    </cfRule>
  </conditionalFormatting>
  <conditionalFormatting sqref="G24:G64">
    <cfRule type="cellIs" dxfId="7" priority="8" operator="notEqual">
      <formula>0</formula>
    </cfRule>
  </conditionalFormatting>
  <conditionalFormatting sqref="C24:C64">
    <cfRule type="cellIs" dxfId="6" priority="7" operator="notEqual">
      <formula>0</formula>
    </cfRule>
  </conditionalFormatting>
  <conditionalFormatting sqref="E30:F30">
    <cfRule type="cellIs" dxfId="5" priority="6" operator="notEqual">
      <formula>0</formula>
    </cfRule>
  </conditionalFormatting>
  <conditionalFormatting sqref="E24:F29 E31:F64">
    <cfRule type="cellIs" dxfId="4" priority="5" operator="notEqual">
      <formula>0</formula>
    </cfRule>
  </conditionalFormatting>
  <conditionalFormatting sqref="AC24:AC64">
    <cfRule type="cellIs" dxfId="3" priority="3" operator="notEqual">
      <formula>0</formula>
    </cfRule>
  </conditionalFormatting>
  <conditionalFormatting sqref="AB24:AB64">
    <cfRule type="cellIs" dxfId="2" priority="4" operator="notEqual">
      <formula>0</formula>
    </cfRule>
  </conditionalFormatting>
  <conditionalFormatting sqref="L24:L64">
    <cfRule type="cellIs" dxfId="1" priority="2" operator="notEqual">
      <formula>0</formula>
    </cfRule>
  </conditionalFormatting>
  <conditionalFormatting sqref="L24:L29 L31:L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L26" sqref="L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81" t="str">
        <f>'6.2. Паспорт фин осв ввод'!A4</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436" t="s">
        <v>6</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ht="15.75" x14ac:dyDescent="0.25">
      <c r="A9" s="397" t="str">
        <f>'6.2. Паспорт фин осв ввод'!A8</f>
        <v>Акционерное общество "Россети Янтарь" ДЗО  ПАО "Россети"</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401" t="s">
        <v>5</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397" t="str">
        <f>'6.2. Паспорт фин осв ввод'!A11</f>
        <v>L_19-0964</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401" t="s">
        <v>4</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c r="AD14" s="402"/>
      <c r="AE14" s="402"/>
      <c r="AF14" s="402"/>
      <c r="AG14" s="402"/>
      <c r="AH14" s="402"/>
      <c r="AI14" s="402"/>
      <c r="AJ14" s="402"/>
      <c r="AK14" s="402"/>
      <c r="AL14" s="402"/>
      <c r="AM14" s="402"/>
      <c r="AN14" s="402"/>
      <c r="AO14" s="402"/>
      <c r="AP14" s="402"/>
      <c r="AQ14" s="402"/>
      <c r="AR14" s="402"/>
      <c r="AS14" s="402"/>
      <c r="AT14" s="402"/>
      <c r="AU14" s="402"/>
      <c r="AV14" s="402"/>
    </row>
    <row r="15" spans="1:48" ht="15.75" x14ac:dyDescent="0.25">
      <c r="A15" s="403" t="str">
        <f>'6.2. Паспорт фин осв ввод'!A14</f>
        <v>Строительство КЛ 15 кВ взамен существующей ВЛ 15 кВ № 15-82 (инв. № 5114524) протяженностью 0,52 км в Полесском районе</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1" t="s">
        <v>3</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8"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8" s="20"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8" s="20" customFormat="1" x14ac:dyDescent="0.25">
      <c r="A21" s="498" t="s">
        <v>380</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8" s="20" customFormat="1" ht="58.5" customHeight="1" x14ac:dyDescent="0.25">
      <c r="A22" s="489" t="s">
        <v>49</v>
      </c>
      <c r="B22" s="500" t="s">
        <v>21</v>
      </c>
      <c r="C22" s="489" t="s">
        <v>48</v>
      </c>
      <c r="D22" s="489" t="s">
        <v>47</v>
      </c>
      <c r="E22" s="503" t="s">
        <v>390</v>
      </c>
      <c r="F22" s="504"/>
      <c r="G22" s="504"/>
      <c r="H22" s="504"/>
      <c r="I22" s="504"/>
      <c r="J22" s="504"/>
      <c r="K22" s="504"/>
      <c r="L22" s="505"/>
      <c r="M22" s="489" t="s">
        <v>46</v>
      </c>
      <c r="N22" s="489" t="s">
        <v>45</v>
      </c>
      <c r="O22" s="489" t="s">
        <v>44</v>
      </c>
      <c r="P22" s="484" t="s">
        <v>208</v>
      </c>
      <c r="Q22" s="484" t="s">
        <v>43</v>
      </c>
      <c r="R22" s="484" t="s">
        <v>42</v>
      </c>
      <c r="S22" s="484" t="s">
        <v>41</v>
      </c>
      <c r="T22" s="484"/>
      <c r="U22" s="506" t="s">
        <v>40</v>
      </c>
      <c r="V22" s="506" t="s">
        <v>39</v>
      </c>
      <c r="W22" s="484" t="s">
        <v>38</v>
      </c>
      <c r="X22" s="484" t="s">
        <v>37</v>
      </c>
      <c r="Y22" s="484" t="s">
        <v>36</v>
      </c>
      <c r="Z22" s="491" t="s">
        <v>35</v>
      </c>
      <c r="AA22" s="484" t="s">
        <v>34</v>
      </c>
      <c r="AB22" s="484" t="s">
        <v>33</v>
      </c>
      <c r="AC22" s="484" t="s">
        <v>32</v>
      </c>
      <c r="AD22" s="484" t="s">
        <v>31</v>
      </c>
      <c r="AE22" s="484" t="s">
        <v>30</v>
      </c>
      <c r="AF22" s="484" t="s">
        <v>29</v>
      </c>
      <c r="AG22" s="484"/>
      <c r="AH22" s="484"/>
      <c r="AI22" s="484"/>
      <c r="AJ22" s="484"/>
      <c r="AK22" s="484"/>
      <c r="AL22" s="484" t="s">
        <v>28</v>
      </c>
      <c r="AM22" s="484"/>
      <c r="AN22" s="484"/>
      <c r="AO22" s="484"/>
      <c r="AP22" s="484" t="s">
        <v>27</v>
      </c>
      <c r="AQ22" s="484"/>
      <c r="AR22" s="484" t="s">
        <v>26</v>
      </c>
      <c r="AS22" s="484" t="s">
        <v>25</v>
      </c>
      <c r="AT22" s="484" t="s">
        <v>24</v>
      </c>
      <c r="AU22" s="484" t="s">
        <v>23</v>
      </c>
      <c r="AV22" s="492" t="s">
        <v>22</v>
      </c>
    </row>
    <row r="23" spans="1:48" s="20" customFormat="1" ht="64.5" customHeight="1" x14ac:dyDescent="0.25">
      <c r="A23" s="499"/>
      <c r="B23" s="501"/>
      <c r="C23" s="499"/>
      <c r="D23" s="499"/>
      <c r="E23" s="494" t="s">
        <v>20</v>
      </c>
      <c r="F23" s="485" t="s">
        <v>124</v>
      </c>
      <c r="G23" s="485" t="s">
        <v>123</v>
      </c>
      <c r="H23" s="485" t="s">
        <v>122</v>
      </c>
      <c r="I23" s="487" t="s">
        <v>327</v>
      </c>
      <c r="J23" s="487" t="s">
        <v>328</v>
      </c>
      <c r="K23" s="487" t="s">
        <v>329</v>
      </c>
      <c r="L23" s="485" t="s">
        <v>73</v>
      </c>
      <c r="M23" s="499"/>
      <c r="N23" s="499"/>
      <c r="O23" s="499"/>
      <c r="P23" s="484"/>
      <c r="Q23" s="484"/>
      <c r="R23" s="484"/>
      <c r="S23" s="496" t="s">
        <v>1</v>
      </c>
      <c r="T23" s="496" t="s">
        <v>8</v>
      </c>
      <c r="U23" s="506"/>
      <c r="V23" s="506"/>
      <c r="W23" s="484"/>
      <c r="X23" s="484"/>
      <c r="Y23" s="484"/>
      <c r="Z23" s="484"/>
      <c r="AA23" s="484"/>
      <c r="AB23" s="484"/>
      <c r="AC23" s="484"/>
      <c r="AD23" s="484"/>
      <c r="AE23" s="484"/>
      <c r="AF23" s="484" t="s">
        <v>19</v>
      </c>
      <c r="AG23" s="484"/>
      <c r="AH23" s="484" t="s">
        <v>18</v>
      </c>
      <c r="AI23" s="484"/>
      <c r="AJ23" s="489" t="s">
        <v>17</v>
      </c>
      <c r="AK23" s="489" t="s">
        <v>16</v>
      </c>
      <c r="AL23" s="489" t="s">
        <v>15</v>
      </c>
      <c r="AM23" s="489" t="s">
        <v>14</v>
      </c>
      <c r="AN23" s="489" t="s">
        <v>13</v>
      </c>
      <c r="AO23" s="489" t="s">
        <v>12</v>
      </c>
      <c r="AP23" s="489" t="s">
        <v>11</v>
      </c>
      <c r="AQ23" s="507" t="s">
        <v>8</v>
      </c>
      <c r="AR23" s="484"/>
      <c r="AS23" s="484"/>
      <c r="AT23" s="484"/>
      <c r="AU23" s="484"/>
      <c r="AV23" s="493"/>
    </row>
    <row r="24" spans="1:48" s="20"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89" t="s">
        <v>10</v>
      </c>
      <c r="AG24" s="89" t="s">
        <v>9</v>
      </c>
      <c r="AH24" s="90" t="s">
        <v>1</v>
      </c>
      <c r="AI24" s="90" t="s">
        <v>8</v>
      </c>
      <c r="AJ24" s="490"/>
      <c r="AK24" s="490"/>
      <c r="AL24" s="490"/>
      <c r="AM24" s="490"/>
      <c r="AN24" s="490"/>
      <c r="AO24" s="490"/>
      <c r="AP24" s="490"/>
      <c r="AQ24" s="508"/>
      <c r="AR24" s="484"/>
      <c r="AS24" s="484"/>
      <c r="AT24" s="484"/>
      <c r="AU24" s="484"/>
      <c r="AV24" s="493"/>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34">
        <v>1</v>
      </c>
      <c r="B26" s="335" t="s">
        <v>549</v>
      </c>
      <c r="C26" s="335" t="s">
        <v>60</v>
      </c>
      <c r="D26" s="336">
        <f>'6.1. Паспорт сетевой график'!H53</f>
        <v>46752</v>
      </c>
      <c r="E26" s="337"/>
      <c r="F26" s="338"/>
      <c r="G26" s="338">
        <f>'6.2. Паспорт фин осв ввод'!D37</f>
        <v>0</v>
      </c>
      <c r="H26" s="338"/>
      <c r="I26" s="338">
        <f>'6.2. Паспорт фин осв ввод'!D39</f>
        <v>0</v>
      </c>
      <c r="J26" s="338">
        <f>'6.2. Паспорт фин осв ввод'!D40</f>
        <v>0</v>
      </c>
      <c r="K26" s="338">
        <f>'6.2. Паспорт фин осв ввод'!D41</f>
        <v>0.52</v>
      </c>
      <c r="L26" s="337"/>
      <c r="M26" s="339"/>
      <c r="N26" s="339"/>
      <c r="O26" s="339" t="s">
        <v>549</v>
      </c>
      <c r="P26" s="340"/>
      <c r="Q26" s="339"/>
      <c r="R26" s="340"/>
      <c r="S26" s="339"/>
      <c r="T26" s="339"/>
      <c r="U26" s="337"/>
      <c r="V26" s="337"/>
      <c r="W26" s="339"/>
      <c r="X26" s="340"/>
      <c r="Y26" s="339"/>
      <c r="Z26" s="341"/>
      <c r="AA26" s="340"/>
      <c r="AB26" s="340"/>
      <c r="AC26" s="340"/>
      <c r="AD26" s="340"/>
      <c r="AE26" s="340"/>
      <c r="AF26" s="337"/>
      <c r="AG26" s="339"/>
      <c r="AH26" s="341"/>
      <c r="AI26" s="341"/>
      <c r="AJ26" s="341"/>
      <c r="AK26" s="341"/>
      <c r="AL26" s="339"/>
      <c r="AM26" s="339"/>
      <c r="AN26" s="341"/>
      <c r="AO26" s="339"/>
      <c r="AP26" s="341"/>
      <c r="AQ26" s="341"/>
      <c r="AR26" s="341"/>
      <c r="AS26" s="341"/>
      <c r="AT26" s="341"/>
      <c r="AU26" s="339"/>
      <c r="AV26" s="3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3" zoomScale="80" zoomScaleNormal="90" zoomScaleSheetLayoutView="80" workbookViewId="0">
      <selection activeCell="C79" sqref="C1:C1048576"/>
    </sheetView>
  </sheetViews>
  <sheetFormatPr defaultRowHeight="15.75" x14ac:dyDescent="0.25"/>
  <cols>
    <col min="1" max="2" width="66.140625" style="72" customWidth="1"/>
    <col min="3" max="3" width="9.140625" style="73" hidden="1" customWidth="1"/>
    <col min="4"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x14ac:dyDescent="0.25">
      <c r="B1" s="35" t="s">
        <v>65</v>
      </c>
    </row>
    <row r="2" spans="1:8" ht="18.75" x14ac:dyDescent="0.3">
      <c r="B2" s="13" t="s">
        <v>7</v>
      </c>
    </row>
    <row r="3" spans="1:8" ht="18.75" x14ac:dyDescent="0.3">
      <c r="B3" s="13" t="s">
        <v>397</v>
      </c>
    </row>
    <row r="4" spans="1:8" x14ac:dyDescent="0.25">
      <c r="B4" s="38"/>
    </row>
    <row r="5" spans="1:8" ht="18.75" x14ac:dyDescent="0.3">
      <c r="A5" s="512" t="str">
        <f>'1. паспорт местоположение'!A5:C5</f>
        <v>Год раскрытия информации: 2026 год</v>
      </c>
      <c r="B5" s="512"/>
      <c r="C5" s="61"/>
      <c r="D5" s="61"/>
      <c r="E5" s="61"/>
      <c r="F5" s="61"/>
      <c r="G5" s="61"/>
      <c r="H5" s="61"/>
    </row>
    <row r="6" spans="1:8" ht="18.75" x14ac:dyDescent="0.3">
      <c r="A6" s="311"/>
      <c r="B6" s="311"/>
      <c r="C6" s="311"/>
      <c r="D6" s="311"/>
      <c r="E6" s="311"/>
      <c r="F6" s="311"/>
      <c r="G6" s="311"/>
      <c r="H6" s="311"/>
    </row>
    <row r="7" spans="1:8" ht="18.75" x14ac:dyDescent="0.25">
      <c r="A7" s="436" t="s">
        <v>6</v>
      </c>
      <c r="B7" s="436"/>
      <c r="C7" s="93"/>
      <c r="D7" s="93"/>
      <c r="E7" s="93"/>
      <c r="F7" s="93"/>
      <c r="G7" s="93"/>
      <c r="H7" s="93"/>
    </row>
    <row r="8" spans="1:8" ht="18.75" x14ac:dyDescent="0.25">
      <c r="A8" s="93"/>
      <c r="B8" s="93"/>
      <c r="C8" s="93"/>
      <c r="D8" s="93"/>
      <c r="E8" s="93"/>
      <c r="F8" s="93"/>
      <c r="G8" s="93"/>
      <c r="H8" s="93"/>
    </row>
    <row r="9" spans="1:8" x14ac:dyDescent="0.25">
      <c r="A9" s="513" t="str">
        <f>'1. паспорт местоположение'!A9:C9</f>
        <v>Акционерное общество "Россети Янтарь" ДЗО  ПАО "Россети"</v>
      </c>
      <c r="B9" s="513"/>
      <c r="C9" s="94"/>
      <c r="D9" s="94"/>
      <c r="E9" s="94"/>
      <c r="F9" s="94"/>
      <c r="G9" s="94"/>
      <c r="H9" s="94"/>
    </row>
    <row r="10" spans="1:8" x14ac:dyDescent="0.25">
      <c r="A10" s="385" t="s">
        <v>5</v>
      </c>
      <c r="B10" s="385"/>
      <c r="C10" s="95"/>
      <c r="D10" s="95"/>
      <c r="E10" s="95"/>
      <c r="F10" s="95"/>
      <c r="G10" s="95"/>
      <c r="H10" s="95"/>
    </row>
    <row r="11" spans="1:8" ht="18.75" x14ac:dyDescent="0.25">
      <c r="A11" s="93"/>
      <c r="B11" s="93"/>
      <c r="C11" s="93"/>
      <c r="D11" s="93"/>
      <c r="E11" s="93"/>
      <c r="F11" s="93"/>
      <c r="G11" s="93"/>
      <c r="H11" s="93"/>
    </row>
    <row r="12" spans="1:8" x14ac:dyDescent="0.25">
      <c r="A12" s="513" t="str">
        <f>'1. паспорт местоположение'!A12:C12</f>
        <v>L_19-0964</v>
      </c>
      <c r="B12" s="513"/>
      <c r="C12" s="94"/>
      <c r="D12" s="94"/>
      <c r="E12" s="94"/>
      <c r="F12" s="94"/>
      <c r="G12" s="94"/>
      <c r="H12" s="94"/>
    </row>
    <row r="13" spans="1:8" x14ac:dyDescent="0.25">
      <c r="A13" s="385" t="s">
        <v>4</v>
      </c>
      <c r="B13" s="385"/>
      <c r="C13" s="95"/>
      <c r="D13" s="95"/>
      <c r="E13" s="95"/>
      <c r="F13" s="95"/>
      <c r="G13" s="95"/>
      <c r="H13" s="95"/>
    </row>
    <row r="14" spans="1:8" ht="18.75" x14ac:dyDescent="0.25">
      <c r="A14" s="9"/>
      <c r="B14" s="9"/>
      <c r="C14" s="9"/>
      <c r="D14" s="9"/>
      <c r="E14" s="9"/>
      <c r="F14" s="9"/>
      <c r="G14" s="9"/>
      <c r="H14" s="9"/>
    </row>
    <row r="15" spans="1:8" ht="48.75" customHeight="1" x14ac:dyDescent="0.25">
      <c r="A15" s="514" t="str">
        <f>'1. паспорт местоположение'!A15:C15</f>
        <v>Строительство КЛ 15 кВ взамен существующей ВЛ 15 кВ № 15-82 (инв. № 5114524) протяженностью 0,52 км в Полесском районе</v>
      </c>
      <c r="B15" s="514"/>
      <c r="C15" s="94"/>
      <c r="D15" s="94"/>
      <c r="E15" s="94"/>
      <c r="F15" s="94"/>
      <c r="G15" s="94"/>
      <c r="H15" s="94"/>
    </row>
    <row r="16" spans="1:8" x14ac:dyDescent="0.25">
      <c r="A16" s="385" t="s">
        <v>3</v>
      </c>
      <c r="B16" s="385"/>
      <c r="C16" s="95"/>
      <c r="D16" s="95"/>
      <c r="E16" s="95"/>
      <c r="F16" s="95"/>
      <c r="G16" s="95"/>
      <c r="H16" s="95"/>
    </row>
    <row r="17" spans="1:4" x14ac:dyDescent="0.25">
      <c r="B17" s="74"/>
    </row>
    <row r="18" spans="1:4" x14ac:dyDescent="0.25">
      <c r="A18" s="515" t="s">
        <v>381</v>
      </c>
      <c r="B18" s="516"/>
    </row>
    <row r="19" spans="1:4" x14ac:dyDescent="0.25">
      <c r="B19" s="38"/>
    </row>
    <row r="20" spans="1:4" ht="16.5" thickBot="1" x14ac:dyDescent="0.3">
      <c r="B20" s="75"/>
    </row>
    <row r="21" spans="1:4" ht="30.75" thickBot="1" x14ac:dyDescent="0.3">
      <c r="A21" s="342" t="s">
        <v>281</v>
      </c>
      <c r="B21" s="343" t="str">
        <f>A15</f>
        <v>Строительство КЛ 15 кВ взамен существующей ВЛ 15 кВ № 15-82 (инв. № 5114524) протяженностью 0,52 км в Полесском районе</v>
      </c>
    </row>
    <row r="22" spans="1:4" ht="16.5" thickBot="1" x14ac:dyDescent="0.3">
      <c r="A22" s="76" t="s">
        <v>282</v>
      </c>
      <c r="B22" s="344" t="str">
        <f>CONCATENATE('1. паспорт местоположение'!C26,", ",'1. паспорт местоположение'!C27)</f>
        <v>Калининградская область, Полесский муниципальный округ</v>
      </c>
    </row>
    <row r="23" spans="1:4" ht="16.5" thickBot="1" x14ac:dyDescent="0.3">
      <c r="A23" s="76" t="s">
        <v>264</v>
      </c>
      <c r="B23" s="345" t="s">
        <v>547</v>
      </c>
    </row>
    <row r="24" spans="1:4" ht="16.5" thickBot="1" x14ac:dyDescent="0.3">
      <c r="A24" s="76" t="s">
        <v>283</v>
      </c>
      <c r="B24" s="345" t="s">
        <v>544</v>
      </c>
    </row>
    <row r="25" spans="1:4" ht="16.5" thickBot="1" x14ac:dyDescent="0.3">
      <c r="A25" s="77" t="s">
        <v>284</v>
      </c>
      <c r="B25" s="344">
        <v>2027</v>
      </c>
    </row>
    <row r="26" spans="1:4" ht="16.5" thickBot="1" x14ac:dyDescent="0.3">
      <c r="A26" s="78" t="s">
        <v>285</v>
      </c>
      <c r="B26" s="248" t="s">
        <v>414</v>
      </c>
    </row>
    <row r="27" spans="1:4" ht="29.25" thickBot="1" x14ac:dyDescent="0.3">
      <c r="A27" s="84" t="s">
        <v>554</v>
      </c>
      <c r="B27" s="346">
        <f>'6.2. Паспорт фин осв ввод'!D24</f>
        <v>7.16698272</v>
      </c>
    </row>
    <row r="28" spans="1:4" ht="16.5" thickBot="1" x14ac:dyDescent="0.3">
      <c r="A28" s="80" t="s">
        <v>286</v>
      </c>
      <c r="B28" s="80" t="s">
        <v>555</v>
      </c>
    </row>
    <row r="29" spans="1:4" ht="29.25" thickBot="1" x14ac:dyDescent="0.3">
      <c r="A29" s="85" t="s">
        <v>287</v>
      </c>
      <c r="B29" s="347">
        <f>'7. Паспорт отчет о закупке'!AD27/1000</f>
        <v>0</v>
      </c>
    </row>
    <row r="30" spans="1:4" ht="29.25" thickBot="1" x14ac:dyDescent="0.3">
      <c r="A30" s="85" t="s">
        <v>288</v>
      </c>
      <c r="B30" s="347">
        <f>B32+B49+B66</f>
        <v>0</v>
      </c>
      <c r="C30" s="51"/>
      <c r="D30" s="51"/>
    </row>
    <row r="31" spans="1:4" ht="16.5" thickBot="1" x14ac:dyDescent="0.3">
      <c r="A31" s="80" t="s">
        <v>289</v>
      </c>
      <c r="B31" s="249"/>
      <c r="C31" s="51"/>
      <c r="D31" s="51"/>
    </row>
    <row r="32" spans="1:4" ht="29.25" thickBot="1" x14ac:dyDescent="0.3">
      <c r="A32" s="85" t="s">
        <v>290</v>
      </c>
      <c r="B32" s="347">
        <f>SUMIF(C33:C48,10,B33:B48)</f>
        <v>0</v>
      </c>
      <c r="C32" s="51"/>
      <c r="D32" s="51"/>
    </row>
    <row r="33" spans="1:4" s="251" customFormat="1" ht="16.5" thickBot="1" x14ac:dyDescent="0.3">
      <c r="A33" s="250" t="s">
        <v>291</v>
      </c>
      <c r="B33" s="348"/>
      <c r="C33" s="51">
        <v>10</v>
      </c>
      <c r="D33" s="51"/>
    </row>
    <row r="34" spans="1:4" ht="16.5" thickBot="1" x14ac:dyDescent="0.3">
      <c r="A34" s="80" t="s">
        <v>292</v>
      </c>
      <c r="B34" s="252">
        <f>B33/$B$27</f>
        <v>0</v>
      </c>
      <c r="C34" s="51"/>
      <c r="D34" s="51"/>
    </row>
    <row r="35" spans="1:4" ht="16.5" thickBot="1" x14ac:dyDescent="0.3">
      <c r="A35" s="80" t="s">
        <v>293</v>
      </c>
      <c r="B35" s="347"/>
      <c r="C35" s="51">
        <v>1</v>
      </c>
      <c r="D35" s="51"/>
    </row>
    <row r="36" spans="1:4" ht="16.5" thickBot="1" x14ac:dyDescent="0.3">
      <c r="A36" s="80" t="s">
        <v>294</v>
      </c>
      <c r="B36" s="347"/>
      <c r="C36" s="51">
        <v>2</v>
      </c>
      <c r="D36" s="51"/>
    </row>
    <row r="37" spans="1:4" s="251" customFormat="1" ht="16.5" thickBot="1" x14ac:dyDescent="0.3">
      <c r="A37" s="250" t="s">
        <v>291</v>
      </c>
      <c r="B37" s="348"/>
      <c r="C37" s="51">
        <v>10</v>
      </c>
      <c r="D37" s="51"/>
    </row>
    <row r="38" spans="1:4" ht="16.5" thickBot="1" x14ac:dyDescent="0.3">
      <c r="A38" s="80" t="s">
        <v>292</v>
      </c>
      <c r="B38" s="252">
        <f t="shared" ref="B38" si="0">B37/$B$27</f>
        <v>0</v>
      </c>
      <c r="C38" s="51"/>
      <c r="D38" s="51"/>
    </row>
    <row r="39" spans="1:4" ht="16.5" thickBot="1" x14ac:dyDescent="0.3">
      <c r="A39" s="80" t="s">
        <v>293</v>
      </c>
      <c r="B39" s="347"/>
      <c r="C39" s="51">
        <v>1</v>
      </c>
      <c r="D39" s="51"/>
    </row>
    <row r="40" spans="1:4" ht="16.5" thickBot="1" x14ac:dyDescent="0.3">
      <c r="A40" s="80" t="s">
        <v>294</v>
      </c>
      <c r="B40" s="347"/>
      <c r="C40" s="51">
        <v>2</v>
      </c>
      <c r="D40" s="51"/>
    </row>
    <row r="41" spans="1:4" ht="16.5" thickBot="1" x14ac:dyDescent="0.3">
      <c r="A41" s="250" t="s">
        <v>291</v>
      </c>
      <c r="B41" s="348"/>
      <c r="C41" s="51">
        <v>10</v>
      </c>
      <c r="D41" s="51"/>
    </row>
    <row r="42" spans="1:4" ht="16.5" thickBot="1" x14ac:dyDescent="0.3">
      <c r="A42" s="80" t="s">
        <v>292</v>
      </c>
      <c r="B42" s="252">
        <f t="shared" ref="B42" si="1">B41/$B$27</f>
        <v>0</v>
      </c>
      <c r="C42" s="51"/>
      <c r="D42" s="51"/>
    </row>
    <row r="43" spans="1:4" ht="16.5" thickBot="1" x14ac:dyDescent="0.3">
      <c r="A43" s="80" t="s">
        <v>293</v>
      </c>
      <c r="B43" s="347"/>
      <c r="C43" s="51">
        <v>1</v>
      </c>
      <c r="D43" s="51"/>
    </row>
    <row r="44" spans="1:4" ht="16.5" thickBot="1" x14ac:dyDescent="0.3">
      <c r="A44" s="80" t="s">
        <v>294</v>
      </c>
      <c r="B44" s="347"/>
      <c r="C44" s="51">
        <v>2</v>
      </c>
      <c r="D44" s="51"/>
    </row>
    <row r="45" spans="1:4" ht="16.5" thickBot="1" x14ac:dyDescent="0.3">
      <c r="A45" s="250" t="s">
        <v>291</v>
      </c>
      <c r="B45" s="348"/>
      <c r="C45" s="51">
        <v>10</v>
      </c>
      <c r="D45" s="51"/>
    </row>
    <row r="46" spans="1:4" ht="16.5" thickBot="1" x14ac:dyDescent="0.3">
      <c r="A46" s="80" t="s">
        <v>292</v>
      </c>
      <c r="B46" s="252">
        <f t="shared" ref="B46" si="2">B45/$B$27</f>
        <v>0</v>
      </c>
      <c r="C46" s="51"/>
      <c r="D46" s="51"/>
    </row>
    <row r="47" spans="1:4" ht="16.5" thickBot="1" x14ac:dyDescent="0.3">
      <c r="A47" s="80" t="s">
        <v>293</v>
      </c>
      <c r="B47" s="347"/>
      <c r="C47" s="51">
        <v>1</v>
      </c>
      <c r="D47" s="51"/>
    </row>
    <row r="48" spans="1:4" ht="16.5" thickBot="1" x14ac:dyDescent="0.3">
      <c r="A48" s="80" t="s">
        <v>294</v>
      </c>
      <c r="B48" s="347"/>
      <c r="C48" s="51">
        <v>2</v>
      </c>
      <c r="D48" s="51"/>
    </row>
    <row r="49" spans="1:4" s="251" customFormat="1" ht="29.25" thickBot="1" x14ac:dyDescent="0.3">
      <c r="A49" s="85" t="s">
        <v>295</v>
      </c>
      <c r="B49" s="347">
        <f>SUMIF(C50:C65,20,B50:B65)</f>
        <v>0</v>
      </c>
      <c r="C49" s="51"/>
      <c r="D49" s="51"/>
    </row>
    <row r="50" spans="1:4" ht="16.5" thickBot="1" x14ac:dyDescent="0.3">
      <c r="A50" s="250" t="s">
        <v>291</v>
      </c>
      <c r="B50" s="348"/>
      <c r="C50" s="51">
        <v>20</v>
      </c>
      <c r="D50" s="51"/>
    </row>
    <row r="51" spans="1:4" ht="16.5" thickBot="1" x14ac:dyDescent="0.3">
      <c r="A51" s="80" t="s">
        <v>292</v>
      </c>
      <c r="B51" s="252">
        <f>B50/$B$27</f>
        <v>0</v>
      </c>
      <c r="C51" s="51"/>
      <c r="D51" s="51"/>
    </row>
    <row r="52" spans="1:4" ht="16.5" thickBot="1" x14ac:dyDescent="0.3">
      <c r="A52" s="80" t="s">
        <v>293</v>
      </c>
      <c r="B52" s="347"/>
      <c r="C52" s="51">
        <v>1</v>
      </c>
      <c r="D52" s="51"/>
    </row>
    <row r="53" spans="1:4" s="251" customFormat="1" ht="16.5" thickBot="1" x14ac:dyDescent="0.3">
      <c r="A53" s="80" t="s">
        <v>294</v>
      </c>
      <c r="B53" s="347"/>
      <c r="C53" s="51">
        <v>2</v>
      </c>
      <c r="D53" s="51"/>
    </row>
    <row r="54" spans="1:4" ht="16.5" thickBot="1" x14ac:dyDescent="0.3">
      <c r="A54" s="250" t="s">
        <v>291</v>
      </c>
      <c r="B54" s="348"/>
      <c r="C54" s="51">
        <v>20</v>
      </c>
      <c r="D54" s="51"/>
    </row>
    <row r="55" spans="1:4" ht="16.5" thickBot="1" x14ac:dyDescent="0.3">
      <c r="A55" s="80" t="s">
        <v>292</v>
      </c>
      <c r="B55" s="252">
        <f t="shared" ref="B55" si="3">B54/$B$27</f>
        <v>0</v>
      </c>
      <c r="C55" s="51"/>
      <c r="D55" s="51"/>
    </row>
    <row r="56" spans="1:4" ht="16.5" thickBot="1" x14ac:dyDescent="0.3">
      <c r="A56" s="80" t="s">
        <v>293</v>
      </c>
      <c r="B56" s="347"/>
      <c r="C56" s="51">
        <v>1</v>
      </c>
      <c r="D56" s="51"/>
    </row>
    <row r="57" spans="1:4" s="251" customFormat="1" ht="16.5" thickBot="1" x14ac:dyDescent="0.3">
      <c r="A57" s="80" t="s">
        <v>294</v>
      </c>
      <c r="B57" s="347"/>
      <c r="C57" s="51">
        <v>2</v>
      </c>
      <c r="D57" s="51"/>
    </row>
    <row r="58" spans="1:4" ht="16.5" thickBot="1" x14ac:dyDescent="0.3">
      <c r="A58" s="250" t="s">
        <v>291</v>
      </c>
      <c r="B58" s="348"/>
      <c r="C58" s="51">
        <v>20</v>
      </c>
      <c r="D58" s="51"/>
    </row>
    <row r="59" spans="1:4" ht="16.5" thickBot="1" x14ac:dyDescent="0.3">
      <c r="A59" s="80" t="s">
        <v>292</v>
      </c>
      <c r="B59" s="252">
        <f t="shared" ref="B59" si="4">B58/$B$27</f>
        <v>0</v>
      </c>
      <c r="C59" s="51"/>
      <c r="D59" s="51"/>
    </row>
    <row r="60" spans="1:4" ht="16.5" thickBot="1" x14ac:dyDescent="0.3">
      <c r="A60" s="80" t="s">
        <v>293</v>
      </c>
      <c r="B60" s="347"/>
      <c r="C60" s="51">
        <v>1</v>
      </c>
      <c r="D60" s="51"/>
    </row>
    <row r="61" spans="1:4" s="251" customFormat="1" ht="16.5" thickBot="1" x14ac:dyDescent="0.3">
      <c r="A61" s="80" t="s">
        <v>294</v>
      </c>
      <c r="B61" s="347"/>
      <c r="C61" s="51">
        <v>2</v>
      </c>
      <c r="D61" s="51"/>
    </row>
    <row r="62" spans="1:4" ht="16.5" thickBot="1" x14ac:dyDescent="0.3">
      <c r="A62" s="250" t="s">
        <v>291</v>
      </c>
      <c r="B62" s="348"/>
      <c r="C62" s="51">
        <v>20</v>
      </c>
      <c r="D62" s="51"/>
    </row>
    <row r="63" spans="1:4" ht="16.5" thickBot="1" x14ac:dyDescent="0.3">
      <c r="A63" s="80" t="s">
        <v>292</v>
      </c>
      <c r="B63" s="252">
        <f t="shared" ref="B63" si="5">B62/$B$27</f>
        <v>0</v>
      </c>
      <c r="C63" s="51"/>
      <c r="D63" s="51"/>
    </row>
    <row r="64" spans="1:4" ht="16.5" thickBot="1" x14ac:dyDescent="0.3">
      <c r="A64" s="80" t="s">
        <v>293</v>
      </c>
      <c r="B64" s="347"/>
      <c r="C64" s="51">
        <v>1</v>
      </c>
      <c r="D64" s="51"/>
    </row>
    <row r="65" spans="1:4" ht="16.5" thickBot="1" x14ac:dyDescent="0.3">
      <c r="A65" s="80" t="s">
        <v>294</v>
      </c>
      <c r="B65" s="347"/>
      <c r="C65" s="51">
        <v>2</v>
      </c>
      <c r="D65" s="51"/>
    </row>
    <row r="66" spans="1:4" s="251" customFormat="1" ht="29.25" thickBot="1" x14ac:dyDescent="0.3">
      <c r="A66" s="85" t="s">
        <v>296</v>
      </c>
      <c r="B66" s="347">
        <f>SUMIF(C67:C82,30,B67:B82)</f>
        <v>0</v>
      </c>
      <c r="C66" s="51"/>
      <c r="D66" s="51"/>
    </row>
    <row r="67" spans="1:4" ht="16.5" thickBot="1" x14ac:dyDescent="0.3">
      <c r="A67" s="250" t="s">
        <v>291</v>
      </c>
      <c r="B67" s="348"/>
      <c r="C67" s="51">
        <v>30</v>
      </c>
      <c r="D67" s="51"/>
    </row>
    <row r="68" spans="1:4" ht="16.5" thickBot="1" x14ac:dyDescent="0.3">
      <c r="A68" s="80" t="s">
        <v>292</v>
      </c>
      <c r="B68" s="252">
        <f t="shared" ref="B68" si="6">B67/$B$27</f>
        <v>0</v>
      </c>
      <c r="C68" s="51"/>
      <c r="D68" s="51"/>
    </row>
    <row r="69" spans="1:4" ht="16.5" thickBot="1" x14ac:dyDescent="0.3">
      <c r="A69" s="80" t="s">
        <v>293</v>
      </c>
      <c r="B69" s="347"/>
      <c r="C69" s="51">
        <v>1</v>
      </c>
      <c r="D69" s="51"/>
    </row>
    <row r="70" spans="1:4" s="251" customFormat="1" ht="16.5" thickBot="1" x14ac:dyDescent="0.3">
      <c r="A70" s="80" t="s">
        <v>294</v>
      </c>
      <c r="B70" s="347"/>
      <c r="C70" s="51">
        <v>2</v>
      </c>
      <c r="D70" s="51"/>
    </row>
    <row r="71" spans="1:4" ht="16.5" thickBot="1" x14ac:dyDescent="0.3">
      <c r="A71" s="250" t="s">
        <v>291</v>
      </c>
      <c r="B71" s="348"/>
      <c r="C71" s="51">
        <v>30</v>
      </c>
      <c r="D71" s="51"/>
    </row>
    <row r="72" spans="1:4" ht="16.5" thickBot="1" x14ac:dyDescent="0.3">
      <c r="A72" s="80" t="s">
        <v>292</v>
      </c>
      <c r="B72" s="252">
        <f t="shared" ref="B72" si="7">B71/$B$27</f>
        <v>0</v>
      </c>
      <c r="C72" s="51"/>
      <c r="D72" s="51"/>
    </row>
    <row r="73" spans="1:4" ht="16.5" thickBot="1" x14ac:dyDescent="0.3">
      <c r="A73" s="80" t="s">
        <v>293</v>
      </c>
      <c r="B73" s="347"/>
      <c r="C73" s="51">
        <v>1</v>
      </c>
      <c r="D73" s="51"/>
    </row>
    <row r="74" spans="1:4" s="251" customFormat="1" ht="16.5" thickBot="1" x14ac:dyDescent="0.3">
      <c r="A74" s="80" t="s">
        <v>294</v>
      </c>
      <c r="B74" s="347"/>
      <c r="C74" s="51">
        <v>2</v>
      </c>
      <c r="D74" s="51"/>
    </row>
    <row r="75" spans="1:4" ht="16.5" thickBot="1" x14ac:dyDescent="0.3">
      <c r="A75" s="250" t="s">
        <v>291</v>
      </c>
      <c r="B75" s="348"/>
      <c r="C75" s="51">
        <v>30</v>
      </c>
      <c r="D75" s="51"/>
    </row>
    <row r="76" spans="1:4" ht="16.5" thickBot="1" x14ac:dyDescent="0.3">
      <c r="A76" s="80" t="s">
        <v>292</v>
      </c>
      <c r="B76" s="252">
        <f t="shared" ref="B76" si="8">B75/$B$27</f>
        <v>0</v>
      </c>
      <c r="C76" s="51"/>
      <c r="D76" s="51"/>
    </row>
    <row r="77" spans="1:4" ht="16.5" thickBot="1" x14ac:dyDescent="0.3">
      <c r="A77" s="80" t="s">
        <v>293</v>
      </c>
      <c r="B77" s="347"/>
      <c r="C77" s="51">
        <v>1</v>
      </c>
      <c r="D77" s="51"/>
    </row>
    <row r="78" spans="1:4" ht="16.5" thickBot="1" x14ac:dyDescent="0.3">
      <c r="A78" s="80" t="s">
        <v>294</v>
      </c>
      <c r="B78" s="347"/>
      <c r="C78" s="51">
        <v>2</v>
      </c>
      <c r="D78" s="51"/>
    </row>
    <row r="79" spans="1:4" ht="16.5" thickBot="1" x14ac:dyDescent="0.3">
      <c r="A79" s="250" t="s">
        <v>291</v>
      </c>
      <c r="B79" s="348"/>
      <c r="C79" s="51">
        <v>30</v>
      </c>
      <c r="D79" s="51"/>
    </row>
    <row r="80" spans="1:4" ht="16.5" thickBot="1" x14ac:dyDescent="0.3">
      <c r="A80" s="80" t="s">
        <v>292</v>
      </c>
      <c r="B80" s="252">
        <f t="shared" ref="B80" si="9">B79/$B$27</f>
        <v>0</v>
      </c>
      <c r="C80" s="51"/>
      <c r="D80" s="51"/>
    </row>
    <row r="81" spans="1:4" ht="16.5" thickBot="1" x14ac:dyDescent="0.3">
      <c r="A81" s="80" t="s">
        <v>293</v>
      </c>
      <c r="B81" s="347"/>
      <c r="C81" s="51">
        <v>1</v>
      </c>
      <c r="D81" s="51"/>
    </row>
    <row r="82" spans="1:4" ht="16.5" thickBot="1" x14ac:dyDescent="0.3">
      <c r="A82" s="80" t="s">
        <v>294</v>
      </c>
      <c r="B82" s="347"/>
      <c r="C82" s="51">
        <v>2</v>
      </c>
      <c r="D82" s="51"/>
    </row>
    <row r="83" spans="1:4" ht="15.6" customHeight="1" thickBot="1" x14ac:dyDescent="0.3">
      <c r="A83" s="79" t="s">
        <v>297</v>
      </c>
      <c r="B83" s="349">
        <f>B30/B27</f>
        <v>0</v>
      </c>
      <c r="C83" s="51"/>
      <c r="D83" s="51"/>
    </row>
    <row r="84" spans="1:4" ht="16.5" thickBot="1" x14ac:dyDescent="0.3">
      <c r="A84" s="81" t="s">
        <v>289</v>
      </c>
      <c r="B84" s="350"/>
      <c r="C84" s="51"/>
      <c r="D84" s="51"/>
    </row>
    <row r="85" spans="1:4" ht="16.5" thickBot="1" x14ac:dyDescent="0.3">
      <c r="A85" s="81" t="s">
        <v>298</v>
      </c>
      <c r="B85" s="349"/>
      <c r="C85" s="51"/>
      <c r="D85" s="51"/>
    </row>
    <row r="86" spans="1:4" ht="16.5" thickBot="1" x14ac:dyDescent="0.3">
      <c r="A86" s="81" t="s">
        <v>299</v>
      </c>
      <c r="B86" s="349"/>
      <c r="C86" s="51"/>
      <c r="D86" s="51"/>
    </row>
    <row r="87" spans="1:4" ht="16.5" thickBot="1" x14ac:dyDescent="0.3">
      <c r="A87" s="81" t="s">
        <v>300</v>
      </c>
      <c r="B87" s="349"/>
      <c r="C87" s="51"/>
      <c r="D87" s="51"/>
    </row>
    <row r="88" spans="1:4" ht="16.5" thickBot="1" x14ac:dyDescent="0.3">
      <c r="A88" s="77" t="s">
        <v>301</v>
      </c>
      <c r="B88" s="253">
        <f>B89/$B$27</f>
        <v>0</v>
      </c>
      <c r="C88" s="51"/>
      <c r="D88" s="51"/>
    </row>
    <row r="89" spans="1:4" ht="16.5" thickBot="1" x14ac:dyDescent="0.3">
      <c r="A89" s="77" t="s">
        <v>302</v>
      </c>
      <c r="B89" s="258">
        <f xml:space="preserve"> SUMIF(C33:C82, 1,B33:B82)</f>
        <v>0</v>
      </c>
      <c r="C89" s="51">
        <f>'6.2. Паспорт фин осв ввод'!D24-'6.2. Паспорт фин осв ввод'!F24</f>
        <v>0</v>
      </c>
      <c r="D89" s="51"/>
    </row>
    <row r="90" spans="1:4" ht="16.5" thickBot="1" x14ac:dyDescent="0.3">
      <c r="A90" s="77" t="s">
        <v>303</v>
      </c>
      <c r="B90" s="253">
        <f>B91/$B$27</f>
        <v>0</v>
      </c>
      <c r="C90" s="51"/>
      <c r="D90" s="51"/>
    </row>
    <row r="91" spans="1:4" ht="16.5" thickBot="1" x14ac:dyDescent="0.3">
      <c r="A91" s="78" t="s">
        <v>304</v>
      </c>
      <c r="B91" s="258">
        <f xml:space="preserve"> SUMIF(C33:C82, 2,B33:B82)</f>
        <v>0</v>
      </c>
      <c r="C91" s="51">
        <f>'6.2. Паспорт фин осв ввод'!D30-'6.2. Паспорт фин осв ввод'!F30</f>
        <v>0</v>
      </c>
      <c r="D91" s="51"/>
    </row>
    <row r="92" spans="1:4" ht="30" x14ac:dyDescent="0.25">
      <c r="A92" s="79" t="s">
        <v>305</v>
      </c>
      <c r="B92" s="81" t="s">
        <v>503</v>
      </c>
      <c r="C92" s="51"/>
      <c r="D92" s="51"/>
    </row>
    <row r="93" spans="1:4" x14ac:dyDescent="0.25">
      <c r="A93" s="82" t="s">
        <v>306</v>
      </c>
      <c r="B93" s="82" t="s">
        <v>549</v>
      </c>
      <c r="C93" s="51"/>
      <c r="D93" s="51"/>
    </row>
    <row r="94" spans="1:4" x14ac:dyDescent="0.25">
      <c r="A94" s="82" t="s">
        <v>307</v>
      </c>
      <c r="B94" s="82"/>
      <c r="C94" s="51"/>
      <c r="D94" s="51"/>
    </row>
    <row r="95" spans="1:4" x14ac:dyDescent="0.25">
      <c r="A95" s="82" t="s">
        <v>308</v>
      </c>
      <c r="B95" s="82"/>
      <c r="C95" s="51"/>
      <c r="D95" s="51"/>
    </row>
    <row r="96" spans="1:4" x14ac:dyDescent="0.25">
      <c r="A96" s="82" t="s">
        <v>309</v>
      </c>
      <c r="B96" s="82"/>
      <c r="C96" s="51"/>
      <c r="D96" s="51"/>
    </row>
    <row r="97" spans="1:4" ht="16.5" thickBot="1" x14ac:dyDescent="0.3">
      <c r="A97" s="83" t="s">
        <v>310</v>
      </c>
      <c r="B97" s="83"/>
      <c r="C97" s="51"/>
      <c r="D97" s="51"/>
    </row>
    <row r="98" spans="1:4" ht="30.75" thickBot="1" x14ac:dyDescent="0.3">
      <c r="A98" s="81" t="s">
        <v>311</v>
      </c>
      <c r="B98" s="254" t="s">
        <v>450</v>
      </c>
      <c r="C98" s="51"/>
      <c r="D98" s="51"/>
    </row>
    <row r="99" spans="1:4" ht="29.25" thickBot="1" x14ac:dyDescent="0.3">
      <c r="A99" s="77" t="s">
        <v>312</v>
      </c>
      <c r="B99" s="276">
        <v>7</v>
      </c>
      <c r="C99" s="51"/>
      <c r="D99" s="51"/>
    </row>
    <row r="100" spans="1:4" ht="28.5" customHeight="1" thickBot="1" x14ac:dyDescent="0.3">
      <c r="A100" s="81" t="s">
        <v>289</v>
      </c>
      <c r="B100" s="277"/>
      <c r="C100" s="51"/>
      <c r="D100" s="51"/>
    </row>
    <row r="101" spans="1:4" ht="16.5" thickBot="1" x14ac:dyDescent="0.3">
      <c r="A101" s="81" t="s">
        <v>313</v>
      </c>
      <c r="B101" s="276">
        <v>4</v>
      </c>
      <c r="C101" s="51"/>
      <c r="D101" s="51"/>
    </row>
    <row r="102" spans="1:4" ht="16.5" thickBot="1" x14ac:dyDescent="0.3">
      <c r="A102" s="81" t="s">
        <v>314</v>
      </c>
      <c r="B102" s="276">
        <v>3</v>
      </c>
      <c r="C102" s="51"/>
      <c r="D102" s="51"/>
    </row>
    <row r="103" spans="1:4" ht="16.5" thickBot="1" x14ac:dyDescent="0.3">
      <c r="A103" s="86" t="s">
        <v>315</v>
      </c>
      <c r="B103" s="257" t="s">
        <v>450</v>
      </c>
      <c r="C103" s="51"/>
      <c r="D103" s="51"/>
    </row>
    <row r="104" spans="1:4" ht="16.5" thickBot="1" x14ac:dyDescent="0.3">
      <c r="A104" s="77" t="s">
        <v>316</v>
      </c>
      <c r="B104" s="256"/>
      <c r="C104" s="51"/>
      <c r="D104" s="51"/>
    </row>
    <row r="105" spans="1:4" ht="16.5" thickBot="1" x14ac:dyDescent="0.3">
      <c r="A105" s="82" t="s">
        <v>317</v>
      </c>
      <c r="B105" s="257" t="s">
        <v>450</v>
      </c>
      <c r="C105" s="51"/>
      <c r="D105" s="51"/>
    </row>
    <row r="106" spans="1:4" ht="16.5" thickBot="1" x14ac:dyDescent="0.3">
      <c r="A106" s="82" t="s">
        <v>318</v>
      </c>
      <c r="B106" s="257" t="s">
        <v>450</v>
      </c>
      <c r="C106" s="51"/>
      <c r="D106" s="51"/>
    </row>
    <row r="107" spans="1:4" ht="16.5" thickBot="1" x14ac:dyDescent="0.3">
      <c r="A107" s="82" t="s">
        <v>319</v>
      </c>
      <c r="B107" s="257" t="s">
        <v>450</v>
      </c>
      <c r="C107" s="51"/>
      <c r="D107" s="51"/>
    </row>
    <row r="108" spans="1:4" ht="29.25" thickBot="1" x14ac:dyDescent="0.3">
      <c r="A108" s="87" t="s">
        <v>320</v>
      </c>
      <c r="B108" s="255" t="s">
        <v>510</v>
      </c>
      <c r="C108" s="51"/>
      <c r="D108" s="51"/>
    </row>
    <row r="109" spans="1:4" ht="28.5" x14ac:dyDescent="0.25">
      <c r="A109" s="79" t="s">
        <v>321</v>
      </c>
      <c r="B109" s="509" t="s">
        <v>410</v>
      </c>
      <c r="C109" s="51"/>
      <c r="D109" s="51"/>
    </row>
    <row r="110" spans="1:4" x14ac:dyDescent="0.25">
      <c r="A110" s="82" t="s">
        <v>322</v>
      </c>
      <c r="B110" s="510"/>
      <c r="C110" s="51"/>
      <c r="D110" s="51"/>
    </row>
    <row r="111" spans="1:4" x14ac:dyDescent="0.25">
      <c r="A111" s="82" t="s">
        <v>323</v>
      </c>
      <c r="B111" s="510"/>
      <c r="C111" s="51"/>
      <c r="D111" s="51"/>
    </row>
    <row r="112" spans="1:4" x14ac:dyDescent="0.25">
      <c r="A112" s="82" t="s">
        <v>324</v>
      </c>
      <c r="B112" s="510"/>
      <c r="C112" s="51"/>
      <c r="D112" s="51"/>
    </row>
    <row r="113" spans="1:4" x14ac:dyDescent="0.25">
      <c r="A113" s="82" t="s">
        <v>325</v>
      </c>
      <c r="B113" s="510"/>
      <c r="C113" s="51"/>
      <c r="D113" s="51"/>
    </row>
    <row r="114" spans="1:4" ht="16.5" thickBot="1" x14ac:dyDescent="0.3">
      <c r="A114" s="88" t="s">
        <v>326</v>
      </c>
      <c r="B114" s="511"/>
      <c r="C114" s="51"/>
      <c r="D114" s="51"/>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2026-03-23T13:31:21Z</dcterms:modified>
</cp:coreProperties>
</file>