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14B9E33-C7BC-4E3C-8608-7B58CABA2E14}" xr6:coauthVersionLast="36" xr6:coauthVersionMax="36" xr10:uidLastSave="{00000000-0000-0000-0000-000000000000}"/>
  <bookViews>
    <workbookView xWindow="0" yWindow="0" windowWidth="28800" windowHeight="1066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57" l="1"/>
  <c r="R63" i="57"/>
  <c r="R62" i="57"/>
  <c r="R61" i="57"/>
  <c r="R60" i="57"/>
  <c r="R59" i="57"/>
  <c r="R58" i="57"/>
  <c r="R57" i="57"/>
  <c r="R56" i="57"/>
  <c r="R55" i="57"/>
  <c r="R54" i="57"/>
  <c r="R53" i="57"/>
  <c r="R51" i="57"/>
  <c r="R50" i="57"/>
  <c r="R49" i="57"/>
  <c r="R48" i="57"/>
  <c r="R47" i="57"/>
  <c r="R46" i="57"/>
  <c r="R45" i="57"/>
  <c r="R44" i="57"/>
  <c r="R43" i="57"/>
  <c r="R42" i="57"/>
  <c r="R41" i="57"/>
  <c r="R40" i="57"/>
  <c r="R39" i="57"/>
  <c r="R38" i="57"/>
  <c r="R37" i="57"/>
  <c r="R36" i="57"/>
  <c r="R35" i="57"/>
  <c r="R34" i="57"/>
  <c r="R33" i="57"/>
  <c r="R32" i="57"/>
  <c r="N31" i="57"/>
  <c r="V30" i="57"/>
  <c r="U30" i="57"/>
  <c r="T30" i="57"/>
  <c r="S30" i="57"/>
  <c r="R30" i="57"/>
  <c r="V24" i="57"/>
  <c r="U24" i="57"/>
  <c r="T24" i="57"/>
  <c r="S24" i="57"/>
  <c r="R24" i="57"/>
  <c r="P30" i="57"/>
  <c r="P24" i="57"/>
  <c r="L30" i="57"/>
  <c r="L24" i="57"/>
  <c r="C81" i="56"/>
  <c r="B44" i="5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AM106" i="56" s="1"/>
  <c r="AN106" i="56" s="1"/>
  <c r="AO106" i="56" s="1"/>
  <c r="AP106" i="56" s="1"/>
  <c r="AQ106" i="56" s="1"/>
  <c r="AR106" i="56" s="1"/>
  <c r="AS106" i="56" s="1"/>
  <c r="AT106" i="56" s="1"/>
  <c r="AU106" i="56" s="1"/>
  <c r="AV106" i="56" s="1"/>
  <c r="AW106" i="56" s="1"/>
  <c r="AX106" i="56" s="1"/>
  <c r="AY106" i="56" s="1"/>
  <c r="AZ106" i="56" s="1"/>
  <c r="BA106" i="56" s="1"/>
  <c r="BB106" i="56" s="1"/>
  <c r="BC106" i="56" s="1"/>
  <c r="BD106" i="56" s="1"/>
  <c r="BE106" i="56" s="1"/>
  <c r="BF106" i="56" s="1"/>
  <c r="BG106" i="56" s="1"/>
  <c r="BH106" i="56" s="1"/>
  <c r="BI106" i="56" s="1"/>
  <c r="AC64" i="57" l="1"/>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B30" i="57"/>
  <c r="AC29" i="57"/>
  <c r="AB29" i="57"/>
  <c r="AC28" i="57"/>
  <c r="AB28" i="57"/>
  <c r="AC27" i="57"/>
  <c r="AB27" i="57"/>
  <c r="AC26" i="57"/>
  <c r="AB26" i="57"/>
  <c r="AC25" i="57"/>
  <c r="AB25" i="57"/>
  <c r="AB24"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Z30" i="57"/>
  <c r="Y30" i="57"/>
  <c r="X30" i="57"/>
  <c r="Z24" i="57"/>
  <c r="Y24" i="57"/>
  <c r="X24" i="57"/>
  <c r="W30" i="57"/>
  <c r="Q30" i="57"/>
  <c r="W24" i="57"/>
  <c r="Q24" i="57"/>
  <c r="I131" i="56" l="1"/>
  <c r="J131" i="56" s="1"/>
  <c r="K131" i="56" s="1"/>
  <c r="L131" i="56" s="1"/>
  <c r="M131" i="56" s="1"/>
  <c r="N131" i="56" s="1"/>
  <c r="O131" i="56" s="1"/>
  <c r="P131" i="56" s="1"/>
  <c r="Q131" i="56" s="1"/>
  <c r="R131" i="56" s="1"/>
  <c r="S131" i="56" s="1"/>
  <c r="T131" i="56" s="1"/>
  <c r="U131" i="56" s="1"/>
  <c r="V131" i="56" s="1"/>
  <c r="W131" i="56" s="1"/>
  <c r="X131" i="56" s="1"/>
  <c r="Y131" i="56" s="1"/>
  <c r="Z131" i="56" s="1"/>
  <c r="AA131" i="56" s="1"/>
  <c r="AB131" i="56" s="1"/>
  <c r="AC131" i="56" s="1"/>
  <c r="AD131" i="56" s="1"/>
  <c r="AE131" i="56" s="1"/>
  <c r="AF131" i="56" s="1"/>
  <c r="AG131" i="56" s="1"/>
  <c r="AH131" i="56" s="1"/>
  <c r="AI131" i="56" s="1"/>
  <c r="AJ131" i="56" s="1"/>
  <c r="AK131" i="56" s="1"/>
  <c r="AL131" i="56" s="1"/>
  <c r="AM131" i="56" s="1"/>
  <c r="AN131" i="56" s="1"/>
  <c r="AO131" i="56" s="1"/>
  <c r="AP131" i="56" s="1"/>
  <c r="AQ131" i="56" s="1"/>
  <c r="AR131" i="56" s="1"/>
  <c r="AS131" i="56" s="1"/>
  <c r="AT131" i="56" s="1"/>
  <c r="AU131" i="56" s="1"/>
  <c r="AV131" i="56" s="1"/>
  <c r="AW131" i="56" s="1"/>
  <c r="AX131" i="56" s="1"/>
  <c r="AY131" i="56" s="1"/>
  <c r="AZ131" i="56" s="1"/>
  <c r="BA131" i="56" s="1"/>
  <c r="BB131" i="56" s="1"/>
  <c r="BC131" i="56" s="1"/>
  <c r="BD131" i="56" s="1"/>
  <c r="BE131" i="56" s="1"/>
  <c r="BF131" i="56" s="1"/>
  <c r="BG131" i="56" s="1"/>
  <c r="BH131" i="56" s="1"/>
  <c r="BI131" i="56" s="1"/>
  <c r="C50" i="57" l="1"/>
  <c r="C57" i="57" s="1"/>
  <c r="C49" i="57"/>
  <c r="C48" i="57"/>
  <c r="C47" i="57"/>
  <c r="C56" i="57" s="1"/>
  <c r="C63" i="57" s="1"/>
  <c r="C30" i="57"/>
  <c r="C52" i="57" s="1"/>
  <c r="C24" i="57"/>
  <c r="G135" i="56" l="1"/>
  <c r="H135" i="56" s="1"/>
  <c r="B48" i="56"/>
  <c r="AK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H101" i="56"/>
  <c r="H102" i="56"/>
  <c r="E64" i="57" l="1"/>
  <c r="E62" i="57"/>
  <c r="E61" i="57"/>
  <c r="E60" i="57"/>
  <c r="E59" i="57"/>
  <c r="E58" i="57"/>
  <c r="E55" i="57"/>
  <c r="E54" i="57"/>
  <c r="E53" i="57"/>
  <c r="E51" i="57"/>
  <c r="D50" i="57"/>
  <c r="D49" i="57"/>
  <c r="E49" i="57" s="1"/>
  <c r="D48" i="57"/>
  <c r="D47" i="57"/>
  <c r="E47" i="57" s="1"/>
  <c r="E46" i="57"/>
  <c r="E45" i="57"/>
  <c r="E44" i="57"/>
  <c r="E43" i="57"/>
  <c r="E42" i="57"/>
  <c r="E41" i="57"/>
  <c r="E40" i="57"/>
  <c r="E39" i="57"/>
  <c r="E38" i="57"/>
  <c r="E37" i="57"/>
  <c r="E36" i="57"/>
  <c r="E35" i="57"/>
  <c r="E34" i="57"/>
  <c r="F34" i="57" s="1"/>
  <c r="E33" i="57"/>
  <c r="F33" i="57" s="1"/>
  <c r="F30" i="57" s="1"/>
  <c r="E32" i="57"/>
  <c r="F32" i="57" s="1"/>
  <c r="E31" i="57"/>
  <c r="F31" i="57" s="1"/>
  <c r="AA30" i="57"/>
  <c r="O30" i="57"/>
  <c r="N30" i="57"/>
  <c r="M30" i="57"/>
  <c r="K30" i="57"/>
  <c r="J30" i="57"/>
  <c r="I30" i="57"/>
  <c r="H30" i="57"/>
  <c r="G30" i="57"/>
  <c r="D30" i="57"/>
  <c r="E29" i="57"/>
  <c r="E28" i="57"/>
  <c r="E27" i="57"/>
  <c r="F27" i="57" s="1"/>
  <c r="F24" i="57" s="1"/>
  <c r="E26" i="57"/>
  <c r="E25" i="57"/>
  <c r="AA24" i="57"/>
  <c r="O24" i="57"/>
  <c r="N24" i="57"/>
  <c r="AC24" i="57" s="1"/>
  <c r="M24" i="57"/>
  <c r="K24" i="57"/>
  <c r="J24" i="57"/>
  <c r="I24" i="57"/>
  <c r="H24" i="57"/>
  <c r="G24" i="57"/>
  <c r="D24" i="57"/>
  <c r="D52" i="57" l="1"/>
  <c r="R52" i="57" s="1"/>
  <c r="AC52" i="57" s="1"/>
  <c r="C83" i="53"/>
  <c r="B81" i="56"/>
  <c r="AC30" i="57"/>
  <c r="C49" i="7" s="1"/>
  <c r="C48" i="7"/>
  <c r="C81" i="53"/>
  <c r="E52" i="57"/>
  <c r="F52" i="57" s="1"/>
  <c r="E24" i="57"/>
  <c r="E30" i="57"/>
  <c r="E48" i="57"/>
  <c r="E50" i="57"/>
  <c r="D57" i="57"/>
  <c r="D56" i="57"/>
  <c r="D63" i="57" l="1"/>
  <c r="E56" i="57"/>
  <c r="E57" i="57"/>
  <c r="C100" i="56"/>
  <c r="E63" i="57" l="1"/>
  <c r="K26" i="5" l="1"/>
  <c r="D26" i="5"/>
  <c r="A15" i="56" l="1"/>
  <c r="A12" i="56"/>
  <c r="A9" i="56"/>
  <c r="A5" i="56"/>
  <c r="D136" i="56"/>
  <c r="C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C48" i="56"/>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AH130" i="56" s="1"/>
  <c r="AI130" i="56" s="1"/>
  <c r="AJ130" i="56" s="1"/>
  <c r="AK130"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B76" i="56"/>
  <c r="B74" i="56"/>
  <c r="A62" i="56"/>
  <c r="B60" i="56"/>
  <c r="C58" i="56"/>
  <c r="C74" i="56" s="1"/>
  <c r="B52" i="56"/>
  <c r="B50" i="56"/>
  <c r="B59" i="56" s="1"/>
  <c r="B47" i="56"/>
  <c r="B45" i="56"/>
  <c r="D48" i="56" l="1"/>
  <c r="F132" i="56"/>
  <c r="B49" i="56" s="1"/>
  <c r="B25" i="56"/>
  <c r="D67" i="56" s="1"/>
  <c r="G115" i="56"/>
  <c r="E136" i="56"/>
  <c r="F136" i="56"/>
  <c r="B73" i="56" s="1"/>
  <c r="B46" i="56"/>
  <c r="B80" i="56"/>
  <c r="B66" i="56"/>
  <c r="B68" i="56" s="1"/>
  <c r="D103" i="56"/>
  <c r="C101" i="56"/>
  <c r="C47" i="56"/>
  <c r="C52" i="56"/>
  <c r="D58" i="56"/>
  <c r="B29" i="56" l="1"/>
  <c r="G132" i="56"/>
  <c r="C49" i="56" s="1"/>
  <c r="C50" i="56" s="1"/>
  <c r="C59" i="56" s="1"/>
  <c r="E48" i="56"/>
  <c r="G136" i="56"/>
  <c r="C73" i="56" s="1"/>
  <c r="D74" i="56"/>
  <c r="D47" i="56"/>
  <c r="D52" i="56"/>
  <c r="E58" i="56"/>
  <c r="I135" i="56"/>
  <c r="I136" i="56" s="1"/>
  <c r="E73" i="56" s="1"/>
  <c r="H136" i="56"/>
  <c r="D73" i="56" s="1"/>
  <c r="E103" i="56"/>
  <c r="D101" i="56"/>
  <c r="B75" i="56"/>
  <c r="B27" i="53"/>
  <c r="B85" i="56" l="1"/>
  <c r="F48" i="56"/>
  <c r="H132" i="56"/>
  <c r="D49" i="56" s="1"/>
  <c r="C80" i="56"/>
  <c r="J135" i="56"/>
  <c r="J136" i="56" s="1"/>
  <c r="F73" i="56" s="1"/>
  <c r="E52" i="56"/>
  <c r="F58" i="56"/>
  <c r="E74" i="56"/>
  <c r="E47" i="56"/>
  <c r="E101" i="56"/>
  <c r="F103" i="56"/>
  <c r="D50" i="56" l="1"/>
  <c r="D59" i="56" s="1"/>
  <c r="D80" i="56" s="1"/>
  <c r="C85" i="56"/>
  <c r="G48" i="56"/>
  <c r="I132" i="56"/>
  <c r="E49" i="56" s="1"/>
  <c r="E50" i="56" s="1"/>
  <c r="B54" i="56"/>
  <c r="G103" i="56"/>
  <c r="F101" i="56"/>
  <c r="G58" i="56"/>
  <c r="F52" i="56"/>
  <c r="F47" i="56"/>
  <c r="F74" i="56"/>
  <c r="K135" i="56"/>
  <c r="B25" i="53"/>
  <c r="C60" i="56" l="1"/>
  <c r="C66" i="56" s="1"/>
  <c r="C68" i="56" s="1"/>
  <c r="C75" i="56" s="1"/>
  <c r="H48" i="56"/>
  <c r="J132" i="56"/>
  <c r="F49" i="56" s="1"/>
  <c r="E60" i="56"/>
  <c r="E59" i="56"/>
  <c r="D61" i="56"/>
  <c r="D60" i="56" s="1"/>
  <c r="D66" i="56" s="1"/>
  <c r="C76" i="56"/>
  <c r="B55" i="56"/>
  <c r="B56" i="56" s="1"/>
  <c r="B69" i="56" s="1"/>
  <c r="H103" i="56"/>
  <c r="G101" i="56"/>
  <c r="L135" i="56"/>
  <c r="L136" i="56" s="1"/>
  <c r="H73" i="56" s="1"/>
  <c r="K136" i="56"/>
  <c r="G73" i="56" s="1"/>
  <c r="G74" i="56"/>
  <c r="H58" i="56"/>
  <c r="G52" i="56"/>
  <c r="G47" i="56"/>
  <c r="B22" i="53"/>
  <c r="F61" i="56" l="1"/>
  <c r="F60" i="56" s="1"/>
  <c r="F50" i="56"/>
  <c r="F59" i="56" s="1"/>
  <c r="E80" i="56"/>
  <c r="D85" i="56"/>
  <c r="E85" i="56"/>
  <c r="K132" i="56"/>
  <c r="G49" i="56" s="1"/>
  <c r="I48" i="56"/>
  <c r="E66" i="56"/>
  <c r="C53" i="56"/>
  <c r="C55" i="56" s="1"/>
  <c r="D53" i="56" s="1"/>
  <c r="B82" i="56"/>
  <c r="B77" i="56"/>
  <c r="B70" i="56"/>
  <c r="B71" i="56" s="1"/>
  <c r="D76" i="56"/>
  <c r="E67" i="56"/>
  <c r="D68" i="56"/>
  <c r="I58" i="56"/>
  <c r="H74" i="56"/>
  <c r="H47" i="56"/>
  <c r="H52" i="56"/>
  <c r="I103" i="56"/>
  <c r="M135" i="56"/>
  <c r="M136" i="56" s="1"/>
  <c r="I73" i="56" s="1"/>
  <c r="B79" i="53"/>
  <c r="G60" i="56" l="1"/>
  <c r="G50" i="56"/>
  <c r="G59" i="56" s="1"/>
  <c r="G66" i="56" s="1"/>
  <c r="F85" i="56"/>
  <c r="J48" i="56"/>
  <c r="L132" i="56"/>
  <c r="H49" i="56" s="1"/>
  <c r="F67" i="56"/>
  <c r="E76" i="56"/>
  <c r="B72" i="56"/>
  <c r="B78" i="56"/>
  <c r="E68" i="56"/>
  <c r="E75" i="56" s="1"/>
  <c r="D55" i="56"/>
  <c r="D75" i="56"/>
  <c r="C56" i="56"/>
  <c r="C69" i="56" s="1"/>
  <c r="C82" i="56"/>
  <c r="F80" i="56"/>
  <c r="F66" i="56"/>
  <c r="F68" i="56" s="1"/>
  <c r="N135" i="56"/>
  <c r="J103" i="56"/>
  <c r="I74" i="56"/>
  <c r="J58" i="56"/>
  <c r="I47" i="56"/>
  <c r="I52" i="56"/>
  <c r="G67" i="56" l="1"/>
  <c r="F76" i="56"/>
  <c r="H60" i="56"/>
  <c r="H50" i="56"/>
  <c r="H59" i="56" s="1"/>
  <c r="G80" i="56"/>
  <c r="M132" i="56"/>
  <c r="I49" i="56" s="1"/>
  <c r="K48" i="56"/>
  <c r="G68" i="56"/>
  <c r="G75" i="56" s="1"/>
  <c r="C77" i="56"/>
  <c r="C70" i="56"/>
  <c r="D82" i="56"/>
  <c r="D56" i="56"/>
  <c r="D69" i="56" s="1"/>
  <c r="E53" i="56"/>
  <c r="G76" i="56"/>
  <c r="H67" i="56"/>
  <c r="J52" i="56"/>
  <c r="J47" i="56"/>
  <c r="J74" i="56"/>
  <c r="K58" i="56"/>
  <c r="K103" i="56"/>
  <c r="F75" i="56"/>
  <c r="O135" i="56"/>
  <c r="N136" i="56"/>
  <c r="J73" i="56" s="1"/>
  <c r="I50" i="56" l="1"/>
  <c r="I59" i="56" s="1"/>
  <c r="I80" i="56" s="1"/>
  <c r="G85" i="56"/>
  <c r="L48" i="56"/>
  <c r="N132" i="56"/>
  <c r="J49" i="56" s="1"/>
  <c r="I61" i="56"/>
  <c r="I60" i="56" s="1"/>
  <c r="I67" i="56"/>
  <c r="H76" i="56"/>
  <c r="E55" i="56"/>
  <c r="D77" i="56"/>
  <c r="D70" i="56"/>
  <c r="D71" i="56" s="1"/>
  <c r="D72" i="56" s="1"/>
  <c r="C71" i="56"/>
  <c r="C72" i="56" s="1"/>
  <c r="P135" i="56"/>
  <c r="K74" i="56"/>
  <c r="K52" i="56"/>
  <c r="K47" i="56"/>
  <c r="L58" i="56"/>
  <c r="O136" i="56"/>
  <c r="K73" i="56" s="1"/>
  <c r="H80" i="56"/>
  <c r="H66" i="56"/>
  <c r="H68" i="56" s="1"/>
  <c r="L103" i="56"/>
  <c r="A5" i="53"/>
  <c r="I66" i="56" l="1"/>
  <c r="I68" i="56" s="1"/>
  <c r="I75" i="56" s="1"/>
  <c r="J60" i="56"/>
  <c r="J50" i="56"/>
  <c r="J59" i="56" s="1"/>
  <c r="H85" i="56"/>
  <c r="O132" i="56"/>
  <c r="K49" i="56" s="1"/>
  <c r="K50" i="56" s="1"/>
  <c r="K59" i="56" s="1"/>
  <c r="M48" i="56"/>
  <c r="E82" i="56"/>
  <c r="E56" i="56"/>
  <c r="E69" i="56" s="1"/>
  <c r="J67" i="56"/>
  <c r="I76" i="56"/>
  <c r="C78" i="56"/>
  <c r="F53" i="56"/>
  <c r="F55" i="56" s="1"/>
  <c r="M58" i="56"/>
  <c r="L74" i="56"/>
  <c r="L47" i="56"/>
  <c r="L52" i="56"/>
  <c r="Q135" i="56"/>
  <c r="H75" i="56"/>
  <c r="M103" i="56"/>
  <c r="P136" i="56"/>
  <c r="L73" i="56" s="1"/>
  <c r="E25" i="14"/>
  <c r="C25" i="14"/>
  <c r="J66" i="56" l="1"/>
  <c r="J68" i="56" s="1"/>
  <c r="J75" i="56" s="1"/>
  <c r="I85" i="56"/>
  <c r="N48" i="56"/>
  <c r="P132" i="56"/>
  <c r="L49" i="56" s="1"/>
  <c r="K60" i="56"/>
  <c r="K66" i="56" s="1"/>
  <c r="J80" i="56"/>
  <c r="G53" i="56"/>
  <c r="G55" i="56" s="1"/>
  <c r="F56" i="56"/>
  <c r="F69" i="56" s="1"/>
  <c r="F82" i="56"/>
  <c r="E77" i="56"/>
  <c r="E70" i="56"/>
  <c r="E71" i="56" s="1"/>
  <c r="D78" i="56"/>
  <c r="J76" i="56"/>
  <c r="K67" i="56"/>
  <c r="R135" i="56"/>
  <c r="K80" i="56"/>
  <c r="N58" i="56"/>
  <c r="M74" i="56"/>
  <c r="M52" i="56"/>
  <c r="M47" i="56"/>
  <c r="N103" i="56"/>
  <c r="Q136" i="56"/>
  <c r="M73" i="56" s="1"/>
  <c r="L50" i="56" l="1"/>
  <c r="L59" i="56" s="1"/>
  <c r="L80" i="56" s="1"/>
  <c r="J85" i="56"/>
  <c r="Q132" i="56"/>
  <c r="M49" i="56" s="1"/>
  <c r="O48" i="56"/>
  <c r="K68" i="56"/>
  <c r="K75" i="56" s="1"/>
  <c r="E72" i="56"/>
  <c r="E78" i="56"/>
  <c r="F77" i="56"/>
  <c r="F70" i="56"/>
  <c r="F71" i="56" s="1"/>
  <c r="K76" i="56"/>
  <c r="L67" i="56"/>
  <c r="H53" i="56"/>
  <c r="G82" i="56"/>
  <c r="G56" i="56"/>
  <c r="G69" i="56" s="1"/>
  <c r="O103" i="56"/>
  <c r="S135" i="56"/>
  <c r="S136" i="56" s="1"/>
  <c r="O73" i="56" s="1"/>
  <c r="R136" i="56"/>
  <c r="N73" i="56" s="1"/>
  <c r="N74" i="56"/>
  <c r="N52" i="56"/>
  <c r="N47" i="56"/>
  <c r="O58" i="56"/>
  <c r="L61" i="56"/>
  <c r="L60" i="56" s="1"/>
  <c r="M60" i="56" l="1"/>
  <c r="M50" i="56"/>
  <c r="L66" i="56"/>
  <c r="L85" i="56"/>
  <c r="K85" i="56"/>
  <c r="P48" i="56"/>
  <c r="R132" i="56"/>
  <c r="N49" i="56" s="1"/>
  <c r="G70" i="56"/>
  <c r="G77" i="56"/>
  <c r="H55" i="56"/>
  <c r="I53" i="56" s="1"/>
  <c r="L76" i="56"/>
  <c r="M67" i="56"/>
  <c r="F72" i="56"/>
  <c r="F78" i="56"/>
  <c r="L68" i="56"/>
  <c r="L75" i="56" s="1"/>
  <c r="O74" i="56"/>
  <c r="O52" i="56"/>
  <c r="O47" i="56"/>
  <c r="P58" i="56"/>
  <c r="P103" i="56"/>
  <c r="M59" i="56"/>
  <c r="T135" i="56"/>
  <c r="R26" i="14"/>
  <c r="Q26" i="14"/>
  <c r="N50" i="56" l="1"/>
  <c r="N59" i="56" s="1"/>
  <c r="N80" i="56" s="1"/>
  <c r="S132" i="56"/>
  <c r="O49" i="56" s="1"/>
  <c r="Q48" i="56"/>
  <c r="M76" i="56"/>
  <c r="N67" i="56"/>
  <c r="I55" i="56"/>
  <c r="J53" i="56" s="1"/>
  <c r="J55" i="56" s="1"/>
  <c r="N60" i="56"/>
  <c r="H56" i="56"/>
  <c r="H69" i="56" s="1"/>
  <c r="H82" i="56"/>
  <c r="G71" i="56"/>
  <c r="U135" i="56"/>
  <c r="U136" i="56" s="1"/>
  <c r="Q73" i="56" s="1"/>
  <c r="M80" i="56"/>
  <c r="M66" i="56"/>
  <c r="M68" i="56" s="1"/>
  <c r="T136" i="56"/>
  <c r="P73" i="56" s="1"/>
  <c r="Q103" i="56"/>
  <c r="Q58" i="56"/>
  <c r="P47" i="56"/>
  <c r="P74" i="56"/>
  <c r="P52" i="56"/>
  <c r="N66" i="56" l="1"/>
  <c r="O50" i="56"/>
  <c r="O59" i="56" s="1"/>
  <c r="O80" i="56" s="1"/>
  <c r="M85" i="56"/>
  <c r="N85" i="56"/>
  <c r="R48" i="56"/>
  <c r="T132" i="56"/>
  <c r="P49" i="56" s="1"/>
  <c r="G78" i="56"/>
  <c r="H77" i="56"/>
  <c r="H70" i="56"/>
  <c r="H71" i="56" s="1"/>
  <c r="K53" i="56"/>
  <c r="K55" i="56" s="1"/>
  <c r="J56" i="56"/>
  <c r="J69" i="56" s="1"/>
  <c r="J82" i="56"/>
  <c r="N76" i="56"/>
  <c r="O67" i="56"/>
  <c r="N68" i="56"/>
  <c r="N75" i="56" s="1"/>
  <c r="G72" i="56"/>
  <c r="I82" i="56"/>
  <c r="I56" i="56"/>
  <c r="I69" i="56" s="1"/>
  <c r="O61" i="56"/>
  <c r="O60" i="56" s="1"/>
  <c r="R103" i="56"/>
  <c r="M75" i="56"/>
  <c r="V135" i="56"/>
  <c r="V136" i="56" s="1"/>
  <c r="R73" i="56" s="1"/>
  <c r="R58" i="56"/>
  <c r="Q47" i="56"/>
  <c r="Q74" i="56"/>
  <c r="Q52" i="56"/>
  <c r="S26" i="14"/>
  <c r="S23" i="12"/>
  <c r="J23" i="12"/>
  <c r="H23" i="12"/>
  <c r="P50" i="56" l="1"/>
  <c r="P59" i="56" s="1"/>
  <c r="P80" i="56" s="1"/>
  <c r="O66" i="56"/>
  <c r="O85" i="56"/>
  <c r="U132" i="56"/>
  <c r="Q49" i="56" s="1"/>
  <c r="S48" i="56"/>
  <c r="P60" i="56"/>
  <c r="O68" i="56"/>
  <c r="O75" i="56" s="1"/>
  <c r="J77" i="56"/>
  <c r="J70" i="56"/>
  <c r="J71" i="56" s="1"/>
  <c r="J72" i="56" s="1"/>
  <c r="H72" i="56"/>
  <c r="I77" i="56"/>
  <c r="I70" i="56"/>
  <c r="P67" i="56"/>
  <c r="O76" i="56"/>
  <c r="L53" i="56"/>
  <c r="K82" i="56"/>
  <c r="K56" i="56"/>
  <c r="K69" i="56" s="1"/>
  <c r="H78" i="56"/>
  <c r="S103" i="56"/>
  <c r="S58" i="56"/>
  <c r="R74" i="56"/>
  <c r="R52" i="56"/>
  <c r="R47" i="56"/>
  <c r="W135" i="56"/>
  <c r="W136" i="56" s="1"/>
  <c r="S73" i="56" s="1"/>
  <c r="Q50" i="56" l="1"/>
  <c r="Q59" i="56" s="1"/>
  <c r="Q80" i="56" s="1"/>
  <c r="P66" i="56"/>
  <c r="P68" i="56" s="1"/>
  <c r="P75" i="56" s="1"/>
  <c r="P85" i="56"/>
  <c r="T48" i="56"/>
  <c r="V132" i="56"/>
  <c r="R49" i="56" s="1"/>
  <c r="K77" i="56"/>
  <c r="K70" i="56"/>
  <c r="L55" i="56"/>
  <c r="M53" i="56" s="1"/>
  <c r="M55" i="56" s="1"/>
  <c r="Q67" i="56"/>
  <c r="P76" i="56"/>
  <c r="I71" i="56"/>
  <c r="Q60" i="56"/>
  <c r="S74" i="56"/>
  <c r="S52" i="56"/>
  <c r="S47" i="56"/>
  <c r="T58" i="56"/>
  <c r="T103" i="56"/>
  <c r="X135" i="56"/>
  <c r="A15" i="53"/>
  <c r="B21" i="53" s="1"/>
  <c r="A12" i="53"/>
  <c r="A9" i="53"/>
  <c r="B60" i="53"/>
  <c r="B83" i="53"/>
  <c r="B82" i="53" s="1"/>
  <c r="B81" i="53"/>
  <c r="B80" i="53" s="1"/>
  <c r="B58" i="53"/>
  <c r="B41" i="53"/>
  <c r="B32" i="53"/>
  <c r="B72" i="53"/>
  <c r="Q66" i="56" l="1"/>
  <c r="Q68" i="56" s="1"/>
  <c r="Q75" i="56" s="1"/>
  <c r="R61" i="56"/>
  <c r="R60" i="56" s="1"/>
  <c r="R50" i="56"/>
  <c r="R59" i="56" s="1"/>
  <c r="W132" i="56"/>
  <c r="S49" i="56" s="1"/>
  <c r="U48" i="56"/>
  <c r="I78" i="56"/>
  <c r="N53" i="56"/>
  <c r="N55" i="56" s="1"/>
  <c r="M56" i="56"/>
  <c r="M69" i="56" s="1"/>
  <c r="M82" i="56"/>
  <c r="K71" i="56"/>
  <c r="I72" i="56"/>
  <c r="R67" i="56"/>
  <c r="Q76" i="56"/>
  <c r="L56" i="56"/>
  <c r="L69" i="56" s="1"/>
  <c r="L82" i="56"/>
  <c r="Y135" i="56"/>
  <c r="U58" i="56"/>
  <c r="T74" i="56"/>
  <c r="T47" i="56"/>
  <c r="T52" i="56"/>
  <c r="X136" i="56"/>
  <c r="T73" i="56" s="1"/>
  <c r="U103" i="56"/>
  <c r="B30" i="53"/>
  <c r="B34" i="53"/>
  <c r="B47" i="53"/>
  <c r="B55" i="53"/>
  <c r="B68" i="53"/>
  <c r="B38" i="53"/>
  <c r="B43" i="53"/>
  <c r="B51" i="53"/>
  <c r="B64" i="53"/>
  <c r="R66" i="56" l="1"/>
  <c r="R68" i="56" s="1"/>
  <c r="R75" i="56" s="1"/>
  <c r="S60" i="56"/>
  <c r="S50" i="56"/>
  <c r="S59" i="56" s="1"/>
  <c r="S80" i="56" s="1"/>
  <c r="R80" i="56"/>
  <c r="Q85" i="56"/>
  <c r="V48" i="56"/>
  <c r="X132" i="56"/>
  <c r="T49" i="56" s="1"/>
  <c r="M70" i="56"/>
  <c r="M71" i="56" s="1"/>
  <c r="M77" i="56"/>
  <c r="L70" i="56"/>
  <c r="L77" i="56"/>
  <c r="S67" i="56"/>
  <c r="R76" i="56"/>
  <c r="K72" i="56"/>
  <c r="O53" i="56"/>
  <c r="N56" i="56"/>
  <c r="N69" i="56" s="1"/>
  <c r="N82" i="56"/>
  <c r="J78" i="56"/>
  <c r="Z135" i="56"/>
  <c r="U52" i="56"/>
  <c r="U74" i="56"/>
  <c r="V58" i="56"/>
  <c r="U47" i="56"/>
  <c r="V103" i="56"/>
  <c r="Y136" i="56"/>
  <c r="U73" i="56" s="1"/>
  <c r="B29" i="53"/>
  <c r="B75" i="53"/>
  <c r="A15" i="12"/>
  <c r="T50" i="56" l="1"/>
  <c r="T59" i="56" s="1"/>
  <c r="T80" i="56" s="1"/>
  <c r="S66" i="56"/>
  <c r="S68" i="56" s="1"/>
  <c r="S75" i="56" s="1"/>
  <c r="R85" i="56"/>
  <c r="Y132" i="56"/>
  <c r="U49" i="56" s="1"/>
  <c r="W48" i="56"/>
  <c r="N70" i="56"/>
  <c r="N71" i="56" s="1"/>
  <c r="N77" i="56"/>
  <c r="T67" i="56"/>
  <c r="S76" i="56"/>
  <c r="L71" i="56"/>
  <c r="L72" i="56" s="1"/>
  <c r="M72" i="56"/>
  <c r="O55" i="56"/>
  <c r="P53" i="56" s="1"/>
  <c r="K78" i="56"/>
  <c r="W58" i="56"/>
  <c r="V52" i="56"/>
  <c r="V47" i="56"/>
  <c r="V74" i="56"/>
  <c r="T60" i="56"/>
  <c r="W103" i="56"/>
  <c r="AA135" i="56"/>
  <c r="Z136" i="56"/>
  <c r="V73" i="56" s="1"/>
  <c r="A8" i="17"/>
  <c r="E9" i="14"/>
  <c r="T66" i="56" l="1"/>
  <c r="T68" i="56" s="1"/>
  <c r="T75" i="56" s="1"/>
  <c r="U61" i="56"/>
  <c r="U60" i="56" s="1"/>
  <c r="U50" i="56"/>
  <c r="U59" i="56" s="1"/>
  <c r="S85" i="56"/>
  <c r="X48" i="56"/>
  <c r="Z132" i="56"/>
  <c r="V49" i="56" s="1"/>
  <c r="N72" i="56"/>
  <c r="P55" i="56"/>
  <c r="O82" i="56"/>
  <c r="O56" i="56"/>
  <c r="O69" i="56" s="1"/>
  <c r="L78" i="56"/>
  <c r="T76" i="56"/>
  <c r="U67" i="56"/>
  <c r="AB135" i="56"/>
  <c r="W74" i="56"/>
  <c r="X58" i="56"/>
  <c r="W52" i="56"/>
  <c r="W47" i="56"/>
  <c r="AA136" i="56"/>
  <c r="W73" i="56" s="1"/>
  <c r="X103"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V50" i="56" l="1"/>
  <c r="V59" i="56" s="1"/>
  <c r="V80" i="56" s="1"/>
  <c r="V60" i="56"/>
  <c r="U66" i="56"/>
  <c r="U68" i="56" s="1"/>
  <c r="U75" i="56" s="1"/>
  <c r="T85" i="56"/>
  <c r="AA132" i="56"/>
  <c r="W49" i="56" s="1"/>
  <c r="Y48" i="56"/>
  <c r="U80" i="56"/>
  <c r="U76" i="56"/>
  <c r="V67" i="56"/>
  <c r="M78" i="56"/>
  <c r="O70" i="56"/>
  <c r="O77" i="56"/>
  <c r="P56" i="56"/>
  <c r="P69" i="56" s="1"/>
  <c r="P82" i="56"/>
  <c r="Q53" i="56"/>
  <c r="Q55" i="56" s="1"/>
  <c r="Y103" i="56"/>
  <c r="AC135" i="56"/>
  <c r="AC136" i="56" s="1"/>
  <c r="Y73" i="56" s="1"/>
  <c r="AB136" i="56"/>
  <c r="X73" i="56" s="1"/>
  <c r="Y58" i="56"/>
  <c r="X74" i="56"/>
  <c r="X47" i="56"/>
  <c r="X52"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6" i="56" l="1"/>
  <c r="V68" i="56" s="1"/>
  <c r="V75" i="56" s="1"/>
  <c r="W60" i="56"/>
  <c r="W50" i="56"/>
  <c r="W59" i="56" s="1"/>
  <c r="V85" i="56"/>
  <c r="U85" i="56"/>
  <c r="Z48" i="56"/>
  <c r="AB132" i="56"/>
  <c r="X49" i="56" s="1"/>
  <c r="R53" i="56"/>
  <c r="Q56" i="56"/>
  <c r="Q69" i="56" s="1"/>
  <c r="Q82" i="56"/>
  <c r="V76" i="56"/>
  <c r="W67" i="56"/>
  <c r="N78" i="56"/>
  <c r="P77" i="56"/>
  <c r="P70" i="56"/>
  <c r="P71" i="56" s="1"/>
  <c r="O71" i="56"/>
  <c r="O72" i="56" s="1"/>
  <c r="Y74" i="56"/>
  <c r="Y47" i="56"/>
  <c r="Z58" i="56"/>
  <c r="Y52" i="56"/>
  <c r="AD135" i="56"/>
  <c r="AD136" i="56" s="1"/>
  <c r="Z73" i="56" s="1"/>
  <c r="Z103" i="56"/>
  <c r="X50" i="56" l="1"/>
  <c r="X59" i="56" s="1"/>
  <c r="X80" i="56" s="1"/>
  <c r="W80" i="56"/>
  <c r="W85" i="56"/>
  <c r="AC132" i="56"/>
  <c r="Y49" i="56" s="1"/>
  <c r="AA48" i="56"/>
  <c r="W66" i="56"/>
  <c r="W68" i="56" s="1"/>
  <c r="W75" i="56" s="1"/>
  <c r="P72" i="56"/>
  <c r="Q70" i="56"/>
  <c r="Q71" i="56" s="1"/>
  <c r="Q77" i="56"/>
  <c r="O78" i="56"/>
  <c r="W76" i="56"/>
  <c r="X67" i="56"/>
  <c r="R55" i="56"/>
  <c r="S53" i="56" s="1"/>
  <c r="S55" i="56" s="1"/>
  <c r="S56" i="56" s="1"/>
  <c r="S69" i="56" s="1"/>
  <c r="AA103" i="56"/>
  <c r="Z52" i="56"/>
  <c r="Z47" i="56"/>
  <c r="AA58" i="56"/>
  <c r="Z74" i="56"/>
  <c r="X61" i="56"/>
  <c r="X60" i="56" s="1"/>
  <c r="AE135" i="56"/>
  <c r="AE136" i="56" s="1"/>
  <c r="AA73" i="56" s="1"/>
  <c r="X66" i="56" l="1"/>
  <c r="X68" i="56" s="1"/>
  <c r="X75" i="56" s="1"/>
  <c r="Y60" i="56"/>
  <c r="Y50" i="56"/>
  <c r="Y59" i="56" s="1"/>
  <c r="X85" i="56"/>
  <c r="AB48" i="56"/>
  <c r="AD132" i="56"/>
  <c r="Z49" i="56" s="1"/>
  <c r="Q72" i="56"/>
  <c r="S82" i="56"/>
  <c r="P78" i="56"/>
  <c r="T53" i="56"/>
  <c r="T55" i="56" s="1"/>
  <c r="U53" i="56" s="1"/>
  <c r="R56" i="56"/>
  <c r="R69" i="56" s="1"/>
  <c r="R82" i="56"/>
  <c r="Y67" i="56"/>
  <c r="X76" i="56"/>
  <c r="AA74" i="56"/>
  <c r="AA52" i="56"/>
  <c r="AA47" i="56"/>
  <c r="AB58" i="56"/>
  <c r="AB103" i="56"/>
  <c r="AF135" i="56"/>
  <c r="AF136" i="56" s="1"/>
  <c r="AB73" i="56" s="1"/>
  <c r="S77" i="56"/>
  <c r="S70" i="56"/>
  <c r="Z50" i="56" l="1"/>
  <c r="Z59" i="56" s="1"/>
  <c r="Z80" i="56" s="1"/>
  <c r="Y85" i="56"/>
  <c r="AE132" i="56"/>
  <c r="AA49" i="56" s="1"/>
  <c r="AC48" i="56"/>
  <c r="Z60" i="56"/>
  <c r="Z67" i="56"/>
  <c r="Y76" i="56"/>
  <c r="R77" i="56"/>
  <c r="R70" i="56"/>
  <c r="Q78" i="56"/>
  <c r="AC103" i="56"/>
  <c r="U55" i="56"/>
  <c r="V53" i="56" s="1"/>
  <c r="AC58" i="56"/>
  <c r="AB47" i="56"/>
  <c r="AB52" i="56"/>
  <c r="AB74" i="56"/>
  <c r="Y80" i="56"/>
  <c r="Y66" i="56"/>
  <c r="Y68" i="56" s="1"/>
  <c r="T56" i="56"/>
  <c r="T69" i="56" s="1"/>
  <c r="T82" i="56"/>
  <c r="AG135" i="56"/>
  <c r="AG136" i="56" s="1"/>
  <c r="AC73" i="56" s="1"/>
  <c r="S71" i="56"/>
  <c r="Z66" i="56" l="1"/>
  <c r="Z68" i="56" s="1"/>
  <c r="Z75" i="56" s="1"/>
  <c r="AA61" i="56"/>
  <c r="AA60" i="56" s="1"/>
  <c r="AA50" i="56"/>
  <c r="AA59" i="56" s="1"/>
  <c r="Z85" i="56"/>
  <c r="AD48" i="56"/>
  <c r="AF132" i="56"/>
  <c r="AB49" i="56" s="1"/>
  <c r="R71" i="56"/>
  <c r="R78" i="56" s="1"/>
  <c r="AA67" i="56"/>
  <c r="Z76" i="56"/>
  <c r="S72" i="56"/>
  <c r="AD58" i="56"/>
  <c r="AC74" i="56"/>
  <c r="AC52" i="56"/>
  <c r="AC47" i="56"/>
  <c r="AH135" i="56"/>
  <c r="AH136" i="56" s="1"/>
  <c r="AD73" i="56" s="1"/>
  <c r="T77" i="56"/>
  <c r="T70" i="56"/>
  <c r="V55" i="56"/>
  <c r="W53" i="56" s="1"/>
  <c r="U82" i="56"/>
  <c r="U56" i="56"/>
  <c r="U69" i="56" s="1"/>
  <c r="Y75" i="56"/>
  <c r="AD103" i="56"/>
  <c r="AB50" i="56" l="1"/>
  <c r="AB59" i="56" s="1"/>
  <c r="AB80" i="56" s="1"/>
  <c r="AA66" i="56"/>
  <c r="AA68" i="56" s="1"/>
  <c r="AA75" i="56" s="1"/>
  <c r="AA85" i="56"/>
  <c r="AG132" i="56"/>
  <c r="AC49" i="56" s="1"/>
  <c r="AA80" i="56"/>
  <c r="AA76" i="56"/>
  <c r="AB67" i="56"/>
  <c r="S78" i="56"/>
  <c r="R72" i="56"/>
  <c r="AB60" i="56"/>
  <c r="AE103" i="56"/>
  <c r="W55" i="56"/>
  <c r="X53" i="56" s="1"/>
  <c r="T71" i="56"/>
  <c r="AD74" i="56"/>
  <c r="AD52" i="56"/>
  <c r="AD47" i="56"/>
  <c r="AE58" i="56"/>
  <c r="U77" i="56"/>
  <c r="U70" i="56"/>
  <c r="V82" i="56"/>
  <c r="V56" i="56"/>
  <c r="V69" i="56" s="1"/>
  <c r="AI135" i="56"/>
  <c r="AC60" i="56" l="1"/>
  <c r="AC50" i="56"/>
  <c r="AC59" i="56" s="1"/>
  <c r="AC80" i="56" s="1"/>
  <c r="AB66" i="56"/>
  <c r="AJ135" i="56"/>
  <c r="AJ136" i="56" s="1"/>
  <c r="AF73" i="56" s="1"/>
  <c r="AE48" i="56"/>
  <c r="AH132" i="56"/>
  <c r="AD49" i="56" s="1"/>
  <c r="AB68" i="56"/>
  <c r="AB75" i="56" s="1"/>
  <c r="T78" i="56"/>
  <c r="AB76" i="56"/>
  <c r="AC67" i="56"/>
  <c r="T72" i="56"/>
  <c r="V77" i="56"/>
  <c r="V70" i="56"/>
  <c r="X55" i="56"/>
  <c r="Y53" i="56" s="1"/>
  <c r="U71" i="56"/>
  <c r="W82" i="56"/>
  <c r="W56" i="56"/>
  <c r="W69" i="56" s="1"/>
  <c r="AI136" i="56"/>
  <c r="AE73" i="56" s="1"/>
  <c r="AE74" i="56"/>
  <c r="AE52" i="56"/>
  <c r="AE47" i="56"/>
  <c r="AF58" i="56"/>
  <c r="AG58" i="56" s="1"/>
  <c r="AF103" i="56"/>
  <c r="AD50" i="56" l="1"/>
  <c r="AD59" i="56" s="1"/>
  <c r="AD80" i="56" s="1"/>
  <c r="AG47" i="56"/>
  <c r="AG74" i="56"/>
  <c r="AG52" i="56"/>
  <c r="AG48" i="56"/>
  <c r="AF48" i="56"/>
  <c r="AK135" i="56"/>
  <c r="AK136" i="56" s="1"/>
  <c r="AG73" i="56" s="1"/>
  <c r="AG85" i="56" s="1"/>
  <c r="AC66" i="56"/>
  <c r="AC68" i="56" s="1"/>
  <c r="AC75" i="56" s="1"/>
  <c r="AB85" i="56"/>
  <c r="AI132" i="56"/>
  <c r="U78" i="56"/>
  <c r="AD67" i="56"/>
  <c r="AC76" i="56"/>
  <c r="W77" i="56"/>
  <c r="W70" i="56"/>
  <c r="AD61" i="56"/>
  <c r="AD60" i="56" s="1"/>
  <c r="AF74" i="56"/>
  <c r="AF47" i="56"/>
  <c r="AF52" i="56"/>
  <c r="V71" i="56"/>
  <c r="AG103" i="56"/>
  <c r="Y55" i="56"/>
  <c r="Z53" i="56" s="1"/>
  <c r="U72" i="56"/>
  <c r="X82" i="56"/>
  <c r="X56" i="56"/>
  <c r="X69" i="56" s="1"/>
  <c r="AD66" i="56" l="1"/>
  <c r="AD68" i="56" s="1"/>
  <c r="AD75" i="56" s="1"/>
  <c r="AE49" i="56"/>
  <c r="AJ132" i="56"/>
  <c r="AC85" i="56"/>
  <c r="AD85" i="56"/>
  <c r="V78" i="56"/>
  <c r="AD76" i="56"/>
  <c r="AE67" i="56"/>
  <c r="V72" i="56"/>
  <c r="AH103" i="56"/>
  <c r="W71" i="56"/>
  <c r="Z55" i="56"/>
  <c r="X77" i="56"/>
  <c r="X70" i="56"/>
  <c r="Y56" i="56"/>
  <c r="Y69" i="56" s="1"/>
  <c r="Y82" i="56"/>
  <c r="AE60" i="56" l="1"/>
  <c r="AE50" i="56"/>
  <c r="AE59" i="56" s="1"/>
  <c r="AE66" i="56" s="1"/>
  <c r="AE68" i="56" s="1"/>
  <c r="AK132" i="56"/>
  <c r="AG49" i="56" s="1"/>
  <c r="AF49" i="56"/>
  <c r="W78" i="56"/>
  <c r="AE85" i="56"/>
  <c r="AF67" i="56"/>
  <c r="AG67" i="56" s="1"/>
  <c r="AG76" i="56" s="1"/>
  <c r="AE76" i="56"/>
  <c r="Y77" i="56"/>
  <c r="Y70" i="56"/>
  <c r="X71" i="56"/>
  <c r="Z82" i="56"/>
  <c r="Z56" i="56"/>
  <c r="Z69" i="56" s="1"/>
  <c r="W72" i="56"/>
  <c r="AA53" i="56"/>
  <c r="AI103" i="56"/>
  <c r="AJ103" i="56" s="1"/>
  <c r="AE80" i="56" l="1"/>
  <c r="AF60" i="56"/>
  <c r="AF50" i="56"/>
  <c r="AF59" i="56" s="1"/>
  <c r="AF66" i="56" s="1"/>
  <c r="AF68" i="56" s="1"/>
  <c r="AF75" i="56" s="1"/>
  <c r="AG61" i="56"/>
  <c r="AG60" i="56" s="1"/>
  <c r="AG50" i="56"/>
  <c r="AG59" i="56" s="1"/>
  <c r="AK103" i="56"/>
  <c r="X78" i="56"/>
  <c r="AF76" i="56"/>
  <c r="AE75" i="56"/>
  <c r="AA55" i="56"/>
  <c r="AB53" i="56" s="1"/>
  <c r="Z77" i="56"/>
  <c r="Z70" i="56"/>
  <c r="X72" i="56"/>
  <c r="Y71" i="56"/>
  <c r="AG80" i="56" l="1"/>
  <c r="AF80" i="56"/>
  <c r="AG66" i="56"/>
  <c r="AG68" i="56" s="1"/>
  <c r="AG75" i="56" s="1"/>
  <c r="Y78" i="56"/>
  <c r="AF85" i="56"/>
  <c r="AB55" i="56"/>
  <c r="AC53" i="56" s="1"/>
  <c r="Z71" i="56"/>
  <c r="AA56" i="56"/>
  <c r="AA69" i="56" s="1"/>
  <c r="AA82" i="56"/>
  <c r="Y72" i="56"/>
  <c r="Z78" i="56" l="1"/>
  <c r="AA77" i="56"/>
  <c r="AA70" i="56"/>
  <c r="AC55" i="56"/>
  <c r="AD53" i="56" s="1"/>
  <c r="Z72" i="56"/>
  <c r="AB56" i="56"/>
  <c r="AB69" i="56" s="1"/>
  <c r="AB82" i="56"/>
  <c r="AD55" i="56" l="1"/>
  <c r="AE53" i="56" s="1"/>
  <c r="AA71" i="56"/>
  <c r="AB77" i="56"/>
  <c r="AB70" i="56"/>
  <c r="AC82" i="56"/>
  <c r="AC56" i="56"/>
  <c r="AC69" i="56" s="1"/>
  <c r="AA78" i="56" l="1"/>
  <c r="AC77" i="56"/>
  <c r="AC70" i="56"/>
  <c r="AE55" i="56"/>
  <c r="AF53" i="56" s="1"/>
  <c r="AB71" i="56"/>
  <c r="AA72" i="56"/>
  <c r="AD82" i="56"/>
  <c r="AD56" i="56"/>
  <c r="AD69" i="56" s="1"/>
  <c r="AB78" i="56" l="1"/>
  <c r="AB72" i="56"/>
  <c r="AD77" i="56"/>
  <c r="AD70" i="56"/>
  <c r="AF55" i="56"/>
  <c r="AG53" i="56" s="1"/>
  <c r="AG55" i="56" s="1"/>
  <c r="AE56" i="56"/>
  <c r="AE69" i="56" s="1"/>
  <c r="AE82" i="56"/>
  <c r="AC71" i="56"/>
  <c r="AC78" i="56" l="1"/>
  <c r="AG56" i="56"/>
  <c r="AG69" i="56" s="1"/>
  <c r="AG82" i="56"/>
  <c r="AC72" i="56"/>
  <c r="AE77" i="56"/>
  <c r="AE70" i="56"/>
  <c r="AF56" i="56"/>
  <c r="AF69" i="56" s="1"/>
  <c r="AF82" i="56"/>
  <c r="AD71" i="56"/>
  <c r="AD78" i="56" l="1"/>
  <c r="AG77" i="56"/>
  <c r="AG70" i="56"/>
  <c r="AD72" i="56"/>
  <c r="AF77" i="56"/>
  <c r="AF70" i="56"/>
  <c r="AE71" i="56"/>
  <c r="AE78" i="56" l="1"/>
  <c r="AG71" i="56"/>
  <c r="AG72" i="56" s="1"/>
  <c r="AE72" i="56"/>
  <c r="AF71" i="56"/>
  <c r="AF78" i="56" l="1"/>
  <c r="AG78" i="56" s="1"/>
  <c r="AF72" i="56"/>
  <c r="E83" i="56" l="1"/>
  <c r="E86" i="56" s="1"/>
  <c r="L83" i="56"/>
  <c r="L86" i="56" s="1"/>
  <c r="D83" i="56"/>
  <c r="D86" i="56" s="1"/>
  <c r="I83" i="56"/>
  <c r="I86" i="56" s="1"/>
  <c r="C83" i="56"/>
  <c r="C86" i="56" s="1"/>
  <c r="M83" i="56"/>
  <c r="M86" i="56" s="1"/>
  <c r="J83" i="56"/>
  <c r="J86" i="56" s="1"/>
  <c r="N79" i="56"/>
  <c r="K83" i="56"/>
  <c r="K86" i="56" s="1"/>
  <c r="H83" i="56"/>
  <c r="H86" i="56" s="1"/>
  <c r="F83" i="56"/>
  <c r="F86" i="56" s="1"/>
  <c r="G83" i="56"/>
  <c r="G86" i="56" s="1"/>
  <c r="B83" i="56"/>
  <c r="I84" i="56" l="1"/>
  <c r="L84" i="56"/>
  <c r="M84" i="56"/>
  <c r="M89" i="56" s="1"/>
  <c r="G84" i="56"/>
  <c r="C88" i="56"/>
  <c r="H88" i="56"/>
  <c r="B86" i="56"/>
  <c r="O79" i="56"/>
  <c r="P79" i="56" s="1"/>
  <c r="P83" i="56" s="1"/>
  <c r="P86" i="56" s="1"/>
  <c r="K84" i="56"/>
  <c r="M88" i="56"/>
  <c r="F88" i="56"/>
  <c r="I88" i="56"/>
  <c r="B88" i="56"/>
  <c r="D88" i="56"/>
  <c r="F84" i="56"/>
  <c r="E84" i="56"/>
  <c r="J88" i="56"/>
  <c r="G88" i="56"/>
  <c r="K88" i="56"/>
  <c r="L88" i="56"/>
  <c r="C84" i="56"/>
  <c r="J84" i="56"/>
  <c r="J89" i="56" s="1"/>
  <c r="N83" i="56"/>
  <c r="N86" i="56" s="1"/>
  <c r="H84" i="56"/>
  <c r="B84" i="56"/>
  <c r="B89" i="56" s="1"/>
  <c r="D84" i="56"/>
  <c r="E88" i="56"/>
  <c r="Q79" i="56" l="1"/>
  <c r="Q83" i="56" s="1"/>
  <c r="Q86" i="56" s="1"/>
  <c r="N88" i="56"/>
  <c r="H89" i="56"/>
  <c r="D89" i="56"/>
  <c r="N84" i="56"/>
  <c r="N89" i="56" s="1"/>
  <c r="O83" i="56"/>
  <c r="F89" i="56"/>
  <c r="K89" i="56"/>
  <c r="G87" i="56"/>
  <c r="K87" i="56"/>
  <c r="H87" i="56"/>
  <c r="L87" i="56"/>
  <c r="J87" i="56"/>
  <c r="I87" i="56"/>
  <c r="B87" i="56"/>
  <c r="B90" i="56" s="1"/>
  <c r="F87" i="56"/>
  <c r="D87" i="56"/>
  <c r="N87" i="56"/>
  <c r="M87" i="56"/>
  <c r="E87" i="56"/>
  <c r="C87" i="56"/>
  <c r="L89" i="56"/>
  <c r="P84" i="56"/>
  <c r="G89" i="56"/>
  <c r="I89" i="56"/>
  <c r="C89" i="56"/>
  <c r="E89" i="56"/>
  <c r="R79" i="56" l="1"/>
  <c r="R83" i="56" s="1"/>
  <c r="R86" i="56" s="1"/>
  <c r="Q84" i="56"/>
  <c r="Q88" i="56"/>
  <c r="O84" i="56"/>
  <c r="O89" i="56" s="1"/>
  <c r="P88" i="56"/>
  <c r="O88" i="56"/>
  <c r="H90" i="56"/>
  <c r="E90" i="56"/>
  <c r="L90" i="56"/>
  <c r="G28" i="56"/>
  <c r="P89" i="56"/>
  <c r="N90" i="56"/>
  <c r="I90" i="56"/>
  <c r="Q89" i="56"/>
  <c r="C90" i="56"/>
  <c r="D90" i="56"/>
  <c r="J90" i="56"/>
  <c r="M90" i="56"/>
  <c r="G30" i="56"/>
  <c r="K90" i="56"/>
  <c r="S79" i="56"/>
  <c r="S83" i="56" s="1"/>
  <c r="S86" i="56" s="1"/>
  <c r="R84" i="56"/>
  <c r="R89" i="56" s="1"/>
  <c r="R88" i="56"/>
  <c r="F90" i="56"/>
  <c r="G90" i="56"/>
  <c r="O86" i="56"/>
  <c r="T79" i="56" l="1"/>
  <c r="G29" i="56"/>
  <c r="S84" i="56"/>
  <c r="S89" i="56" s="1"/>
  <c r="S88" i="56"/>
  <c r="R87" i="56"/>
  <c r="P87" i="56"/>
  <c r="S87" i="56"/>
  <c r="O87" i="56"/>
  <c r="O90" i="56" s="1"/>
  <c r="Q87" i="56"/>
  <c r="S90" i="56" l="1"/>
  <c r="Q90" i="56"/>
  <c r="T83" i="56"/>
  <c r="U79" i="56"/>
  <c r="P90" i="56"/>
  <c r="R90" i="56"/>
  <c r="U83" i="56" l="1"/>
  <c r="U86" i="56" s="1"/>
  <c r="V79" i="56"/>
  <c r="W79" i="56" s="1"/>
  <c r="W83" i="56" s="1"/>
  <c r="W86" i="56" s="1"/>
  <c r="T86" i="56"/>
  <c r="T88" i="56"/>
  <c r="U88" i="56"/>
  <c r="T84" i="56"/>
  <c r="T89" i="56" s="1"/>
  <c r="U84" i="56" l="1"/>
  <c r="U89" i="56" s="1"/>
  <c r="T87" i="56"/>
  <c r="T90" i="56" s="1"/>
  <c r="U87" i="56"/>
  <c r="V83" i="56"/>
  <c r="X79" i="56"/>
  <c r="X83" i="56" s="1"/>
  <c r="X86" i="56" s="1"/>
  <c r="U90" i="56" l="1"/>
  <c r="V84" i="56"/>
  <c r="V89" i="56" s="1"/>
  <c r="V86" i="56"/>
  <c r="W84" i="56"/>
  <c r="W88" i="56"/>
  <c r="X88" i="56"/>
  <c r="V88" i="56"/>
  <c r="X84" i="56"/>
  <c r="X89" i="56" s="1"/>
  <c r="Y79" i="56"/>
  <c r="W89" i="56" l="1"/>
  <c r="Y83" i="56"/>
  <c r="Z79" i="56"/>
  <c r="V87" i="56"/>
  <c r="V90" i="56" s="1"/>
  <c r="W87" i="56"/>
  <c r="W90" i="56" s="1"/>
  <c r="X87" i="56"/>
  <c r="X90" i="56" l="1"/>
  <c r="Y86" i="56"/>
  <c r="Y87" i="56" s="1"/>
  <c r="Y90" i="56" s="1"/>
  <c r="Y84" i="56"/>
  <c r="Y89" i="56" s="1"/>
  <c r="Y88" i="56"/>
  <c r="Z83" i="56"/>
  <c r="Z84" i="56" s="1"/>
  <c r="Z89" i="56" s="1"/>
  <c r="AA79" i="56"/>
  <c r="AA83" i="56" l="1"/>
  <c r="AB79" i="56"/>
  <c r="AB83" i="56" s="1"/>
  <c r="AB86" i="56" s="1"/>
  <c r="Z86" i="56"/>
  <c r="Z88" i="56"/>
  <c r="AB88" i="56" l="1"/>
  <c r="Z87" i="56"/>
  <c r="Z90" i="56" s="1"/>
  <c r="AC79" i="56"/>
  <c r="AA84" i="56"/>
  <c r="AA89" i="56" s="1"/>
  <c r="AB84" i="56"/>
  <c r="AA86" i="56"/>
  <c r="AB87" i="56" s="1"/>
  <c r="AA88" i="56"/>
  <c r="AB89" i="56" l="1"/>
  <c r="AC83" i="56"/>
  <c r="AD79" i="56"/>
  <c r="AA87" i="56"/>
  <c r="AA90" i="56" s="1"/>
  <c r="AD83" i="56" l="1"/>
  <c r="AE79" i="56"/>
  <c r="AC88" i="56"/>
  <c r="AC84" i="56"/>
  <c r="AC89" i="56" s="1"/>
  <c r="AC86" i="56"/>
  <c r="AC87" i="56" s="1"/>
  <c r="AC90" i="56" s="1"/>
  <c r="AD84" i="56"/>
  <c r="AB90" i="56"/>
  <c r="AD89" i="56" l="1"/>
  <c r="AE83" i="56"/>
  <c r="AF79" i="56"/>
  <c r="AD86" i="56"/>
  <c r="AD87" i="56" s="1"/>
  <c r="AD90" i="56" s="1"/>
  <c r="AD88" i="56"/>
  <c r="AG79" i="56" l="1"/>
  <c r="AG83" i="56" s="1"/>
  <c r="AG86" i="56" s="1"/>
  <c r="AF83" i="56"/>
  <c r="AE86" i="56"/>
  <c r="AE87" i="56" s="1"/>
  <c r="AE90" i="56" s="1"/>
  <c r="AE88" i="56"/>
  <c r="AE84" i="56"/>
  <c r="AE89" i="56" s="1"/>
  <c r="AF84" i="56" l="1"/>
  <c r="AF89" i="56" s="1"/>
  <c r="AG84" i="56"/>
  <c r="AG89" i="56" s="1"/>
  <c r="AF88" i="56"/>
  <c r="AF86" i="56"/>
  <c r="AG88" i="56"/>
  <c r="AF87" i="56" l="1"/>
  <c r="AF90" i="56" s="1"/>
  <c r="AG87" i="56"/>
  <c r="AG90" i="56" l="1"/>
</calcChain>
</file>

<file path=xl/sharedStrings.xml><?xml version="1.0" encoding="utf-8"?>
<sst xmlns="http://schemas.openxmlformats.org/spreadsheetml/2006/main" count="951" uniqueCount="557">
  <si>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</si>
  <si>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</si>
  <si>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</si>
  <si>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</si>
  <si>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</si>
  <si>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</si>
  <si>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</si>
  <si>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</si>
  <si>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</si>
  <si>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</si>
  <si>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</si>
  <si>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</si>
  <si>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</si>
  <si>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</si>
  <si>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</si>
  <si>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</si>
  <si>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</si>
  <si>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</si>
  <si>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</si>
  <si>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</si>
  <si>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</si>
  <si>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</si>
  <si>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</si>
  <si>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</si>
  <si>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</si>
  <si>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</si>
  <si>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</si>
  <si>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</si>
  <si>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</si>
  <si>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</si>
  <si>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</si>
  <si>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</si>
  <si>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</si>
  <si>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</si>
  <si>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</si>
  <si>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</si>
  <si>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</si>
  <si>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</si>
  <si>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</si>
  <si>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</si>
  <si>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</si>
  <si>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</si>
  <si>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</si>
  <si>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</si>
  <si>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</si>
  <si>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</si>
  <si>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</si>
  <si>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</si>
  <si>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</si>
  <si>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</si>
  <si>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</si>
  <si>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</si>
  <si>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</si>
  <si>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</si>
  <si>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</si>
  <si>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</si>
  <si>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</si>
  <si>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</si>
  <si>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</si>
  <si>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</si>
  <si>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</si>
  <si>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</si>
  <si>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</si>
  <si>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</si>
  <si>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</si>
  <si>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</si>
  <si>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</si>
  <si>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</si>
  <si>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</si>
  <si>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</si>
  <si>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</si>
  <si>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</si>
  <si>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</si>
  <si>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</si>
  <si>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</si>
  <si>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</si>
  <si>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</si>
  <si>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</si>
  <si>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</si>
  <si>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</si>
  <si>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</si>
  <si>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</si>
  <si>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</si>
  <si>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</si>
  <si>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</si>
  <si>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</si>
  <si>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</si>
  <si>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</si>
  <si>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</si>
  <si>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</si>
  <si>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</si>
  <si>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</si>
  <si>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</si>
  <si>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</si>
  <si>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</si>
  <si>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</si>
  <si>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</si>
  <si>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</si>
  <si>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</si>
  <si>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</si>
  <si>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</si>
  <si>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</si>
  <si>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</si>
  <si>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</si>
  <si>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</si>
  <si>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</si>
  <si>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</si>
  <si>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</si>
  <si>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</si>
  <si>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</si>
  <si>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</si>
  <si>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</si>
  <si>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</si>
  <si>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</si>
  <si>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</si>
  <si>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</si>
  <si>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</si>
  <si>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</si>
  <si>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</si>
  <si>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</si>
  <si>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</si>
  <si>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</si>
  <si>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</si>
  <si>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</si>
  <si>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</si>
  <si>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</si>
  <si>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</si>
  <si>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</si>
  <si>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</si>
  <si>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</si>
  <si>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</si>
  <si>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</si>
  <si>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</si>
  <si>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</si>
  <si>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</si>
  <si>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</si>
  <si>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</si>
  <si>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</si>
  <si>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</si>
  <si>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</si>
  <si>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</si>
  <si>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</si>
  <si>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</si>
  <si>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</si>
  <si>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</si>
  <si>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</si>
  <si>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</si>
  <si>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</si>
  <si>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</si>
  <si>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</si>
  <si>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</si>
  <si>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</si>
  <si>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</si>
  <si>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</si>
  <si>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</si>
  <si>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</si>
  <si>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</si>
  <si>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</si>
  <si>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</si>
  <si>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</si>
  <si>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</si>
  <si>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</si>
  <si>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</si>
  <si>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</si>
  <si>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</si>
  <si>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</si>
  <si>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</si>
  <si>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</si>
  <si>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</si>
  <si>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</si>
  <si>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</si>
  <si>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</si>
  <si>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</si>
  <si>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</si>
  <si>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</si>
  <si>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</si>
  <si>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</si>
  <si>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</si>
  <si>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</si>
  <si>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</si>
  <si>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</si>
  <si>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</si>
  <si>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</si>
  <si>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</si>
  <si>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</si>
  <si>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</si>
  <si>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</si>
  <si>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</si>
  <si>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</si>
  <si>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</si>
  <si>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</si>
  <si>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</si>
  <si>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</si>
  <si>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</si>
  <si>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</si>
  <si>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</si>
  <si>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</si>
  <si>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</si>
  <si>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</si>
  <si>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</si>
  <si>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</si>
  <si>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</si>
  <si>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</si>
  <si>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</si>
  <si>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</si>
  <si>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</si>
  <si>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</si>
  <si>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</si>
  <si>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</si>
  <si>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</si>
  <si>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</si>
  <si>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</si>
  <si>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</si>
  <si>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</si>
  <si>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</si>
  <si>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</si>
  <si>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</si>
  <si>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</si>
  <si>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</si>
  <si>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</si>
  <si>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</si>
  <si>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</si>
  <si>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</si>
  <si>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</si>
  <si>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</si>
  <si>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</si>
  <si>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</si>
  <si>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</si>
  <si>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</si>
  <si>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</si>
  <si>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</si>
  <si>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</si>
  <si>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</si>
  <si>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</si>
  <si>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</si>
  <si>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</si>
  <si>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</si>
  <si>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</si>
  <si>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</si>
  <si>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</si>
  <si>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</si>
  <si>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</si>
  <si>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</si>
  <si>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</si>
  <si>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</si>
  <si>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</si>
  <si>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</si>
  <si>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</si>
  <si>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</si>
  <si>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</si>
  <si>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</si>
  <si>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</si>
  <si>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</si>
  <si>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</si>
  <si>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</si>
  <si>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</si>
  <si>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</si>
  <si>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</si>
  <si>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</si>
  <si>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</si>
  <si>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</si>
  <si>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</si>
  <si>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</si>
  <si>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</si>
  <si>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</si>
  <si>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</si>
  <si>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</si>
  <si>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</si>
  <si>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</si>
  <si>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</si>
  <si>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</si>
  <si>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</si>
  <si>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</si>
  <si>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</si>
  <si>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</si>
  <si>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</si>
  <si>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</si>
  <si>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</si>
  <si>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</si>
  <si>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</si>
  <si>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</si>
  <si>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</si>
  <si>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</si>
  <si>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</si>
  <si>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</si>
  <si>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</si>
  <si>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</si>
  <si>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</si>
  <si>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</si>
  <si>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</si>
  <si>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</si>
  <si>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</si>
  <si>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</si>
  <si>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</si>
  <si>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</si>
  <si>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</si>
  <si>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</si>
  <si>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</si>
  <si>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</si>
  <si>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</si>
  <si>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</si>
  <si>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</si>
  <si>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</si>
  <si>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</si>
  <si>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</si>
  <si>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</si>
  <si>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</si>
  <si>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</si>
  <si>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</si>
  <si>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</si>
  <si>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</si>
  <si>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</si>
  <si>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</si>
  <si>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</si>
  <si>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</si>
  <si>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</si>
  <si>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</si>
  <si>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</si>
  <si>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</si>
  <si>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</si>
  <si>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</si>
  <si>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</si>
  <si>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</si>
  <si>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</si>
  <si>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</si>
  <si>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</si>
  <si>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</si>
  <si>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</si>
  <si>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</si>
  <si>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</si>
  <si>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</si>
  <si>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</si>
  <si>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</si>
  <si>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</si>
  <si>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</si>
  <si>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</si>
  <si>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</si>
  <si>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</si>
  <si>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</si>
  <si>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</si>
  <si>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</si>
  <si>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</si>
  <si>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</si>
  <si>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</si>
  <si>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</si>
  <si>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</si>
  <si>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</si>
  <si>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</si>
  <si>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</si>
  <si>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</si>
  <si>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</si>
  <si>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</si>
  <si>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</si>
  <si>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</si>
  <si>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</si>
  <si>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</si>
  <si>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</si>
  <si>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</si>
  <si>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</si>
  <si>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</si>
  <si>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</si>
  <si>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</si>
  <si>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</si>
  <si>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</si>
  <si>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</si>
  <si>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</si>
  <si>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</si>
  <si>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</si>
  <si>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</si>
  <si>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</si>
  <si>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</si>
  <si>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</si>
  <si>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</si>
  <si>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</si>
  <si>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</si>
  <si>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</si>
  <si>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</si>
  <si>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</si>
  <si>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</si>
  <si>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</si>
  <si>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</si>
  <si>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</si>
  <si>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</si>
  <si>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</si>
  <si>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</si>
  <si>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</si>
  <si>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</si>
  <si>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</si>
  <si>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</si>
  <si>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</si>
  <si>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</si>
  <si>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</si>
  <si>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</si>
  <si>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</si>
  <si>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</si>
  <si>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</si>
  <si>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</si>
  <si>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</si>
  <si>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</si>
  <si>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</si>
  <si>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</si>
  <si>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</si>
  <si>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</si>
  <si>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</si>
  <si>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</si>
  <si>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</si>
  <si>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</si>
  <si>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</si>
  <si>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</si>
  <si>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</si>
  <si>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</si>
  <si>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</si>
  <si>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</si>
  <si>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</si>
  <si>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</si>
  <si>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</si>
  <si>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</si>
  <si>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</si>
  <si>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</si>
  <si>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</si>
  <si>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</si>
  <si>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</si>
  <si>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</si>
  <si>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</si>
  <si>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</si>
  <si>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</si>
  <si>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</si>
  <si>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</si>
  <si>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</si>
  <si>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</si>
  <si>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</si>
  <si>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</si>
  <si>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</si>
  <si>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</si>
  <si>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</si>
  <si>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</si>
  <si>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</si>
  <si>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</si>
  <si>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</si>
  <si>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</si>
  <si>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</si>
  <si>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</si>
  <si>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</si>
  <si>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</si>
  <si>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</si>
  <si>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</si>
  <si>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</si>
  <si>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</si>
  <si>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</si>
  <si>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</si>
  <si>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</si>
  <si>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</si>
  <si>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</si>
  <si>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</si>
  <si>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</si>
  <si>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</si>
  <si>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</si>
  <si>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</si>
  <si>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</si>
  <si>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</si>
  <si>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</si>
  <si>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</si>
  <si>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</si>
  <si>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</si>
  <si>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</si>
  <si>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</si>
  <si>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</si>
  <si>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</si>
  <si>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</si>
  <si>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</si>
  <si>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</si>
  <si>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</si>
  <si>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</si>
  <si>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</si>
  <si>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</si>
  <si>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</si>
  <si>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</si>
  <si>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</si>
  <si>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</si>
  <si>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</si>
  <si>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</si>
  <si>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</si>
  <si>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</si>
  <si>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</si>
  <si>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</si>
  <si>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</si>
  <si>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</si>
  <si>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</si>
  <si>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</si>
  <si>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</si>
  <si>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</si>
  <si>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</si>
  <si>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</si>
  <si>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</si>
  <si>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</si>
  <si>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</si>
  <si>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</si>
  <si>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</si>
  <si>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</si>
  <si>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</si>
  <si>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</si>
  <si>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</si>
  <si>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</si>
  <si>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</si>
  <si>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</si>
  <si>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</si>
  <si>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</si>
  <si>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</si>
  <si>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</si>
  <si>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</si>
  <si>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</si>
  <si>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</si>
  <si>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</si>
  <si>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</si>
  <si>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</si>
  <si>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</si>
  <si>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</si>
  <si>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</si>
  <si>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</si>
  <si>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</si>
  <si>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Ф-4</t>
  </si>
  <si>
    <t>КЛ 6 кВ Ф-4 от ПС 110 кВ О-5 Советск до РП 3</t>
  </si>
  <si>
    <t>3,465 км (0)</t>
  </si>
  <si>
    <t>КЛ 6 кВ - 4,559 млн рублей/км</t>
  </si>
  <si>
    <r>
      <t>L</t>
    </r>
    <r>
      <rPr>
        <vertAlign val="superscript"/>
        <sz val="11"/>
        <color theme="1"/>
        <rFont val="Calibri"/>
        <family val="2"/>
        <charset val="204"/>
        <scheme val="minor"/>
      </rPr>
      <t>15</t>
    </r>
    <r>
      <rPr>
        <sz val="11"/>
        <color theme="1"/>
        <rFont val="Calibri"/>
        <family val="2"/>
        <scheme val="minor"/>
      </rPr>
      <t>з_лэп=3,465км</t>
    </r>
  </si>
  <si>
    <t>Приведение эксплуатуционного состояния  КЛ 6 кВ к действующим НТД, ПТЭ,ПУЭ, отраслевым регламентам, ГОСТ 32144-13</t>
  </si>
  <si>
    <t>П</t>
  </si>
  <si>
    <t>L_19-1055</t>
  </si>
  <si>
    <t>Строительство КЛ 6 кВ взамен существующей КЛ 6 кВ Ф-4 (инв. № 5006837) от ПС 110 кВ О-5 Советск до РП 6 кВ № 3 протяженностью 3,465 км в г. Советск</t>
  </si>
  <si>
    <t>Строительство КЛ 6 кВ взамен существующей КЛ 6 кВ Ф-4 (инв. № 5006837) от ПС 110 кВ О-5 Советск до РП 6 кВ № 3 протяженностью 3,465 км в г. Советск, существующую КЛ 6 кВ Ф-4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</si>
  <si>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</si>
  <si>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</si>
  <si>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</si>
  <si>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</si>
  <si>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</si>
  <si>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2026 год</t>
  </si>
  <si>
    <t>2027 год</t>
  </si>
  <si>
    <t>2028 год</t>
  </si>
  <si>
    <t>Сметная стоимость проекта в ценах 2028 года с НДС, млн рублей</t>
  </si>
  <si>
    <t>На основании проекта-аналога</t>
  </si>
  <si>
    <t>Акционерное общество "Россети Янтарь" ДЗО  ПАО "Россети"</t>
  </si>
  <si>
    <t>Увеличение дохода от передачи ээ, руб.</t>
  </si>
  <si>
    <t xml:space="preserve">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1954), замена концевых муфт 10 кВ (факт 34 год).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18,08 до 100.
</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</si>
  <si>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Ф-4, превышением отдельных участков кабеля нормативного срока эксплуатации (год ввода 1954),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4/СЭРРС/2019. 
Индекс технического состояния КЛ 6 кВ Ф-4 - 18,08.</t>
  </si>
  <si>
    <t>Увеличение дохода от снижения потерь ээ, руб. в ценах текущего года</t>
  </si>
  <si>
    <t>Прирост за счет увеличения  сечения провода, тыс. кВтч</t>
  </si>
  <si>
    <t>тариф, руб/ тыс.кВтч</t>
  </si>
  <si>
    <t>150, 120, 95</t>
  </si>
  <si>
    <t xml:space="preserve"> по состоянию на 01.01.2025</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</si>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</sst>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theme="3" tint="0.59999389629810485"/>
      <name val="Times New Roman"/>
      <family val="1"/>
      <charset val="204"/>
    </font>
    <font>
      <sz val="12"/>
      <name val="Arial Cyr"/>
      <charset val="204"/>
    </font>
    <font>
      <sz val="10"/>
      <name val="Arial Cyr"/>
    </font>
    <font>
      <sz val="10"/>
      <color rgb="FF000000"/>
      <name val="Arial Cyr"/>
    </font>
    <font>
      <sz val="11"/>
      <color rgb="FF000000"/>
      <name val="Times New Roman"/>
      <family val="1"/>
      <charset val="204"/>
    </font>
    <font>
      <sz val="11"/>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1" fillId="0" borderId="0" applyNumberFormat="0" applyFill="0" applyBorder="0" applyAlignment="0" applyProtection="0"/>
    <xf numFmtId="9" fontId="1" fillId="0" borderId="0" applyFont="0" applyFill="0" applyBorder="0" applyAlignment="0" applyProtection="0"/>
    <xf numFmtId="0" fontId="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6" fillId="0" borderId="0" xfId="67" applyNumberFormat="1" applyFont="1" applyFill="1" applyBorder="1" applyAlignment="1">
      <alignment horizontal="center" vertical="center"/>
    </xf>
    <xf numFmtId="0" fontId="6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67" fillId="0" borderId="0" xfId="50" applyFont="1"/>
    <xf numFmtId="175" fontId="7" fillId="0" borderId="0" xfId="67" applyNumberFormat="1" applyFont="1" applyFill="1" applyAlignment="1">
      <alignment vertical="center"/>
    </xf>
    <xf numFmtId="0" fontId="68"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1" fillId="0" borderId="46" xfId="49" applyNumberFormat="1" applyFont="1" applyBorder="1" applyAlignment="1">
      <alignment horizontal="center" vertical="center"/>
    </xf>
    <xf numFmtId="49" fontId="61"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2" fillId="0" borderId="46" xfId="0" applyFont="1" applyBorder="1" applyAlignment="1">
      <alignment wrapText="1"/>
    </xf>
    <xf numFmtId="0" fontId="72" fillId="0" borderId="46" xfId="0" applyFont="1" applyFill="1" applyBorder="1" applyAlignment="1">
      <alignment wrapText="1"/>
    </xf>
    <xf numFmtId="0" fontId="72" fillId="0" borderId="46" xfId="0" applyFont="1" applyBorder="1"/>
    <xf numFmtId="0" fontId="72" fillId="0" borderId="46" xfId="0" applyFont="1" applyFill="1" applyBorder="1" applyAlignment="1">
      <alignment horizontal="center" vertical="center"/>
    </xf>
    <xf numFmtId="0" fontId="72" fillId="0" borderId="45" xfId="0" applyFont="1" applyFill="1" applyBorder="1" applyAlignment="1">
      <alignment horizontal="center" vertical="center"/>
    </xf>
    <xf numFmtId="0" fontId="72"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3" fillId="28" borderId="46" xfId="72" applyNumberFormat="1" applyFont="1" applyFill="1" applyBorder="1" applyAlignment="1">
      <alignment horizontal="right" vertical="center" wrapText="1"/>
    </xf>
    <xf numFmtId="178" fontId="73" fillId="28" borderId="46" xfId="71" applyNumberFormat="1" applyFont="1" applyFill="1" applyBorder="1" applyAlignment="1">
      <alignment horizontal="right" vertical="center" wrapText="1"/>
    </xf>
    <xf numFmtId="179" fontId="73" fillId="28" borderId="46" xfId="73" applyNumberFormat="1" applyFont="1" applyFill="1" applyBorder="1" applyAlignment="1">
      <alignment horizontal="left" vertical="center" wrapText="1"/>
    </xf>
    <xf numFmtId="180" fontId="72"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9"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2"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39" fillId="0" borderId="44" xfId="1" applyFont="1" applyBorder="1" applyAlignment="1">
      <alignment horizontal="center" vertical="center"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0" fontId="39" fillId="0" borderId="46" xfId="1" applyFont="1" applyBorder="1" applyAlignment="1">
      <alignment horizontal="center" vertical="center" wrapText="1"/>
    </xf>
    <xf numFmtId="169" fontId="39"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60"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60" xfId="67" applyNumberFormat="1" applyFont="1" applyFill="1" applyBorder="1" applyAlignment="1">
      <alignment vertical="center"/>
    </xf>
    <xf numFmtId="3" fontId="40" fillId="0" borderId="60" xfId="67" applyNumberFormat="1" applyFont="1" applyFill="1" applyBorder="1" applyAlignment="1">
      <alignment vertical="center"/>
    </xf>
    <xf numFmtId="3" fontId="41" fillId="0" borderId="60" xfId="67" applyNumberFormat="1" applyFont="1" applyFill="1" applyBorder="1" applyAlignment="1">
      <alignment vertical="center"/>
    </xf>
    <xf numFmtId="172" fontId="40" fillId="0" borderId="60" xfId="67" applyNumberFormat="1" applyFont="1" applyFill="1" applyBorder="1" applyAlignment="1">
      <alignment horizontal="center" vertical="center"/>
    </xf>
    <xf numFmtId="173" fontId="41" fillId="0" borderId="60" xfId="67" applyNumberFormat="1" applyFont="1" applyFill="1" applyBorder="1" applyAlignment="1">
      <alignment vertical="center"/>
    </xf>
    <xf numFmtId="174" fontId="41" fillId="0" borderId="60" xfId="67" applyNumberFormat="1" applyFont="1" applyFill="1" applyBorder="1" applyAlignment="1">
      <alignment vertical="center"/>
    </xf>
    <xf numFmtId="0" fontId="44" fillId="0" borderId="60" xfId="62" applyBorder="1" applyAlignment="1">
      <alignment horizontal="center" vertical="center" wrapText="1"/>
    </xf>
    <xf numFmtId="0" fontId="44" fillId="24" borderId="60" xfId="62" applyFill="1" applyBorder="1" applyAlignment="1">
      <alignment horizontal="center" vertical="center"/>
    </xf>
    <xf numFmtId="0" fontId="44" fillId="0" borderId="60" xfId="62" applyBorder="1" applyAlignment="1">
      <alignment horizontal="center" vertical="center"/>
    </xf>
    <xf numFmtId="0" fontId="44" fillId="0" borderId="60" xfId="62" applyBorder="1" applyAlignment="1">
      <alignment horizontal="left" vertical="center" wrapText="1"/>
    </xf>
    <xf numFmtId="4" fontId="44" fillId="0" borderId="60" xfId="62" applyNumberFormat="1" applyBorder="1" applyAlignment="1">
      <alignment horizontal="center" vertical="center"/>
    </xf>
    <xf numFmtId="0" fontId="44" fillId="24"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44" fillId="24" borderId="60" xfId="68" applyFont="1" applyFill="1" applyBorder="1" applyAlignment="1">
      <alignment horizontal="center" vertical="center"/>
    </xf>
    <xf numFmtId="0" fontId="44" fillId="25" borderId="60" xfId="62" applyFill="1" applyBorder="1" applyAlignment="1">
      <alignment horizontal="center" vertical="center" wrapText="1"/>
    </xf>
    <xf numFmtId="0" fontId="44" fillId="0" borderId="60" xfId="62" applyFill="1" applyBorder="1" applyAlignment="1">
      <alignment horizontal="center" vertical="center" wrapText="1"/>
    </xf>
    <xf numFmtId="0" fontId="44" fillId="0" borderId="60" xfId="62" applyBorder="1" applyAlignment="1">
      <alignment wrapText="1"/>
    </xf>
    <xf numFmtId="0" fontId="44" fillId="0" borderId="60" xfId="62" applyBorder="1"/>
    <xf numFmtId="0" fontId="44" fillId="0" borderId="60" xfId="62" applyBorder="1" applyAlignment="1">
      <alignment horizontal="left" wrapText="1"/>
    </xf>
    <xf numFmtId="0" fontId="59" fillId="0" borderId="60" xfId="62" applyFont="1" applyBorder="1" applyAlignment="1">
      <alignment wrapText="1"/>
    </xf>
    <xf numFmtId="4" fontId="59" fillId="25" borderId="60" xfId="62" applyNumberFormat="1" applyFont="1" applyFill="1" applyBorder="1" applyAlignment="1">
      <alignment horizontal="center"/>
    </xf>
    <xf numFmtId="3" fontId="59" fillId="25" borderId="60" xfId="62" applyNumberFormat="1" applyFont="1" applyFill="1" applyBorder="1" applyAlignment="1">
      <alignment horizontal="center"/>
    </xf>
    <xf numFmtId="0" fontId="59" fillId="0" borderId="58" xfId="62" applyFont="1" applyBorder="1" applyAlignment="1">
      <alignment wrapText="1"/>
    </xf>
    <xf numFmtId="3" fontId="59" fillId="0" borderId="58" xfId="62" applyNumberFormat="1" applyFont="1" applyFill="1" applyBorder="1"/>
    <xf numFmtId="4" fontId="59" fillId="0" borderId="60" xfId="62" applyNumberFormat="1" applyFont="1" applyFill="1" applyBorder="1" applyAlignment="1">
      <alignment horizontal="center"/>
    </xf>
    <xf numFmtId="4" fontId="59" fillId="24" borderId="60" xfId="62" applyNumberFormat="1" applyFont="1" applyFill="1" applyBorder="1" applyAlignment="1">
      <alignment horizontal="center"/>
    </xf>
    <xf numFmtId="0" fontId="59" fillId="0" borderId="60" xfId="62" applyFont="1" applyBorder="1"/>
    <xf numFmtId="0" fontId="59" fillId="30" borderId="60" xfId="62" applyFont="1" applyFill="1" applyBorder="1"/>
    <xf numFmtId="10" fontId="59" fillId="30" borderId="60" xfId="62" applyNumberFormat="1" applyFont="1" applyFill="1" applyBorder="1"/>
    <xf numFmtId="10" fontId="36" fillId="30" borderId="60" xfId="67" applyNumberFormat="1" applyFont="1" applyFill="1" applyBorder="1" applyAlignment="1">
      <alignment vertical="center"/>
    </xf>
    <xf numFmtId="0" fontId="59" fillId="0" borderId="58" xfId="62" applyFont="1" applyFill="1" applyBorder="1"/>
    <xf numFmtId="10" fontId="59" fillId="0" borderId="58" xfId="62" applyNumberFormat="1" applyFont="1" applyFill="1" applyBorder="1"/>
    <xf numFmtId="3" fontId="7" fillId="30" borderId="60" xfId="67" applyNumberFormat="1" applyFont="1" applyFill="1" applyBorder="1" applyAlignment="1">
      <alignment horizontal="right" vertical="center"/>
    </xf>
    <xf numFmtId="168" fontId="36" fillId="30" borderId="60" xfId="67" applyNumberFormat="1" applyFont="1" applyFill="1" applyBorder="1" applyAlignment="1">
      <alignment horizontal="right" vertical="center"/>
    </xf>
    <xf numFmtId="0" fontId="42" fillId="0" borderId="60" xfId="2" applyFont="1" applyFill="1" applyBorder="1" applyAlignment="1">
      <alignment horizontal="center" vertical="center" textRotation="90" wrapText="1"/>
    </xf>
    <xf numFmtId="10" fontId="59" fillId="30" borderId="58" xfId="62" applyNumberFormat="1" applyFont="1" applyFill="1" applyBorder="1"/>
    <xf numFmtId="0" fontId="42" fillId="0" borderId="60" xfId="2" applyFont="1" applyFill="1" applyBorder="1" applyAlignment="1">
      <alignment horizontal="center" vertical="center" wrapText="1"/>
    </xf>
    <xf numFmtId="0" fontId="11" fillId="0" borderId="60" xfId="2" applyFont="1" applyFill="1" applyBorder="1" applyAlignment="1">
      <alignment horizontal="center" vertical="center" wrapText="1"/>
    </xf>
    <xf numFmtId="0" fontId="11" fillId="0" borderId="60" xfId="2" applyFont="1" applyBorder="1" applyAlignment="1">
      <alignment horizontal="center" vertical="center" wrapText="1"/>
    </xf>
    <xf numFmtId="14" fontId="11" fillId="0" borderId="60" xfId="2" applyNumberFormat="1" applyFont="1" applyFill="1" applyBorder="1" applyAlignment="1">
      <alignment horizontal="center" vertical="center" wrapText="1"/>
    </xf>
    <xf numFmtId="0" fontId="11" fillId="0" borderId="60" xfId="2" applyNumberFormat="1" applyFont="1" applyFill="1" applyBorder="1" applyAlignment="1">
      <alignment horizontal="center" vertical="top" wrapText="1"/>
    </xf>
    <xf numFmtId="14" fontId="11" fillId="0" borderId="60" xfId="2" applyNumberFormat="1" applyFont="1" applyFill="1" applyBorder="1" applyAlignment="1">
      <alignment horizontal="center" vertical="center"/>
    </xf>
    <xf numFmtId="0" fontId="11" fillId="0" borderId="60" xfId="2" applyNumberFormat="1" applyFont="1" applyFill="1" applyBorder="1" applyAlignment="1">
      <alignment horizontal="left" vertical="top" wrapText="1"/>
    </xf>
    <xf numFmtId="0" fontId="50" fillId="0" borderId="60" xfId="2" applyFont="1" applyFill="1" applyBorder="1" applyAlignment="1">
      <alignment horizontal="center"/>
    </xf>
    <xf numFmtId="0" fontId="11" fillId="0" borderId="60" xfId="2" applyNumberFormat="1" applyFont="1" applyFill="1" applyBorder="1" applyAlignment="1">
      <alignment horizontal="left" vertical="top"/>
    </xf>
    <xf numFmtId="0" fontId="11" fillId="0" borderId="60" xfId="2" applyFont="1" applyFill="1" applyBorder="1"/>
    <xf numFmtId="176" fontId="42" fillId="0" borderId="60" xfId="2" applyNumberFormat="1" applyFont="1" applyFill="1" applyBorder="1" applyAlignment="1">
      <alignment horizontal="center" vertical="center" wrapText="1"/>
    </xf>
    <xf numFmtId="176" fontId="11" fillId="0" borderId="60" xfId="2" applyNumberFormat="1" applyFont="1" applyFill="1" applyBorder="1" applyAlignment="1">
      <alignment horizontal="center" vertical="center" wrapText="1"/>
    </xf>
    <xf numFmtId="176" fontId="39" fillId="0" borderId="60" xfId="2" applyNumberFormat="1" applyFont="1" applyFill="1" applyBorder="1" applyAlignment="1">
      <alignment horizontal="center" vertical="center" wrapText="1"/>
    </xf>
    <xf numFmtId="176" fontId="43" fillId="0" borderId="60" xfId="45" applyNumberFormat="1" applyFont="1" applyFill="1" applyBorder="1" applyAlignment="1">
      <alignment horizontal="center" vertical="center" wrapText="1"/>
    </xf>
    <xf numFmtId="0" fontId="44" fillId="31" borderId="60" xfId="62" applyFont="1" applyFill="1" applyBorder="1" applyAlignment="1">
      <alignment horizontal="center" vertical="center"/>
    </xf>
    <xf numFmtId="10" fontId="36" fillId="32" borderId="60" xfId="67" applyNumberFormat="1" applyFont="1" applyFill="1" applyBorder="1" applyAlignment="1">
      <alignment vertical="center"/>
    </xf>
    <xf numFmtId="0" fontId="59" fillId="32" borderId="60" xfId="62" applyFont="1" applyFill="1" applyBorder="1"/>
    <xf numFmtId="3" fontId="7" fillId="32" borderId="60" xfId="67" applyNumberFormat="1" applyFont="1" applyFill="1" applyBorder="1" applyAlignment="1">
      <alignment horizontal="right" vertical="center"/>
    </xf>
    <xf numFmtId="168" fontId="36" fillId="32" borderId="60" xfId="67" applyNumberFormat="1" applyFont="1" applyFill="1" applyBorder="1" applyAlignment="1">
      <alignment horizontal="right" vertical="center"/>
    </xf>
    <xf numFmtId="0" fontId="44" fillId="32" borderId="60" xfId="62" applyFill="1" applyBorder="1" applyAlignment="1">
      <alignment horizontal="center" vertical="center" wrapText="1"/>
    </xf>
    <xf numFmtId="4" fontId="44" fillId="32" borderId="60" xfId="62" applyNumberFormat="1" applyFill="1" applyBorder="1" applyAlignment="1">
      <alignment horizontal="center" vertical="center"/>
    </xf>
    <xf numFmtId="168" fontId="76" fillId="0" borderId="0" xfId="67" applyNumberFormat="1" applyFont="1" applyFill="1" applyBorder="1" applyAlignment="1">
      <alignment horizontal="center" vertical="center"/>
    </xf>
    <xf numFmtId="10" fontId="77" fillId="0" borderId="60" xfId="74" applyNumberFormat="1" applyFont="1" applyFill="1" applyBorder="1" applyAlignment="1">
      <alignment horizontal="center" wrapText="1"/>
    </xf>
    <xf numFmtId="0" fontId="42" fillId="0" borderId="60" xfId="2" applyFont="1" applyFill="1" applyBorder="1" applyAlignment="1">
      <alignment horizontal="center" vertical="center" wrapText="1"/>
    </xf>
    <xf numFmtId="176" fontId="42" fillId="0" borderId="60" xfId="2" applyNumberFormat="1" applyFont="1" applyBorder="1" applyAlignment="1">
      <alignment horizontal="center" vertical="center"/>
    </xf>
    <xf numFmtId="0" fontId="79" fillId="31" borderId="60" xfId="62" applyFont="1" applyFill="1" applyBorder="1" applyAlignment="1">
      <alignment horizontal="center" vertical="center" wrapText="1"/>
    </xf>
    <xf numFmtId="2" fontId="79" fillId="31" borderId="60" xfId="62" applyNumberFormat="1" applyFont="1" applyFill="1" applyBorder="1" applyAlignment="1">
      <alignment horizontal="center" vertical="center" wrapText="1"/>
    </xf>
    <xf numFmtId="0" fontId="79" fillId="0" borderId="60" xfId="62" applyFont="1" applyFill="1" applyBorder="1" applyAlignment="1">
      <alignment wrapText="1"/>
    </xf>
    <xf numFmtId="10" fontId="79" fillId="33" borderId="60" xfId="62" applyNumberFormat="1" applyFont="1" applyFill="1" applyBorder="1" applyAlignment="1">
      <alignment horizontal="center"/>
    </xf>
    <xf numFmtId="0" fontId="79" fillId="0" borderId="0" xfId="62" applyFont="1" applyFill="1" applyBorder="1"/>
    <xf numFmtId="0" fontId="47" fillId="0" borderId="58" xfId="67" applyFont="1" applyFill="1" applyBorder="1" applyAlignment="1">
      <alignment vertical="center" wrapText="1"/>
    </xf>
    <xf numFmtId="3" fontId="80" fillId="0" borderId="58" xfId="67" applyNumberFormat="1" applyFont="1" applyFill="1" applyBorder="1" applyAlignment="1">
      <alignment horizontal="center" vertical="center"/>
    </xf>
    <xf numFmtId="3" fontId="40" fillId="0" borderId="58" xfId="67" applyNumberFormat="1" applyFont="1" applyFill="1" applyBorder="1" applyAlignment="1">
      <alignment horizontal="center" vertical="center"/>
    </xf>
    <xf numFmtId="0" fontId="40" fillId="0" borderId="60" xfId="67" applyFont="1" applyFill="1" applyBorder="1" applyAlignment="1">
      <alignment horizontal="center" vertical="center"/>
    </xf>
    <xf numFmtId="0" fontId="81" fillId="0" borderId="60" xfId="62" applyFont="1" applyFill="1" applyBorder="1" applyAlignment="1">
      <alignment horizontal="center"/>
    </xf>
    <xf numFmtId="0" fontId="78" fillId="34" borderId="60" xfId="62" applyFont="1" applyFill="1" applyBorder="1" applyAlignment="1">
      <alignment horizontal="left" vertical="center" wrapText="1"/>
    </xf>
    <xf numFmtId="2" fontId="44" fillId="31" borderId="60" xfId="62" applyNumberFormat="1" applyFont="1" applyFill="1" applyBorder="1" applyAlignment="1">
      <alignment horizontal="center" vertical="center"/>
    </xf>
    <xf numFmtId="0" fontId="42" fillId="0" borderId="60" xfId="2" applyFont="1" applyFill="1" applyBorder="1" applyAlignment="1">
      <alignment horizontal="center" vertical="center" wrapText="1"/>
    </xf>
    <xf numFmtId="0" fontId="39" fillId="0" borderId="60" xfId="75" applyFont="1" applyBorder="1" applyAlignment="1">
      <alignment horizontal="center" vertical="center" wrapText="1"/>
    </xf>
    <xf numFmtId="0" fontId="7" fillId="0" borderId="60" xfId="75" applyFont="1" applyBorder="1" applyAlignment="1">
      <alignment horizontal="center" vertical="center" wrapText="1"/>
    </xf>
    <xf numFmtId="0" fontId="7" fillId="0" borderId="57" xfId="75" applyFont="1" applyBorder="1" applyAlignment="1">
      <alignment horizontal="center" vertical="center" wrapText="1"/>
    </xf>
    <xf numFmtId="49" fontId="7" fillId="0" borderId="60" xfId="75" applyNumberFormat="1" applyFont="1" applyBorder="1" applyAlignment="1">
      <alignment vertical="center"/>
    </xf>
    <xf numFmtId="0" fontId="11" fillId="0" borderId="57" xfId="2" applyFont="1" applyBorder="1" applyAlignment="1">
      <alignment vertical="center" wrapText="1"/>
    </xf>
    <xf numFmtId="0" fontId="11" fillId="0" borderId="60" xfId="75"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9" fillId="0" borderId="0" xfId="1" applyFont="1" applyFill="1" applyAlignment="1">
      <alignment horizontal="center" vertical="center"/>
    </xf>
    <xf numFmtId="0" fontId="11" fillId="0" borderId="0" xfId="1" applyFont="1" applyFill="1" applyAlignment="1">
      <alignment horizontal="center" vertical="center"/>
    </xf>
    <xf numFmtId="164" fontId="70" fillId="0" borderId="0" xfId="1" applyNumberFormat="1" applyFont="1" applyFill="1" applyAlignment="1">
      <alignment horizontal="center" vertical="center" wrapText="1"/>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74"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60" xfId="75" applyFont="1" applyBorder="1" applyAlignment="1">
      <alignment horizontal="center" vertical="center" wrapText="1"/>
    </xf>
    <xf numFmtId="0" fontId="39" fillId="0" borderId="57" xfId="75" applyFont="1" applyBorder="1" applyAlignment="1">
      <alignment horizontal="center" vertical="center" wrapText="1"/>
    </xf>
    <xf numFmtId="0" fontId="39" fillId="0" borderId="58" xfId="75" applyFont="1" applyBorder="1" applyAlignment="1">
      <alignment horizontal="center" vertical="center" wrapText="1"/>
    </xf>
    <xf numFmtId="0" fontId="39" fillId="0" borderId="54" xfId="75" applyFont="1" applyBorder="1" applyAlignment="1">
      <alignment horizontal="center" vertical="center" wrapText="1"/>
    </xf>
    <xf numFmtId="0" fontId="56" fillId="0" borderId="0" xfId="67" applyFont="1" applyFill="1" applyAlignment="1">
      <alignment horizontal="left" vertical="center" wrapText="1"/>
    </xf>
    <xf numFmtId="4" fontId="61" fillId="0" borderId="57"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0" fontId="61" fillId="0" borderId="54" xfId="67" applyFont="1" applyFill="1" applyBorder="1" applyAlignment="1">
      <alignment horizontal="center" vertical="center" wrapText="1"/>
    </xf>
    <xf numFmtId="3" fontId="61" fillId="0" borderId="57"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61"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0" xfId="2" applyFont="1" applyFill="1" applyBorder="1" applyAlignment="1">
      <alignment horizontal="center" vertical="center"/>
    </xf>
    <xf numFmtId="0" fontId="42" fillId="0" borderId="6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0"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0" xfId="2" applyFont="1" applyBorder="1" applyAlignment="1">
      <alignment horizontal="center" vertical="center"/>
    </xf>
    <xf numFmtId="0" fontId="42" fillId="0" borderId="60" xfId="52" applyFont="1" applyFill="1" applyBorder="1" applyAlignment="1">
      <alignment horizontal="center" vertical="center" wrapText="1"/>
    </xf>
    <xf numFmtId="0" fontId="39" fillId="0" borderId="60" xfId="2" applyFont="1" applyFill="1" applyBorder="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5" xr:uid="{EE196500-7390-4C37-B5F3-2F9283613F34}"/>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4" builtinId="5"/>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-1146185.9893465994</c:v>
                </c:pt>
                <c:pt idx="1">
                  <c:v>-33181691.060956374</c:v>
                </c:pt>
                <c:pt idx="2">
                  <c:v>428721.90843709145</c:v>
                </c:pt>
                <c:pt idx="3">
                  <c:v>172547.9187197256</c:v>
                </c:pt>
                <c:pt idx="4">
                  <c:v>656700.77037836623</c:v>
                </c:pt>
                <c:pt idx="5">
                  <c:v>145998.55331541551</c:v>
                </c:pt>
                <c:pt idx="6">
                  <c:v>134297.5117092405</c:v>
                </c:pt>
                <c:pt idx="7">
                  <c:v>-100943.90764905681</c:v>
                </c:pt>
                <c:pt idx="8">
                  <c:v>113633.60722569934</c:v>
                </c:pt>
                <c:pt idx="9">
                  <c:v>104526.4514641274</c:v>
                </c:pt>
                <c:pt idx="10">
                  <c:v>-78566.671334331957</c:v>
                </c:pt>
                <c:pt idx="11">
                  <c:v>88443.319456927158</c:v>
                </c:pt>
              </c:numCache>
            </c:numRef>
          </c:val>
          <c:smooth val="0"/>
          <c:extLst>
            <c:ext xmlns:c16="http://schemas.microsoft.com/office/drawing/2014/chart" uri="{C3380CC4-5D6E-409C-BE32-E72D297353CC}">
              <c16:uniqueId val="{00000000-AACF-43DA-BF6E-CCFDDB979FC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-1146185.9893465994</c:v>
                </c:pt>
                <c:pt idx="1">
                  <c:v>-34327877.050302975</c:v>
                </c:pt>
                <c:pt idx="2">
                  <c:v>-33899155.141865887</c:v>
                </c:pt>
                <c:pt idx="3">
                  <c:v>-33726607.223146163</c:v>
                </c:pt>
                <c:pt idx="4">
                  <c:v>-33069906.452767797</c:v>
                </c:pt>
                <c:pt idx="5">
                  <c:v>-32923907.899452381</c:v>
                </c:pt>
                <c:pt idx="6">
                  <c:v>-32789610.387743142</c:v>
                </c:pt>
                <c:pt idx="7">
                  <c:v>-32890554.295392197</c:v>
                </c:pt>
                <c:pt idx="8">
                  <c:v>-32776920.688166499</c:v>
                </c:pt>
                <c:pt idx="9">
                  <c:v>-32672394.236702371</c:v>
                </c:pt>
                <c:pt idx="10">
                  <c:v>-32750960.908036705</c:v>
                </c:pt>
                <c:pt idx="11">
                  <c:v>-32662517.588579778</c:v>
                </c:pt>
              </c:numCache>
            </c:numRef>
          </c:val>
          <c:smooth val="0"/>
          <c:extLst>
            <c:ext xmlns:c16="http://schemas.microsoft.com/office/drawing/2014/chart" uri="{C3380CC4-5D6E-409C-BE32-E72D297353CC}">
              <c16:uniqueId val="{00000001-AACF-43DA-BF6E-CCFDDB979FC1}"/>
            </c:ext>
          </c:extLst>
        </c:ser>
        <c:dLbls>
          <c:showLegendKey val="0"/>
          <c:showVal val="0"/>
          <c:showCatName val="0"/>
          <c:showSerName val="0"/>
          <c:showPercent val="0"/>
          <c:showBubbleSize val="0"/>
        </c:dLbls>
        <c:smooth val="0"/>
        <c:axId val="1046833632"/>
        <c:axId val="1046810896"/>
      </c:lineChart>
      <c:catAx>
        <c:axId val="104683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6810896"/>
        <c:crosses val="autoZero"/>
        <c:auto val="1"/>
        <c:lblAlgn val="ctr"/>
        <c:lblOffset val="100"/>
        <c:noMultiLvlLbl val="0"/>
      </c:catAx>
      <c:valAx>
        <c:axId val="104681089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6833632"/>
        <c:crosses val="autoZero"/>
        <c:crossBetween val="between"/>
      </c:valAx>
    </c:plotArea>
    <c:legend>
      <c:legendPos val="r"/>
      <c:layout>
        <c:manualLayout>
          <c:xMode val="edge"/>
          <c:yMode val="edge"/>
          <c:x val="0.30660398535709349"/>
          <c:y val="0.9369490961517134"/>
          <c:w val="0.59126574828594858"/>
          <c:h val="6.3050903848286571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1107280</xdr:colOff>
      <xdr:row>31</xdr:row>
      <xdr:rowOff>152400</xdr:rowOff>
    </xdr:from>
    <xdr:to>
      <xdr:col>7</xdr:col>
      <xdr:colOff>1107281</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5" zoomScale="90" zoomScaleSheetLayoutView="90" workbookViewId="0">
      <selection activeCell="A6" sqref="A6"/>
    </sheetView>
  </sheetViews>
  <sheetFormatPr defaultColWidth="9.140625" defaultRowHeight="15" x14ac:dyDescent="0.25"/>
  <cols>
    <col min="1" max="1" width="6.140625" style="235" customWidth="1"/>
    <col min="2" max="2" width="53.5703125" style="235" customWidth="1"/>
    <col min="3" max="3" width="91.42578125" style="235" customWidth="1"/>
    <col min="4" max="4" width="14.42578125" style="235" customWidth="1"/>
    <col min="5" max="5" width="36.5703125" style="235" customWidth="1"/>
    <col min="6" max="6" width="20" style="235" customWidth="1"/>
    <col min="7" max="7" width="25.5703125" style="235" customWidth="1"/>
    <col min="8" max="8" width="16.42578125" style="235" customWidth="1"/>
    <col min="9" max="16384" width="9.140625" style="235"/>
  </cols>
  <sheetData>
    <row r="1" spans="1:21" s="15" customFormat="1" ht="18.75" customHeight="1" x14ac:dyDescent="0.2">
      <c r="A1" s="217"/>
      <c r="C1" s="218" t="s">
        <v>65</v>
      </c>
    </row>
    <row r="2" spans="1:21" s="15" customFormat="1" ht="18.75" customHeight="1" x14ac:dyDescent="0.3">
      <c r="A2" s="217"/>
      <c r="C2" s="219" t="s">
        <v>7</v>
      </c>
    </row>
    <row r="3" spans="1:21" s="15" customFormat="1" ht="18.75" x14ac:dyDescent="0.3">
      <c r="A3" s="220"/>
      <c r="C3" s="219" t="s">
        <v>64</v>
      </c>
    </row>
    <row r="4" spans="1:21" s="15" customFormat="1" ht="18.75" x14ac:dyDescent="0.3">
      <c r="A4" s="220"/>
      <c r="G4" s="219"/>
    </row>
    <row r="5" spans="1:21" s="15" customFormat="1" ht="15.75" x14ac:dyDescent="0.25">
      <c r="A5" s="404" t="s">
        <v>553</v>
      </c>
      <c r="B5" s="404"/>
      <c r="C5" s="404"/>
      <c r="D5" s="135"/>
      <c r="E5" s="135"/>
      <c r="F5" s="135"/>
      <c r="G5" s="135"/>
      <c r="H5" s="135"/>
      <c r="I5" s="135"/>
    </row>
    <row r="6" spans="1:21" s="15" customFormat="1" ht="18.75" x14ac:dyDescent="0.3">
      <c r="A6" s="220"/>
      <c r="G6" s="219"/>
    </row>
    <row r="7" spans="1:21" s="15" customFormat="1" ht="18.75" x14ac:dyDescent="0.2">
      <c r="A7" s="408" t="s">
        <v>6</v>
      </c>
      <c r="B7" s="408"/>
      <c r="C7" s="408"/>
      <c r="D7" s="221"/>
      <c r="E7" s="221"/>
      <c r="F7" s="221"/>
      <c r="G7" s="221"/>
      <c r="H7" s="221"/>
      <c r="I7" s="221"/>
      <c r="J7" s="221"/>
      <c r="K7" s="221"/>
      <c r="L7" s="221"/>
      <c r="M7" s="221"/>
      <c r="N7" s="221"/>
      <c r="O7" s="221"/>
      <c r="P7" s="221"/>
      <c r="Q7" s="221"/>
      <c r="R7" s="221"/>
      <c r="S7" s="221"/>
      <c r="T7" s="221"/>
      <c r="U7" s="221"/>
    </row>
    <row r="8" spans="1:21" s="15" customFormat="1" ht="18.75" x14ac:dyDescent="0.2">
      <c r="A8" s="222"/>
      <c r="B8" s="222"/>
      <c r="C8" s="222"/>
      <c r="D8" s="222"/>
      <c r="E8" s="222"/>
      <c r="F8" s="222"/>
      <c r="G8" s="222"/>
      <c r="H8" s="221"/>
      <c r="I8" s="221"/>
      <c r="J8" s="221"/>
      <c r="K8" s="221"/>
      <c r="L8" s="221"/>
      <c r="M8" s="221"/>
      <c r="N8" s="221"/>
      <c r="O8" s="221"/>
      <c r="P8" s="221"/>
      <c r="Q8" s="221"/>
      <c r="R8" s="221"/>
      <c r="S8" s="221"/>
      <c r="T8" s="221"/>
      <c r="U8" s="221"/>
    </row>
    <row r="9" spans="1:21" s="15" customFormat="1" ht="18.75" x14ac:dyDescent="0.2">
      <c r="A9" s="409" t="s">
        <v>540</v>
      </c>
      <c r="B9" s="409"/>
      <c r="C9" s="409"/>
      <c r="D9" s="223"/>
      <c r="E9" s="223"/>
      <c r="F9" s="223"/>
      <c r="G9" s="223"/>
      <c r="H9" s="221"/>
      <c r="I9" s="221"/>
      <c r="J9" s="221"/>
      <c r="K9" s="221"/>
      <c r="L9" s="221"/>
      <c r="M9" s="221"/>
      <c r="N9" s="221"/>
      <c r="O9" s="221"/>
      <c r="P9" s="221"/>
      <c r="Q9" s="221"/>
      <c r="R9" s="221"/>
      <c r="S9" s="221"/>
      <c r="T9" s="221"/>
      <c r="U9" s="221"/>
    </row>
    <row r="10" spans="1:21" s="15" customFormat="1" ht="18.75" x14ac:dyDescent="0.2">
      <c r="A10" s="405" t="s">
        <v>5</v>
      </c>
      <c r="B10" s="405"/>
      <c r="C10" s="405"/>
      <c r="D10" s="224"/>
      <c r="E10" s="224"/>
      <c r="F10" s="224"/>
      <c r="G10" s="224"/>
      <c r="H10" s="221"/>
      <c r="I10" s="221"/>
      <c r="J10" s="221"/>
      <c r="K10" s="221"/>
      <c r="L10" s="221"/>
      <c r="M10" s="221"/>
      <c r="N10" s="221"/>
      <c r="O10" s="221"/>
      <c r="P10" s="221"/>
      <c r="Q10" s="221"/>
      <c r="R10" s="221"/>
      <c r="S10" s="221"/>
      <c r="T10" s="221"/>
      <c r="U10" s="221"/>
    </row>
    <row r="11" spans="1:21" s="15" customFormat="1" ht="18.75" x14ac:dyDescent="0.2">
      <c r="A11" s="222"/>
      <c r="B11" s="222"/>
      <c r="C11" s="222"/>
      <c r="D11" s="222"/>
      <c r="E11" s="222"/>
      <c r="F11" s="222"/>
      <c r="G11" s="222"/>
      <c r="H11" s="221"/>
      <c r="I11" s="221"/>
      <c r="J11" s="221"/>
      <c r="K11" s="221"/>
      <c r="L11" s="221"/>
      <c r="M11" s="221"/>
      <c r="N11" s="221"/>
      <c r="O11" s="221"/>
      <c r="P11" s="221"/>
      <c r="Q11" s="221"/>
      <c r="R11" s="221"/>
      <c r="S11" s="221"/>
      <c r="T11" s="221"/>
      <c r="U11" s="221"/>
    </row>
    <row r="12" spans="1:21" s="15" customFormat="1" ht="18.75" x14ac:dyDescent="0.2">
      <c r="A12" s="410" t="s">
        <v>527</v>
      </c>
      <c r="B12" s="410"/>
      <c r="C12" s="410"/>
      <c r="D12" s="223"/>
      <c r="E12" s="223"/>
      <c r="F12" s="223"/>
      <c r="G12" s="223"/>
      <c r="H12" s="221"/>
      <c r="I12" s="221"/>
      <c r="J12" s="221"/>
      <c r="K12" s="221"/>
      <c r="L12" s="221"/>
      <c r="M12" s="221"/>
      <c r="N12" s="221"/>
      <c r="O12" s="221"/>
      <c r="P12" s="221"/>
      <c r="Q12" s="221"/>
      <c r="R12" s="221"/>
      <c r="S12" s="221"/>
      <c r="T12" s="221"/>
      <c r="U12" s="221"/>
    </row>
    <row r="13" spans="1:21" s="15" customFormat="1" ht="18.75" x14ac:dyDescent="0.2">
      <c r="A13" s="411" t="s">
        <v>4</v>
      </c>
      <c r="B13" s="411"/>
      <c r="C13" s="411"/>
      <c r="D13" s="224"/>
      <c r="E13" s="224"/>
      <c r="F13" s="224"/>
      <c r="G13" s="224"/>
      <c r="H13" s="221"/>
      <c r="I13" s="221"/>
      <c r="J13" s="221"/>
      <c r="K13" s="221"/>
      <c r="L13" s="221"/>
      <c r="M13" s="221"/>
      <c r="N13" s="221"/>
      <c r="O13" s="221"/>
      <c r="P13" s="221"/>
      <c r="Q13" s="221"/>
      <c r="R13" s="221"/>
      <c r="S13" s="221"/>
      <c r="T13" s="221"/>
      <c r="U13" s="221"/>
    </row>
    <row r="14" spans="1:21" s="225" customFormat="1" ht="15.75" customHeight="1" x14ac:dyDescent="0.2">
      <c r="A14" s="244"/>
      <c r="B14" s="244"/>
      <c r="C14" s="244"/>
      <c r="D14" s="216"/>
      <c r="E14" s="216"/>
      <c r="F14" s="216"/>
      <c r="G14" s="216"/>
      <c r="H14" s="216"/>
      <c r="I14" s="216"/>
      <c r="J14" s="216"/>
      <c r="K14" s="216"/>
      <c r="L14" s="216"/>
      <c r="M14" s="216"/>
      <c r="N14" s="216"/>
      <c r="O14" s="216"/>
      <c r="P14" s="216"/>
      <c r="Q14" s="216"/>
      <c r="R14" s="216"/>
      <c r="S14" s="216"/>
      <c r="T14" s="216"/>
      <c r="U14" s="216"/>
    </row>
    <row r="15" spans="1:21" s="226" customFormat="1" ht="31.5" customHeight="1" x14ac:dyDescent="0.2">
      <c r="A15" s="412" t="s">
        <v>528</v>
      </c>
      <c r="B15" s="413"/>
      <c r="C15" s="413"/>
      <c r="D15" s="223"/>
      <c r="E15" s="223"/>
      <c r="F15" s="223"/>
      <c r="G15" s="223"/>
      <c r="H15" s="223"/>
      <c r="I15" s="223"/>
      <c r="J15" s="223"/>
      <c r="K15" s="223"/>
      <c r="L15" s="223"/>
      <c r="M15" s="223"/>
      <c r="N15" s="223"/>
      <c r="O15" s="223"/>
      <c r="P15" s="223"/>
      <c r="Q15" s="223"/>
      <c r="R15" s="223"/>
      <c r="S15" s="223"/>
      <c r="T15" s="223"/>
      <c r="U15" s="223"/>
    </row>
    <row r="16" spans="1:21" s="226" customFormat="1" ht="15" customHeight="1" x14ac:dyDescent="0.2">
      <c r="A16" s="405" t="s">
        <v>3</v>
      </c>
      <c r="B16" s="405"/>
      <c r="C16" s="405"/>
      <c r="D16" s="224"/>
      <c r="E16" s="224"/>
      <c r="F16" s="224"/>
      <c r="G16" s="224"/>
      <c r="H16" s="224"/>
      <c r="I16" s="224"/>
      <c r="J16" s="224"/>
      <c r="K16" s="224"/>
      <c r="L16" s="224"/>
      <c r="M16" s="224"/>
      <c r="N16" s="224"/>
      <c r="O16" s="224"/>
      <c r="P16" s="224"/>
      <c r="Q16" s="224"/>
      <c r="R16" s="224"/>
      <c r="S16" s="224"/>
      <c r="T16" s="224"/>
      <c r="U16" s="224"/>
    </row>
    <row r="17" spans="1:21" s="226" customFormat="1" ht="15" customHeight="1" x14ac:dyDescent="0.2">
      <c r="A17" s="227"/>
      <c r="B17" s="227"/>
      <c r="C17" s="227"/>
      <c r="D17" s="227"/>
      <c r="E17" s="227"/>
      <c r="F17" s="227"/>
      <c r="G17" s="227"/>
      <c r="H17" s="227"/>
      <c r="I17" s="227"/>
      <c r="J17" s="227"/>
      <c r="K17" s="227"/>
      <c r="L17" s="227"/>
      <c r="M17" s="227"/>
      <c r="N17" s="227"/>
      <c r="O17" s="227"/>
      <c r="P17" s="227"/>
      <c r="Q17" s="227"/>
      <c r="R17" s="227"/>
    </row>
    <row r="18" spans="1:21" s="226" customFormat="1" ht="15" customHeight="1" x14ac:dyDescent="0.2">
      <c r="A18" s="406" t="s">
        <v>448</v>
      </c>
      <c r="B18" s="407"/>
      <c r="C18" s="407"/>
      <c r="D18" s="228"/>
      <c r="E18" s="228"/>
      <c r="F18" s="228"/>
      <c r="G18" s="228"/>
      <c r="H18" s="228"/>
      <c r="I18" s="228"/>
      <c r="J18" s="228"/>
      <c r="K18" s="228"/>
      <c r="L18" s="228"/>
      <c r="M18" s="228"/>
      <c r="N18" s="228"/>
      <c r="O18" s="228"/>
      <c r="P18" s="228"/>
      <c r="Q18" s="228"/>
      <c r="R18" s="228"/>
      <c r="S18" s="228"/>
      <c r="T18" s="228"/>
      <c r="U18" s="228"/>
    </row>
    <row r="19" spans="1:21" s="226" customFormat="1" ht="15" customHeight="1" x14ac:dyDescent="0.2">
      <c r="A19" s="224"/>
      <c r="B19" s="224"/>
      <c r="C19" s="224"/>
      <c r="D19" s="224"/>
      <c r="E19" s="224"/>
      <c r="F19" s="224"/>
      <c r="G19" s="224"/>
      <c r="H19" s="227"/>
      <c r="I19" s="227"/>
      <c r="J19" s="227"/>
      <c r="K19" s="227"/>
      <c r="L19" s="227"/>
      <c r="M19" s="227"/>
      <c r="N19" s="227"/>
      <c r="O19" s="227"/>
      <c r="P19" s="227"/>
      <c r="Q19" s="227"/>
      <c r="R19" s="227"/>
    </row>
    <row r="20" spans="1:21" s="226" customFormat="1" ht="39.75" customHeight="1" x14ac:dyDescent="0.2">
      <c r="A20" s="34" t="s">
        <v>2</v>
      </c>
      <c r="B20" s="229" t="s">
        <v>63</v>
      </c>
      <c r="C20" s="230" t="s">
        <v>62</v>
      </c>
      <c r="D20" s="231"/>
      <c r="E20" s="231"/>
      <c r="F20" s="231"/>
      <c r="G20" s="231"/>
      <c r="H20" s="216"/>
      <c r="I20" s="216"/>
      <c r="J20" s="216"/>
      <c r="K20" s="216"/>
      <c r="L20" s="216"/>
      <c r="M20" s="216"/>
      <c r="N20" s="216"/>
      <c r="O20" s="216"/>
      <c r="P20" s="216"/>
      <c r="Q20" s="216"/>
      <c r="R20" s="216"/>
      <c r="S20" s="232"/>
      <c r="T20" s="232"/>
      <c r="U20" s="232"/>
    </row>
    <row r="21" spans="1:21" s="226" customFormat="1" ht="16.5" customHeight="1" x14ac:dyDescent="0.2">
      <c r="A21" s="230">
        <v>1</v>
      </c>
      <c r="B21" s="229">
        <v>2</v>
      </c>
      <c r="C21" s="230">
        <v>3</v>
      </c>
      <c r="D21" s="231"/>
      <c r="E21" s="231"/>
      <c r="F21" s="231"/>
      <c r="G21" s="231"/>
      <c r="H21" s="216"/>
      <c r="I21" s="216"/>
      <c r="J21" s="216"/>
      <c r="K21" s="216"/>
      <c r="L21" s="216"/>
      <c r="M21" s="216"/>
      <c r="N21" s="216"/>
      <c r="O21" s="216"/>
      <c r="P21" s="216"/>
      <c r="Q21" s="216"/>
      <c r="R21" s="216"/>
      <c r="S21" s="232"/>
      <c r="T21" s="232"/>
      <c r="U21" s="232"/>
    </row>
    <row r="22" spans="1:21" s="226" customFormat="1" ht="39" customHeight="1" x14ac:dyDescent="0.2">
      <c r="A22" s="27" t="s">
        <v>61</v>
      </c>
      <c r="B22" s="233" t="s">
        <v>304</v>
      </c>
      <c r="C22" s="315" t="s">
        <v>496</v>
      </c>
      <c r="D22" s="231"/>
      <c r="E22" s="231"/>
      <c r="F22" s="231"/>
      <c r="G22" s="231"/>
      <c r="H22" s="216"/>
      <c r="I22" s="216"/>
      <c r="J22" s="216"/>
      <c r="K22" s="216"/>
      <c r="L22" s="216"/>
      <c r="M22" s="216"/>
      <c r="N22" s="216"/>
      <c r="O22" s="216"/>
      <c r="P22" s="216"/>
      <c r="Q22" s="216"/>
      <c r="R22" s="216"/>
      <c r="S22" s="232"/>
      <c r="T22" s="232"/>
      <c r="U22" s="232"/>
    </row>
    <row r="23" spans="1:21" s="226" customFormat="1" ht="47.25" x14ac:dyDescent="0.2">
      <c r="A23" s="27" t="s">
        <v>60</v>
      </c>
      <c r="B23" s="35" t="s">
        <v>497</v>
      </c>
      <c r="C23" s="292" t="s">
        <v>495</v>
      </c>
      <c r="D23" s="231"/>
      <c r="E23" s="231"/>
      <c r="F23" s="231"/>
      <c r="G23" s="231"/>
      <c r="H23" s="216"/>
      <c r="I23" s="216"/>
      <c r="J23" s="216"/>
      <c r="K23" s="216"/>
      <c r="L23" s="216"/>
      <c r="M23" s="216"/>
      <c r="N23" s="216"/>
      <c r="O23" s="216"/>
      <c r="P23" s="216"/>
      <c r="Q23" s="216"/>
      <c r="R23" s="216"/>
      <c r="S23" s="232"/>
      <c r="T23" s="232"/>
      <c r="U23" s="232"/>
    </row>
    <row r="24" spans="1:21" s="226" customFormat="1" ht="22.5" customHeight="1" x14ac:dyDescent="0.2">
      <c r="A24" s="401"/>
      <c r="B24" s="402"/>
      <c r="C24" s="403"/>
      <c r="D24" s="231"/>
      <c r="E24" s="231"/>
      <c r="F24" s="231"/>
      <c r="G24" s="231"/>
      <c r="H24" s="216"/>
      <c r="I24" s="216"/>
      <c r="J24" s="216"/>
      <c r="K24" s="216"/>
      <c r="L24" s="216"/>
      <c r="M24" s="216"/>
      <c r="N24" s="216"/>
      <c r="O24" s="216"/>
      <c r="P24" s="216"/>
      <c r="Q24" s="216"/>
      <c r="R24" s="216"/>
      <c r="S24" s="232"/>
      <c r="T24" s="232"/>
      <c r="U24" s="232"/>
    </row>
    <row r="25" spans="1:21" s="226" customFormat="1" ht="58.5" customHeight="1" x14ac:dyDescent="0.2">
      <c r="A25" s="27" t="s">
        <v>59</v>
      </c>
      <c r="B25" s="132" t="s">
        <v>397</v>
      </c>
      <c r="C25" s="34" t="s">
        <v>501</v>
      </c>
      <c r="D25" s="231"/>
      <c r="E25" s="231"/>
      <c r="F25" s="231"/>
      <c r="G25" s="216"/>
      <c r="H25" s="216"/>
      <c r="I25" s="216"/>
      <c r="J25" s="216"/>
      <c r="K25" s="216"/>
      <c r="L25" s="216"/>
      <c r="M25" s="216"/>
      <c r="N25" s="216"/>
      <c r="O25" s="216"/>
      <c r="P25" s="216"/>
      <c r="Q25" s="216"/>
      <c r="R25" s="232"/>
      <c r="S25" s="232"/>
      <c r="T25" s="232"/>
      <c r="U25" s="232"/>
    </row>
    <row r="26" spans="1:21" s="226" customFormat="1" ht="42.75" customHeight="1" x14ac:dyDescent="0.2">
      <c r="A26" s="27" t="s">
        <v>58</v>
      </c>
      <c r="B26" s="132" t="s">
        <v>71</v>
      </c>
      <c r="C26" s="34" t="s">
        <v>466</v>
      </c>
      <c r="D26" s="231"/>
      <c r="E26" s="231"/>
      <c r="F26" s="231"/>
      <c r="G26" s="216"/>
      <c r="H26" s="216"/>
      <c r="I26" s="216"/>
      <c r="J26" s="216"/>
      <c r="K26" s="216"/>
      <c r="L26" s="216"/>
      <c r="M26" s="216"/>
      <c r="N26" s="216"/>
      <c r="O26" s="216"/>
      <c r="P26" s="216"/>
      <c r="Q26" s="216"/>
      <c r="R26" s="232"/>
      <c r="S26" s="232"/>
      <c r="T26" s="232"/>
      <c r="U26" s="232"/>
    </row>
    <row r="27" spans="1:21" s="226" customFormat="1" ht="51.75" customHeight="1" x14ac:dyDescent="0.2">
      <c r="A27" s="27" t="s">
        <v>56</v>
      </c>
      <c r="B27" s="132" t="s">
        <v>70</v>
      </c>
      <c r="C27" s="245" t="s">
        <v>498</v>
      </c>
      <c r="D27" s="231"/>
      <c r="E27" s="231"/>
      <c r="F27" s="231"/>
      <c r="G27" s="216"/>
      <c r="H27" s="216"/>
      <c r="I27" s="216"/>
      <c r="J27" s="216"/>
      <c r="K27" s="216"/>
      <c r="L27" s="216"/>
      <c r="M27" s="216"/>
      <c r="N27" s="216"/>
      <c r="O27" s="216"/>
      <c r="P27" s="216"/>
      <c r="Q27" s="216"/>
      <c r="R27" s="232"/>
      <c r="S27" s="232"/>
      <c r="T27" s="232"/>
      <c r="U27" s="232"/>
    </row>
    <row r="28" spans="1:21" s="226" customFormat="1" ht="42.75" customHeight="1" x14ac:dyDescent="0.2">
      <c r="A28" s="27" t="s">
        <v>55</v>
      </c>
      <c r="B28" s="132" t="s">
        <v>398</v>
      </c>
      <c r="C28" s="34" t="s">
        <v>467</v>
      </c>
      <c r="D28" s="231"/>
      <c r="E28" s="231"/>
      <c r="F28" s="231"/>
      <c r="G28" s="216"/>
      <c r="H28" s="216"/>
      <c r="I28" s="216"/>
      <c r="J28" s="216"/>
      <c r="K28" s="216"/>
      <c r="L28" s="216"/>
      <c r="M28" s="216"/>
      <c r="N28" s="216"/>
      <c r="O28" s="216"/>
      <c r="P28" s="216"/>
      <c r="Q28" s="216"/>
      <c r="R28" s="232"/>
      <c r="S28" s="232"/>
      <c r="T28" s="232"/>
      <c r="U28" s="232"/>
    </row>
    <row r="29" spans="1:21" s="226" customFormat="1" ht="51.75" customHeight="1" x14ac:dyDescent="0.2">
      <c r="A29" s="27" t="s">
        <v>53</v>
      </c>
      <c r="B29" s="132" t="s">
        <v>399</v>
      </c>
      <c r="C29" s="34" t="s">
        <v>467</v>
      </c>
      <c r="D29" s="231"/>
      <c r="E29" s="231"/>
      <c r="F29" s="231"/>
      <c r="G29" s="216"/>
      <c r="H29" s="216"/>
      <c r="I29" s="216"/>
      <c r="J29" s="216"/>
      <c r="K29" s="216"/>
      <c r="L29" s="216"/>
      <c r="M29" s="216"/>
      <c r="N29" s="216"/>
      <c r="O29" s="216"/>
      <c r="P29" s="216"/>
      <c r="Q29" s="216"/>
      <c r="R29" s="232"/>
      <c r="S29" s="232"/>
      <c r="T29" s="232"/>
      <c r="U29" s="232"/>
    </row>
    <row r="30" spans="1:21" s="226" customFormat="1" ht="51.75" customHeight="1" x14ac:dyDescent="0.2">
      <c r="A30" s="27" t="s">
        <v>51</v>
      </c>
      <c r="B30" s="132" t="s">
        <v>400</v>
      </c>
      <c r="C30" s="34" t="s">
        <v>467</v>
      </c>
      <c r="D30" s="231"/>
      <c r="E30" s="231"/>
      <c r="F30" s="231"/>
      <c r="G30" s="216"/>
      <c r="H30" s="216"/>
      <c r="I30" s="216"/>
      <c r="J30" s="216"/>
      <c r="K30" s="216"/>
      <c r="L30" s="216"/>
      <c r="M30" s="216"/>
      <c r="N30" s="216"/>
      <c r="O30" s="216"/>
      <c r="P30" s="216"/>
      <c r="Q30" s="216"/>
      <c r="R30" s="232"/>
      <c r="S30" s="232"/>
      <c r="T30" s="232"/>
      <c r="U30" s="232"/>
    </row>
    <row r="31" spans="1:21" s="226" customFormat="1" ht="51.75" customHeight="1" x14ac:dyDescent="0.2">
      <c r="A31" s="27" t="s">
        <v>69</v>
      </c>
      <c r="B31" s="132" t="s">
        <v>401</v>
      </c>
      <c r="C31" s="34" t="s">
        <v>467</v>
      </c>
      <c r="D31" s="231"/>
      <c r="E31" s="231"/>
      <c r="F31" s="231"/>
      <c r="G31" s="216"/>
      <c r="H31" s="216"/>
      <c r="I31" s="216"/>
      <c r="J31" s="216"/>
      <c r="K31" s="216"/>
      <c r="L31" s="216"/>
      <c r="M31" s="216"/>
      <c r="N31" s="216"/>
      <c r="O31" s="216"/>
      <c r="P31" s="216"/>
      <c r="Q31" s="216"/>
      <c r="R31" s="232"/>
      <c r="S31" s="232"/>
      <c r="T31" s="232"/>
      <c r="U31" s="232"/>
    </row>
    <row r="32" spans="1:21" s="226" customFormat="1" ht="51.75" customHeight="1" x14ac:dyDescent="0.2">
      <c r="A32" s="27" t="s">
        <v>67</v>
      </c>
      <c r="B32" s="132" t="s">
        <v>402</v>
      </c>
      <c r="C32" s="34" t="s">
        <v>467</v>
      </c>
      <c r="D32" s="231"/>
      <c r="E32" s="231"/>
      <c r="F32" s="231"/>
      <c r="G32" s="216"/>
      <c r="H32" s="216"/>
      <c r="I32" s="216"/>
      <c r="J32" s="216"/>
      <c r="K32" s="216"/>
      <c r="L32" s="216"/>
      <c r="M32" s="216"/>
      <c r="N32" s="216"/>
      <c r="O32" s="216"/>
      <c r="P32" s="216"/>
      <c r="Q32" s="216"/>
      <c r="R32" s="232"/>
      <c r="S32" s="232"/>
      <c r="T32" s="232"/>
      <c r="U32" s="232"/>
    </row>
    <row r="33" spans="1:21" s="226" customFormat="1" ht="101.25" customHeight="1" x14ac:dyDescent="0.2">
      <c r="A33" s="27" t="s">
        <v>66</v>
      </c>
      <c r="B33" s="132" t="s">
        <v>403</v>
      </c>
      <c r="C33" s="132" t="s">
        <v>509</v>
      </c>
      <c r="D33" s="231"/>
      <c r="E33" s="231"/>
      <c r="F33" s="231"/>
      <c r="G33" s="216"/>
      <c r="H33" s="216"/>
      <c r="I33" s="216"/>
      <c r="J33" s="216"/>
      <c r="K33" s="216"/>
      <c r="L33" s="216"/>
      <c r="M33" s="216"/>
      <c r="N33" s="216"/>
      <c r="O33" s="216"/>
      <c r="P33" s="216"/>
      <c r="Q33" s="216"/>
      <c r="R33" s="232"/>
      <c r="S33" s="232"/>
      <c r="T33" s="232"/>
      <c r="U33" s="232"/>
    </row>
    <row r="34" spans="1:21" ht="111" customHeight="1" x14ac:dyDescent="0.25">
      <c r="A34" s="27" t="s">
        <v>417</v>
      </c>
      <c r="B34" s="132" t="s">
        <v>404</v>
      </c>
      <c r="C34" s="34" t="s">
        <v>499</v>
      </c>
      <c r="D34" s="234"/>
      <c r="E34" s="234"/>
      <c r="F34" s="234"/>
      <c r="G34" s="234"/>
      <c r="H34" s="234"/>
      <c r="I34" s="234"/>
      <c r="J34" s="234"/>
      <c r="K34" s="234"/>
      <c r="L34" s="234"/>
      <c r="M34" s="234"/>
      <c r="N34" s="234"/>
      <c r="O34" s="234"/>
      <c r="P34" s="234"/>
      <c r="Q34" s="234"/>
      <c r="R34" s="234"/>
      <c r="S34" s="234"/>
      <c r="T34" s="234"/>
      <c r="U34" s="234"/>
    </row>
    <row r="35" spans="1:21" ht="58.5" customHeight="1" x14ac:dyDescent="0.25">
      <c r="A35" s="27" t="s">
        <v>407</v>
      </c>
      <c r="B35" s="132" t="s">
        <v>68</v>
      </c>
      <c r="C35" s="34" t="s">
        <v>499</v>
      </c>
      <c r="D35" s="234"/>
      <c r="E35" s="234"/>
      <c r="F35" s="234"/>
      <c r="G35" s="234"/>
      <c r="H35" s="234"/>
      <c r="I35" s="234"/>
      <c r="J35" s="234"/>
      <c r="K35" s="234"/>
      <c r="L35" s="234"/>
      <c r="M35" s="234"/>
      <c r="N35" s="234"/>
      <c r="O35" s="234"/>
      <c r="P35" s="234"/>
      <c r="Q35" s="234"/>
      <c r="R35" s="234"/>
      <c r="S35" s="234"/>
      <c r="T35" s="234"/>
      <c r="U35" s="234"/>
    </row>
    <row r="36" spans="1:21" ht="51.75" customHeight="1" x14ac:dyDescent="0.25">
      <c r="A36" s="27" t="s">
        <v>418</v>
      </c>
      <c r="B36" s="132" t="s">
        <v>405</v>
      </c>
      <c r="C36" s="34" t="s">
        <v>467</v>
      </c>
      <c r="D36" s="234"/>
      <c r="E36" s="234"/>
      <c r="F36" s="234"/>
      <c r="G36" s="234"/>
      <c r="H36" s="234"/>
      <c r="I36" s="234"/>
      <c r="J36" s="234"/>
      <c r="K36" s="234"/>
      <c r="L36" s="234"/>
      <c r="M36" s="234"/>
      <c r="N36" s="234"/>
      <c r="O36" s="234"/>
      <c r="P36" s="234"/>
      <c r="Q36" s="234"/>
      <c r="R36" s="234"/>
      <c r="S36" s="234"/>
      <c r="T36" s="234"/>
      <c r="U36" s="234"/>
    </row>
    <row r="37" spans="1:21" ht="43.5" customHeight="1" x14ac:dyDescent="0.25">
      <c r="A37" s="27" t="s">
        <v>408</v>
      </c>
      <c r="B37" s="132" t="s">
        <v>406</v>
      </c>
      <c r="C37" s="34" t="s">
        <v>500</v>
      </c>
      <c r="D37" s="234"/>
      <c r="E37" s="234"/>
      <c r="F37" s="234"/>
      <c r="G37" s="234"/>
      <c r="H37" s="234"/>
      <c r="I37" s="234"/>
      <c r="J37" s="234"/>
      <c r="K37" s="234"/>
      <c r="L37" s="234"/>
      <c r="M37" s="234"/>
      <c r="N37" s="234"/>
      <c r="O37" s="234"/>
      <c r="P37" s="234"/>
      <c r="Q37" s="234"/>
      <c r="R37" s="234"/>
      <c r="S37" s="234"/>
      <c r="T37" s="234"/>
      <c r="U37" s="234"/>
    </row>
    <row r="38" spans="1:21" ht="43.5" customHeight="1" x14ac:dyDescent="0.25">
      <c r="A38" s="27" t="s">
        <v>419</v>
      </c>
      <c r="B38" s="132" t="s">
        <v>227</v>
      </c>
      <c r="C38" s="34" t="s">
        <v>499</v>
      </c>
      <c r="D38" s="234"/>
      <c r="E38" s="234"/>
      <c r="F38" s="234"/>
      <c r="G38" s="234"/>
      <c r="H38" s="234"/>
      <c r="I38" s="234"/>
      <c r="J38" s="234"/>
      <c r="K38" s="234"/>
      <c r="L38" s="234"/>
      <c r="M38" s="234"/>
      <c r="N38" s="234"/>
      <c r="O38" s="234"/>
      <c r="P38" s="234"/>
      <c r="Q38" s="234"/>
      <c r="R38" s="234"/>
      <c r="S38" s="234"/>
      <c r="T38" s="234"/>
      <c r="U38" s="234"/>
    </row>
    <row r="39" spans="1:21" ht="23.25" customHeight="1" x14ac:dyDescent="0.25">
      <c r="A39" s="401"/>
      <c r="B39" s="402"/>
      <c r="C39" s="403"/>
      <c r="D39" s="234"/>
      <c r="E39" s="234"/>
      <c r="F39" s="234"/>
      <c r="G39" s="234"/>
      <c r="H39" s="234"/>
      <c r="I39" s="234"/>
      <c r="J39" s="234"/>
      <c r="K39" s="234"/>
      <c r="L39" s="234"/>
      <c r="M39" s="234"/>
      <c r="N39" s="234"/>
      <c r="O39" s="234"/>
      <c r="P39" s="234"/>
      <c r="Q39" s="234"/>
      <c r="R39" s="234"/>
      <c r="S39" s="234"/>
      <c r="T39" s="234"/>
      <c r="U39" s="234"/>
    </row>
    <row r="40" spans="1:21" ht="63" x14ac:dyDescent="0.25">
      <c r="A40" s="27" t="s">
        <v>409</v>
      </c>
      <c r="B40" s="132" t="s">
        <v>461</v>
      </c>
      <c r="C40" s="267" t="s">
        <v>524</v>
      </c>
      <c r="D40" s="234"/>
      <c r="E40" s="234"/>
      <c r="F40" s="234"/>
      <c r="G40" s="234"/>
      <c r="H40" s="234"/>
      <c r="I40" s="234"/>
      <c r="J40" s="234"/>
      <c r="K40" s="234"/>
      <c r="L40" s="234"/>
      <c r="M40" s="234"/>
      <c r="N40" s="234"/>
      <c r="O40" s="234"/>
      <c r="P40" s="234"/>
      <c r="Q40" s="234"/>
      <c r="R40" s="234"/>
      <c r="S40" s="234"/>
      <c r="T40" s="234"/>
      <c r="U40" s="234"/>
    </row>
    <row r="41" spans="1:21" ht="105.75" customHeight="1" x14ac:dyDescent="0.25">
      <c r="A41" s="27" t="s">
        <v>420</v>
      </c>
      <c r="B41" s="132" t="s">
        <v>443</v>
      </c>
      <c r="C41" s="236" t="s">
        <v>500</v>
      </c>
      <c r="D41" s="234"/>
      <c r="E41" s="234"/>
      <c r="F41" s="234"/>
      <c r="G41" s="234"/>
      <c r="H41" s="234"/>
      <c r="I41" s="234"/>
      <c r="J41" s="234"/>
      <c r="K41" s="234"/>
      <c r="L41" s="234"/>
      <c r="M41" s="234"/>
      <c r="N41" s="234"/>
      <c r="O41" s="234"/>
      <c r="P41" s="234"/>
      <c r="Q41" s="234"/>
      <c r="R41" s="234"/>
      <c r="S41" s="234"/>
      <c r="T41" s="234"/>
      <c r="U41" s="234"/>
    </row>
    <row r="42" spans="1:21" ht="83.25" customHeight="1" x14ac:dyDescent="0.25">
      <c r="A42" s="27" t="s">
        <v>410</v>
      </c>
      <c r="B42" s="132" t="s">
        <v>458</v>
      </c>
      <c r="C42" s="236" t="s">
        <v>500</v>
      </c>
      <c r="D42" s="234"/>
      <c r="E42" s="234"/>
      <c r="F42" s="234"/>
      <c r="G42" s="234"/>
      <c r="H42" s="234"/>
      <c r="I42" s="234"/>
      <c r="J42" s="234"/>
      <c r="K42" s="234"/>
      <c r="L42" s="234"/>
      <c r="M42" s="234"/>
      <c r="N42" s="234"/>
      <c r="O42" s="234"/>
      <c r="P42" s="234"/>
      <c r="Q42" s="234"/>
      <c r="R42" s="234"/>
      <c r="S42" s="234"/>
      <c r="T42" s="234"/>
      <c r="U42" s="234"/>
    </row>
    <row r="43" spans="1:21" ht="186" customHeight="1" x14ac:dyDescent="0.25">
      <c r="A43" s="27" t="s">
        <v>423</v>
      </c>
      <c r="B43" s="132" t="s">
        <v>424</v>
      </c>
      <c r="C43" s="236" t="s">
        <v>501</v>
      </c>
      <c r="D43" s="234"/>
      <c r="E43" s="234"/>
      <c r="F43" s="234"/>
      <c r="G43" s="234"/>
      <c r="H43" s="234"/>
      <c r="I43" s="234"/>
      <c r="J43" s="234"/>
      <c r="K43" s="234"/>
      <c r="L43" s="234"/>
      <c r="M43" s="234"/>
      <c r="N43" s="234"/>
      <c r="O43" s="234"/>
      <c r="P43" s="234"/>
      <c r="Q43" s="234"/>
      <c r="R43" s="234"/>
      <c r="S43" s="234"/>
      <c r="T43" s="234"/>
      <c r="U43" s="234"/>
    </row>
    <row r="44" spans="1:21" ht="111" customHeight="1" x14ac:dyDescent="0.25">
      <c r="A44" s="27" t="s">
        <v>411</v>
      </c>
      <c r="B44" s="132" t="s">
        <v>449</v>
      </c>
      <c r="C44" s="236" t="s">
        <v>501</v>
      </c>
      <c r="D44" s="234"/>
      <c r="E44" s="234"/>
      <c r="F44" s="234"/>
      <c r="G44" s="234"/>
      <c r="H44" s="234"/>
      <c r="I44" s="234"/>
      <c r="J44" s="234"/>
      <c r="K44" s="234"/>
      <c r="L44" s="234"/>
      <c r="M44" s="234"/>
      <c r="N44" s="234"/>
      <c r="O44" s="234"/>
      <c r="P44" s="234"/>
      <c r="Q44" s="234"/>
      <c r="R44" s="234"/>
      <c r="S44" s="234"/>
      <c r="T44" s="234"/>
      <c r="U44" s="234"/>
    </row>
    <row r="45" spans="1:21" ht="89.25" customHeight="1" x14ac:dyDescent="0.25">
      <c r="A45" s="27" t="s">
        <v>444</v>
      </c>
      <c r="B45" s="132" t="s">
        <v>450</v>
      </c>
      <c r="C45" s="236" t="s">
        <v>501</v>
      </c>
      <c r="D45" s="234"/>
      <c r="E45" s="234"/>
      <c r="F45" s="234"/>
      <c r="G45" s="234"/>
      <c r="H45" s="234"/>
      <c r="I45" s="234"/>
      <c r="J45" s="234"/>
      <c r="K45" s="234"/>
      <c r="L45" s="234"/>
      <c r="M45" s="234"/>
      <c r="N45" s="234"/>
      <c r="O45" s="234"/>
      <c r="P45" s="234"/>
      <c r="Q45" s="234"/>
      <c r="R45" s="234"/>
      <c r="S45" s="234"/>
      <c r="T45" s="234"/>
      <c r="U45" s="234"/>
    </row>
    <row r="46" spans="1:21" ht="101.25" customHeight="1" x14ac:dyDescent="0.25">
      <c r="A46" s="27" t="s">
        <v>412</v>
      </c>
      <c r="B46" s="132" t="s">
        <v>451</v>
      </c>
      <c r="C46" s="236" t="s">
        <v>501</v>
      </c>
      <c r="D46" s="234"/>
      <c r="E46" s="234"/>
      <c r="F46" s="234"/>
      <c r="G46" s="234"/>
      <c r="H46" s="234"/>
      <c r="I46" s="234"/>
      <c r="J46" s="234"/>
      <c r="K46" s="234"/>
      <c r="L46" s="234"/>
      <c r="M46" s="234"/>
      <c r="N46" s="234"/>
      <c r="O46" s="234"/>
      <c r="P46" s="234"/>
      <c r="Q46" s="234"/>
      <c r="R46" s="234"/>
      <c r="S46" s="234"/>
      <c r="T46" s="234"/>
      <c r="U46" s="234"/>
    </row>
    <row r="47" spans="1:21" ht="18.75" customHeight="1" x14ac:dyDescent="0.25">
      <c r="A47" s="401"/>
      <c r="B47" s="402"/>
      <c r="C47" s="403"/>
      <c r="D47" s="234"/>
      <c r="E47" s="234"/>
      <c r="F47" s="234"/>
      <c r="G47" s="234"/>
      <c r="H47" s="234"/>
      <c r="I47" s="234"/>
      <c r="J47" s="234"/>
      <c r="K47" s="234"/>
      <c r="L47" s="234"/>
      <c r="M47" s="234"/>
      <c r="N47" s="234"/>
      <c r="O47" s="234"/>
      <c r="P47" s="234"/>
      <c r="Q47" s="234"/>
      <c r="R47" s="234"/>
      <c r="S47" s="234"/>
      <c r="T47" s="234"/>
      <c r="U47" s="234"/>
    </row>
    <row r="48" spans="1:21" ht="75.75" customHeight="1" x14ac:dyDescent="0.25">
      <c r="A48" s="27" t="s">
        <v>445</v>
      </c>
      <c r="B48" s="132" t="s">
        <v>459</v>
      </c>
      <c r="C48" s="295" t="str">
        <f>CONCATENATE(ROUND('6.2. Паспорт фин осв ввод'!AC24,2)," млн.руб.")</f>
        <v>50,22 млн.руб.</v>
      </c>
      <c r="D48" s="234"/>
      <c r="E48" s="234"/>
      <c r="F48" s="234"/>
      <c r="G48" s="234"/>
      <c r="H48" s="234"/>
      <c r="I48" s="234"/>
      <c r="J48" s="234"/>
      <c r="K48" s="234"/>
      <c r="L48" s="234"/>
      <c r="M48" s="234"/>
      <c r="N48" s="234"/>
      <c r="O48" s="234"/>
      <c r="P48" s="234"/>
      <c r="Q48" s="234"/>
      <c r="R48" s="234"/>
      <c r="S48" s="234"/>
      <c r="T48" s="234"/>
      <c r="U48" s="234"/>
    </row>
    <row r="49" spans="1:21" ht="71.25" customHeight="1" x14ac:dyDescent="0.25">
      <c r="A49" s="27" t="s">
        <v>413</v>
      </c>
      <c r="B49" s="132" t="s">
        <v>460</v>
      </c>
      <c r="C49" s="295" t="str">
        <f>CONCATENATE(ROUND('6.2. Паспорт фин осв ввод'!AC30,2)," млн.руб.")</f>
        <v>41,17 млн.руб.</v>
      </c>
      <c r="D49" s="234"/>
      <c r="E49" s="234"/>
      <c r="F49" s="234"/>
      <c r="G49" s="234"/>
      <c r="H49" s="234"/>
      <c r="I49" s="234"/>
      <c r="J49" s="234"/>
      <c r="K49" s="234"/>
      <c r="L49" s="234"/>
      <c r="M49" s="234"/>
      <c r="N49" s="234"/>
      <c r="O49" s="234"/>
      <c r="P49" s="234"/>
      <c r="Q49" s="234"/>
      <c r="R49" s="234"/>
      <c r="S49" s="234"/>
      <c r="T49" s="234"/>
      <c r="U49" s="234"/>
    </row>
    <row r="50" spans="1:21" x14ac:dyDescent="0.25">
      <c r="A50" s="234"/>
      <c r="B50" s="234"/>
      <c r="C50" s="234"/>
      <c r="D50" s="234"/>
      <c r="E50" s="234"/>
      <c r="F50" s="234"/>
      <c r="G50" s="234"/>
      <c r="H50" s="234"/>
      <c r="I50" s="234"/>
      <c r="J50" s="234"/>
      <c r="K50" s="234"/>
      <c r="L50" s="234"/>
      <c r="M50" s="234"/>
      <c r="N50" s="234"/>
      <c r="O50" s="234"/>
      <c r="P50" s="234"/>
      <c r="Q50" s="234"/>
      <c r="R50" s="234"/>
      <c r="S50" s="234"/>
      <c r="T50" s="234"/>
      <c r="U50" s="234"/>
    </row>
    <row r="51" spans="1:21" x14ac:dyDescent="0.25">
      <c r="A51" s="234"/>
      <c r="B51" s="234"/>
      <c r="C51" s="234"/>
      <c r="D51" s="234"/>
      <c r="E51" s="234"/>
      <c r="F51" s="234"/>
      <c r="G51" s="234"/>
      <c r="H51" s="234"/>
      <c r="I51" s="234"/>
      <c r="J51" s="234"/>
      <c r="K51" s="234"/>
      <c r="L51" s="234"/>
      <c r="M51" s="234"/>
      <c r="N51" s="234"/>
      <c r="O51" s="234"/>
      <c r="P51" s="234"/>
      <c r="Q51" s="234"/>
      <c r="R51" s="234"/>
      <c r="S51" s="234"/>
      <c r="T51" s="234"/>
      <c r="U51" s="234"/>
    </row>
    <row r="52" spans="1:21" x14ac:dyDescent="0.25">
      <c r="A52" s="234"/>
      <c r="B52" s="234"/>
      <c r="C52" s="234"/>
      <c r="D52" s="234"/>
      <c r="E52" s="234"/>
      <c r="F52" s="234"/>
      <c r="G52" s="234"/>
      <c r="H52" s="234"/>
      <c r="I52" s="234"/>
      <c r="J52" s="234"/>
      <c r="K52" s="234"/>
      <c r="L52" s="234"/>
      <c r="M52" s="234"/>
      <c r="N52" s="234"/>
      <c r="O52" s="234"/>
      <c r="P52" s="234"/>
      <c r="Q52" s="234"/>
      <c r="R52" s="234"/>
      <c r="S52" s="234"/>
      <c r="T52" s="234"/>
      <c r="U52" s="234"/>
    </row>
    <row r="53" spans="1:21" x14ac:dyDescent="0.25">
      <c r="A53" s="234"/>
      <c r="B53" s="234"/>
      <c r="C53" s="234"/>
      <c r="D53" s="234"/>
      <c r="E53" s="234"/>
      <c r="F53" s="234"/>
      <c r="G53" s="234"/>
      <c r="H53" s="234"/>
      <c r="I53" s="234"/>
      <c r="J53" s="234"/>
      <c r="K53" s="234"/>
      <c r="L53" s="234"/>
      <c r="M53" s="234"/>
      <c r="N53" s="234"/>
      <c r="O53" s="234"/>
      <c r="P53" s="234"/>
      <c r="Q53" s="234"/>
      <c r="R53" s="234"/>
      <c r="S53" s="234"/>
      <c r="T53" s="234"/>
      <c r="U53" s="234"/>
    </row>
    <row r="54" spans="1:21" x14ac:dyDescent="0.25">
      <c r="A54" s="234"/>
      <c r="B54" s="234"/>
      <c r="C54" s="234"/>
      <c r="D54" s="234"/>
      <c r="E54" s="234"/>
      <c r="F54" s="234"/>
      <c r="G54" s="234"/>
      <c r="H54" s="234"/>
      <c r="I54" s="234"/>
      <c r="J54" s="234"/>
      <c r="K54" s="234"/>
      <c r="L54" s="234"/>
      <c r="M54" s="234"/>
      <c r="N54" s="234"/>
      <c r="O54" s="234"/>
      <c r="P54" s="234"/>
      <c r="Q54" s="234"/>
      <c r="R54" s="234"/>
      <c r="S54" s="234"/>
      <c r="T54" s="234"/>
      <c r="U54" s="234"/>
    </row>
    <row r="55" spans="1:21" x14ac:dyDescent="0.25">
      <c r="A55" s="234"/>
      <c r="B55" s="234"/>
      <c r="C55" s="234"/>
      <c r="D55" s="234"/>
      <c r="E55" s="234"/>
      <c r="F55" s="234"/>
      <c r="G55" s="234"/>
      <c r="H55" s="234"/>
      <c r="I55" s="234"/>
      <c r="J55" s="234"/>
      <c r="K55" s="234"/>
      <c r="L55" s="234"/>
      <c r="M55" s="234"/>
      <c r="N55" s="234"/>
      <c r="O55" s="234"/>
      <c r="P55" s="234"/>
      <c r="Q55" s="234"/>
      <c r="R55" s="234"/>
      <c r="S55" s="234"/>
      <c r="T55" s="234"/>
      <c r="U55" s="234"/>
    </row>
    <row r="56" spans="1:21" x14ac:dyDescent="0.25">
      <c r="A56" s="234"/>
      <c r="B56" s="234"/>
      <c r="C56" s="234"/>
      <c r="D56" s="234"/>
      <c r="E56" s="234"/>
      <c r="F56" s="234"/>
      <c r="G56" s="234"/>
      <c r="H56" s="234"/>
      <c r="I56" s="234"/>
      <c r="J56" s="234"/>
      <c r="K56" s="234"/>
      <c r="L56" s="234"/>
      <c r="M56" s="234"/>
      <c r="N56" s="234"/>
      <c r="O56" s="234"/>
      <c r="P56" s="234"/>
      <c r="Q56" s="234"/>
      <c r="R56" s="234"/>
      <c r="S56" s="234"/>
      <c r="T56" s="234"/>
      <c r="U56" s="234"/>
    </row>
    <row r="57" spans="1:21" x14ac:dyDescent="0.25">
      <c r="A57" s="234"/>
      <c r="B57" s="234"/>
      <c r="C57" s="234"/>
      <c r="D57" s="234"/>
      <c r="E57" s="234"/>
      <c r="F57" s="234"/>
      <c r="G57" s="234"/>
      <c r="H57" s="234"/>
      <c r="I57" s="234"/>
      <c r="J57" s="234"/>
      <c r="K57" s="234"/>
      <c r="L57" s="234"/>
      <c r="M57" s="234"/>
      <c r="N57" s="234"/>
      <c r="O57" s="234"/>
      <c r="P57" s="234"/>
      <c r="Q57" s="234"/>
      <c r="R57" s="234"/>
      <c r="S57" s="234"/>
      <c r="T57" s="234"/>
      <c r="U57" s="234"/>
    </row>
    <row r="58" spans="1:21" x14ac:dyDescent="0.25">
      <c r="A58" s="234"/>
      <c r="B58" s="234"/>
      <c r="C58" s="234"/>
      <c r="D58" s="234"/>
      <c r="E58" s="234"/>
      <c r="F58" s="234"/>
      <c r="G58" s="234"/>
      <c r="H58" s="234"/>
      <c r="I58" s="234"/>
      <c r="J58" s="234"/>
      <c r="K58" s="234"/>
      <c r="L58" s="234"/>
      <c r="M58" s="234"/>
      <c r="N58" s="234"/>
      <c r="O58" s="234"/>
      <c r="P58" s="234"/>
      <c r="Q58" s="234"/>
      <c r="R58" s="234"/>
      <c r="S58" s="234"/>
      <c r="T58" s="234"/>
      <c r="U58" s="234"/>
    </row>
    <row r="59" spans="1:21" x14ac:dyDescent="0.25">
      <c r="A59" s="234"/>
      <c r="B59" s="234"/>
      <c r="C59" s="234"/>
      <c r="D59" s="234"/>
      <c r="E59" s="234"/>
      <c r="F59" s="234"/>
      <c r="G59" s="234"/>
      <c r="H59" s="234"/>
      <c r="I59" s="234"/>
      <c r="J59" s="234"/>
      <c r="K59" s="234"/>
      <c r="L59" s="234"/>
      <c r="M59" s="234"/>
      <c r="N59" s="234"/>
      <c r="O59" s="234"/>
      <c r="P59" s="234"/>
      <c r="Q59" s="234"/>
      <c r="R59" s="234"/>
      <c r="S59" s="234"/>
      <c r="T59" s="234"/>
      <c r="U59" s="234"/>
    </row>
    <row r="60" spans="1:21" x14ac:dyDescent="0.25">
      <c r="A60" s="234"/>
      <c r="B60" s="234"/>
      <c r="C60" s="234"/>
      <c r="D60" s="234"/>
      <c r="E60" s="234"/>
      <c r="F60" s="234"/>
      <c r="G60" s="234"/>
      <c r="H60" s="234"/>
      <c r="I60" s="234"/>
      <c r="J60" s="234"/>
      <c r="K60" s="234"/>
      <c r="L60" s="234"/>
      <c r="M60" s="234"/>
      <c r="N60" s="234"/>
      <c r="O60" s="234"/>
      <c r="P60" s="234"/>
      <c r="Q60" s="234"/>
      <c r="R60" s="234"/>
      <c r="S60" s="234"/>
      <c r="T60" s="234"/>
      <c r="U60" s="234"/>
    </row>
    <row r="61" spans="1:21" x14ac:dyDescent="0.25">
      <c r="A61" s="234"/>
      <c r="B61" s="234"/>
      <c r="C61" s="234"/>
      <c r="D61" s="234"/>
      <c r="E61" s="234"/>
      <c r="F61" s="234"/>
      <c r="G61" s="234"/>
      <c r="H61" s="234"/>
      <c r="I61" s="234"/>
      <c r="J61" s="234"/>
      <c r="K61" s="234"/>
      <c r="L61" s="234"/>
      <c r="M61" s="234"/>
      <c r="N61" s="234"/>
      <c r="O61" s="234"/>
      <c r="P61" s="234"/>
      <c r="Q61" s="234"/>
      <c r="R61" s="234"/>
      <c r="S61" s="234"/>
      <c r="T61" s="234"/>
      <c r="U61" s="234"/>
    </row>
    <row r="62" spans="1:21" x14ac:dyDescent="0.25">
      <c r="A62" s="234"/>
      <c r="B62" s="234"/>
      <c r="C62" s="234"/>
      <c r="D62" s="234"/>
      <c r="E62" s="234"/>
      <c r="F62" s="234"/>
      <c r="G62" s="234"/>
      <c r="H62" s="234"/>
      <c r="I62" s="234"/>
      <c r="J62" s="234"/>
      <c r="K62" s="234"/>
      <c r="L62" s="234"/>
      <c r="M62" s="234"/>
      <c r="N62" s="234"/>
      <c r="O62" s="234"/>
      <c r="P62" s="234"/>
      <c r="Q62" s="234"/>
      <c r="R62" s="234"/>
      <c r="S62" s="234"/>
      <c r="T62" s="234"/>
      <c r="U62" s="234"/>
    </row>
    <row r="63" spans="1:21" x14ac:dyDescent="0.25">
      <c r="A63" s="234"/>
      <c r="B63" s="234"/>
      <c r="C63" s="234"/>
      <c r="D63" s="234"/>
      <c r="E63" s="234"/>
      <c r="F63" s="234"/>
      <c r="G63" s="234"/>
      <c r="H63" s="234"/>
      <c r="I63" s="234"/>
      <c r="J63" s="234"/>
      <c r="K63" s="234"/>
      <c r="L63" s="234"/>
      <c r="M63" s="234"/>
      <c r="N63" s="234"/>
      <c r="O63" s="234"/>
      <c r="P63" s="234"/>
      <c r="Q63" s="234"/>
      <c r="R63" s="234"/>
      <c r="S63" s="234"/>
      <c r="T63" s="234"/>
      <c r="U63" s="234"/>
    </row>
    <row r="64" spans="1:21" x14ac:dyDescent="0.25">
      <c r="A64" s="234"/>
      <c r="B64" s="234"/>
      <c r="C64" s="234"/>
      <c r="D64" s="234"/>
      <c r="E64" s="234"/>
      <c r="F64" s="234"/>
      <c r="G64" s="234"/>
      <c r="H64" s="234"/>
      <c r="I64" s="234"/>
      <c r="J64" s="234"/>
      <c r="K64" s="234"/>
      <c r="L64" s="234"/>
      <c r="M64" s="234"/>
      <c r="N64" s="234"/>
      <c r="O64" s="234"/>
      <c r="P64" s="234"/>
      <c r="Q64" s="234"/>
      <c r="R64" s="234"/>
      <c r="S64" s="234"/>
      <c r="T64" s="234"/>
      <c r="U64" s="234"/>
    </row>
    <row r="65" spans="1:21" x14ac:dyDescent="0.25">
      <c r="A65" s="234"/>
      <c r="B65" s="234"/>
      <c r="C65" s="234"/>
      <c r="D65" s="234"/>
      <c r="E65" s="234"/>
      <c r="F65" s="234"/>
      <c r="G65" s="234"/>
      <c r="H65" s="234"/>
      <c r="I65" s="234"/>
      <c r="J65" s="234"/>
      <c r="K65" s="234"/>
      <c r="L65" s="234"/>
      <c r="M65" s="234"/>
      <c r="N65" s="234"/>
      <c r="O65" s="234"/>
      <c r="P65" s="234"/>
      <c r="Q65" s="234"/>
      <c r="R65" s="234"/>
      <c r="S65" s="234"/>
      <c r="T65" s="234"/>
      <c r="U65" s="234"/>
    </row>
    <row r="66" spans="1:21" x14ac:dyDescent="0.25">
      <c r="A66" s="234"/>
      <c r="B66" s="234"/>
      <c r="C66" s="234"/>
      <c r="D66" s="234"/>
      <c r="E66" s="234"/>
      <c r="F66" s="234"/>
      <c r="G66" s="234"/>
      <c r="H66" s="234"/>
      <c r="I66" s="234"/>
      <c r="J66" s="234"/>
      <c r="K66" s="234"/>
      <c r="L66" s="234"/>
      <c r="M66" s="234"/>
      <c r="N66" s="234"/>
      <c r="O66" s="234"/>
      <c r="P66" s="234"/>
      <c r="Q66" s="234"/>
      <c r="R66" s="234"/>
      <c r="S66" s="234"/>
      <c r="T66" s="234"/>
      <c r="U66" s="234"/>
    </row>
    <row r="67" spans="1:21" x14ac:dyDescent="0.25">
      <c r="A67" s="234"/>
      <c r="B67" s="234"/>
      <c r="C67" s="234"/>
      <c r="D67" s="234"/>
      <c r="E67" s="234"/>
      <c r="F67" s="234"/>
      <c r="G67" s="234"/>
      <c r="H67" s="234"/>
      <c r="I67" s="234"/>
      <c r="J67" s="234"/>
      <c r="K67" s="234"/>
      <c r="L67" s="234"/>
      <c r="M67" s="234"/>
      <c r="N67" s="234"/>
      <c r="O67" s="234"/>
      <c r="P67" s="234"/>
      <c r="Q67" s="234"/>
      <c r="R67" s="234"/>
      <c r="S67" s="234"/>
      <c r="T67" s="234"/>
      <c r="U67" s="234"/>
    </row>
    <row r="68" spans="1:21" x14ac:dyDescent="0.25">
      <c r="A68" s="234"/>
      <c r="B68" s="234"/>
      <c r="C68" s="234"/>
      <c r="D68" s="234"/>
      <c r="E68" s="234"/>
      <c r="F68" s="234"/>
      <c r="G68" s="234"/>
      <c r="H68" s="234"/>
      <c r="I68" s="234"/>
      <c r="J68" s="234"/>
      <c r="K68" s="234"/>
      <c r="L68" s="234"/>
      <c r="M68" s="234"/>
      <c r="N68" s="234"/>
      <c r="O68" s="234"/>
      <c r="P68" s="234"/>
      <c r="Q68" s="234"/>
      <c r="R68" s="234"/>
      <c r="S68" s="234"/>
      <c r="T68" s="234"/>
      <c r="U68" s="234"/>
    </row>
    <row r="69" spans="1:21" x14ac:dyDescent="0.25">
      <c r="A69" s="234"/>
      <c r="B69" s="234"/>
      <c r="C69" s="234"/>
      <c r="D69" s="234"/>
      <c r="E69" s="234"/>
      <c r="F69" s="234"/>
      <c r="G69" s="234"/>
      <c r="H69" s="234"/>
      <c r="I69" s="234"/>
      <c r="J69" s="234"/>
      <c r="K69" s="234"/>
      <c r="L69" s="234"/>
      <c r="M69" s="234"/>
      <c r="N69" s="234"/>
      <c r="O69" s="234"/>
      <c r="P69" s="234"/>
      <c r="Q69" s="234"/>
      <c r="R69" s="234"/>
      <c r="S69" s="234"/>
      <c r="T69" s="234"/>
      <c r="U69" s="234"/>
    </row>
    <row r="70" spans="1:21" x14ac:dyDescent="0.25">
      <c r="A70" s="234"/>
      <c r="B70" s="234"/>
      <c r="C70" s="234"/>
      <c r="D70" s="234"/>
      <c r="E70" s="234"/>
      <c r="F70" s="234"/>
      <c r="G70" s="234"/>
      <c r="H70" s="234"/>
      <c r="I70" s="234"/>
      <c r="J70" s="234"/>
      <c r="K70" s="234"/>
      <c r="L70" s="234"/>
      <c r="M70" s="234"/>
      <c r="N70" s="234"/>
      <c r="O70" s="234"/>
      <c r="P70" s="234"/>
      <c r="Q70" s="234"/>
      <c r="R70" s="234"/>
      <c r="S70" s="234"/>
      <c r="T70" s="234"/>
      <c r="U70" s="234"/>
    </row>
    <row r="71" spans="1:21" x14ac:dyDescent="0.25">
      <c r="A71" s="234"/>
      <c r="B71" s="234"/>
      <c r="C71" s="234"/>
      <c r="D71" s="234"/>
      <c r="E71" s="234"/>
      <c r="F71" s="234"/>
      <c r="G71" s="234"/>
      <c r="H71" s="234"/>
      <c r="I71" s="234"/>
      <c r="J71" s="234"/>
      <c r="K71" s="234"/>
      <c r="L71" s="234"/>
      <c r="M71" s="234"/>
      <c r="N71" s="234"/>
      <c r="O71" s="234"/>
      <c r="P71" s="234"/>
      <c r="Q71" s="234"/>
      <c r="R71" s="234"/>
      <c r="S71" s="234"/>
      <c r="T71" s="234"/>
      <c r="U71" s="234"/>
    </row>
    <row r="72" spans="1:21" x14ac:dyDescent="0.25">
      <c r="A72" s="234"/>
      <c r="B72" s="234"/>
      <c r="C72" s="234"/>
      <c r="D72" s="234"/>
      <c r="E72" s="234"/>
      <c r="F72" s="234"/>
      <c r="G72" s="234"/>
      <c r="H72" s="234"/>
      <c r="I72" s="234"/>
      <c r="J72" s="234"/>
      <c r="K72" s="234"/>
      <c r="L72" s="234"/>
      <c r="M72" s="234"/>
      <c r="N72" s="234"/>
      <c r="O72" s="234"/>
      <c r="P72" s="234"/>
      <c r="Q72" s="234"/>
      <c r="R72" s="234"/>
      <c r="S72" s="234"/>
      <c r="T72" s="234"/>
      <c r="U72" s="234"/>
    </row>
    <row r="73" spans="1:21" x14ac:dyDescent="0.25">
      <c r="A73" s="234"/>
      <c r="B73" s="234"/>
      <c r="C73" s="234"/>
      <c r="D73" s="234"/>
      <c r="E73" s="234"/>
      <c r="F73" s="234"/>
      <c r="G73" s="234"/>
      <c r="H73" s="234"/>
      <c r="I73" s="234"/>
      <c r="J73" s="234"/>
      <c r="K73" s="234"/>
      <c r="L73" s="234"/>
      <c r="M73" s="234"/>
      <c r="N73" s="234"/>
      <c r="O73" s="234"/>
      <c r="P73" s="234"/>
      <c r="Q73" s="234"/>
      <c r="R73" s="234"/>
      <c r="S73" s="234"/>
      <c r="T73" s="234"/>
      <c r="U73" s="234"/>
    </row>
    <row r="74" spans="1:21" x14ac:dyDescent="0.25">
      <c r="A74" s="234"/>
      <c r="B74" s="234"/>
      <c r="C74" s="234"/>
      <c r="D74" s="234"/>
      <c r="E74" s="234"/>
      <c r="F74" s="234"/>
      <c r="G74" s="234"/>
      <c r="H74" s="234"/>
      <c r="I74" s="234"/>
      <c r="J74" s="234"/>
      <c r="K74" s="234"/>
      <c r="L74" s="234"/>
      <c r="M74" s="234"/>
      <c r="N74" s="234"/>
      <c r="O74" s="234"/>
      <c r="P74" s="234"/>
      <c r="Q74" s="234"/>
      <c r="R74" s="234"/>
      <c r="S74" s="234"/>
      <c r="T74" s="234"/>
      <c r="U74" s="234"/>
    </row>
    <row r="75" spans="1:21" x14ac:dyDescent="0.25">
      <c r="A75" s="234"/>
      <c r="B75" s="234"/>
      <c r="C75" s="234"/>
      <c r="D75" s="234"/>
      <c r="E75" s="234"/>
      <c r="F75" s="234"/>
      <c r="G75" s="234"/>
      <c r="H75" s="234"/>
      <c r="I75" s="234"/>
      <c r="J75" s="234"/>
      <c r="K75" s="234"/>
      <c r="L75" s="234"/>
      <c r="M75" s="234"/>
      <c r="N75" s="234"/>
      <c r="O75" s="234"/>
      <c r="P75" s="234"/>
      <c r="Q75" s="234"/>
      <c r="R75" s="234"/>
      <c r="S75" s="234"/>
      <c r="T75" s="234"/>
      <c r="U75" s="234"/>
    </row>
    <row r="76" spans="1:21" x14ac:dyDescent="0.25">
      <c r="A76" s="234"/>
      <c r="B76" s="234"/>
      <c r="C76" s="234"/>
      <c r="D76" s="234"/>
      <c r="E76" s="234"/>
      <c r="F76" s="234"/>
      <c r="G76" s="234"/>
      <c r="H76" s="234"/>
      <c r="I76" s="234"/>
      <c r="J76" s="234"/>
      <c r="K76" s="234"/>
      <c r="L76" s="234"/>
      <c r="M76" s="234"/>
      <c r="N76" s="234"/>
      <c r="O76" s="234"/>
      <c r="P76" s="234"/>
      <c r="Q76" s="234"/>
      <c r="R76" s="234"/>
      <c r="S76" s="234"/>
      <c r="T76" s="234"/>
      <c r="U76" s="234"/>
    </row>
    <row r="77" spans="1:21" x14ac:dyDescent="0.25">
      <c r="A77" s="234"/>
      <c r="B77" s="234"/>
      <c r="C77" s="234"/>
      <c r="D77" s="234"/>
      <c r="E77" s="234"/>
      <c r="F77" s="234"/>
      <c r="G77" s="234"/>
      <c r="H77" s="234"/>
      <c r="I77" s="234"/>
      <c r="J77" s="234"/>
      <c r="K77" s="234"/>
      <c r="L77" s="234"/>
      <c r="M77" s="234"/>
      <c r="N77" s="234"/>
      <c r="O77" s="234"/>
      <c r="P77" s="234"/>
      <c r="Q77" s="234"/>
      <c r="R77" s="234"/>
      <c r="S77" s="234"/>
      <c r="T77" s="234"/>
      <c r="U77" s="234"/>
    </row>
    <row r="78" spans="1:21" x14ac:dyDescent="0.25">
      <c r="A78" s="234"/>
      <c r="B78" s="234"/>
      <c r="C78" s="234"/>
      <c r="D78" s="234"/>
      <c r="E78" s="234"/>
      <c r="F78" s="234"/>
      <c r="G78" s="234"/>
      <c r="H78" s="234"/>
      <c r="I78" s="234"/>
      <c r="J78" s="234"/>
      <c r="K78" s="234"/>
      <c r="L78" s="234"/>
      <c r="M78" s="234"/>
      <c r="N78" s="234"/>
      <c r="O78" s="234"/>
      <c r="P78" s="234"/>
      <c r="Q78" s="234"/>
      <c r="R78" s="234"/>
      <c r="S78" s="234"/>
      <c r="T78" s="234"/>
      <c r="U78" s="234"/>
    </row>
    <row r="79" spans="1:21" x14ac:dyDescent="0.25">
      <c r="A79" s="234"/>
      <c r="B79" s="234"/>
      <c r="C79" s="234"/>
      <c r="D79" s="234"/>
      <c r="E79" s="234"/>
      <c r="F79" s="234"/>
      <c r="G79" s="234"/>
      <c r="H79" s="234"/>
      <c r="I79" s="234"/>
      <c r="J79" s="234"/>
      <c r="K79" s="234"/>
      <c r="L79" s="234"/>
      <c r="M79" s="234"/>
      <c r="N79" s="234"/>
      <c r="O79" s="234"/>
      <c r="P79" s="234"/>
      <c r="Q79" s="234"/>
      <c r="R79" s="234"/>
      <c r="S79" s="234"/>
      <c r="T79" s="234"/>
      <c r="U79" s="234"/>
    </row>
    <row r="80" spans="1:21" x14ac:dyDescent="0.25">
      <c r="A80" s="234"/>
      <c r="B80" s="234"/>
      <c r="C80" s="234"/>
      <c r="D80" s="234"/>
      <c r="E80" s="234"/>
      <c r="F80" s="234"/>
      <c r="G80" s="234"/>
      <c r="H80" s="234"/>
      <c r="I80" s="234"/>
      <c r="J80" s="234"/>
      <c r="K80" s="234"/>
      <c r="L80" s="234"/>
      <c r="M80" s="234"/>
      <c r="N80" s="234"/>
      <c r="O80" s="234"/>
      <c r="P80" s="234"/>
      <c r="Q80" s="234"/>
      <c r="R80" s="234"/>
      <c r="S80" s="234"/>
      <c r="T80" s="234"/>
      <c r="U80" s="234"/>
    </row>
    <row r="81" spans="1:21" x14ac:dyDescent="0.25">
      <c r="A81" s="234"/>
      <c r="B81" s="234"/>
      <c r="C81" s="234"/>
      <c r="D81" s="234"/>
      <c r="E81" s="234"/>
      <c r="F81" s="234"/>
      <c r="G81" s="234"/>
      <c r="H81" s="234"/>
      <c r="I81" s="234"/>
      <c r="J81" s="234"/>
      <c r="K81" s="234"/>
      <c r="L81" s="234"/>
      <c r="M81" s="234"/>
      <c r="N81" s="234"/>
      <c r="O81" s="234"/>
      <c r="P81" s="234"/>
      <c r="Q81" s="234"/>
      <c r="R81" s="234"/>
      <c r="S81" s="234"/>
      <c r="T81" s="234"/>
      <c r="U81" s="234"/>
    </row>
    <row r="82" spans="1:21" x14ac:dyDescent="0.25">
      <c r="A82" s="234"/>
      <c r="B82" s="234"/>
      <c r="C82" s="234"/>
      <c r="D82" s="234"/>
      <c r="E82" s="234"/>
      <c r="F82" s="234"/>
      <c r="G82" s="234"/>
      <c r="H82" s="234"/>
      <c r="I82" s="234"/>
      <c r="J82" s="234"/>
      <c r="K82" s="234"/>
      <c r="L82" s="234"/>
      <c r="M82" s="234"/>
      <c r="N82" s="234"/>
      <c r="O82" s="234"/>
      <c r="P82" s="234"/>
      <c r="Q82" s="234"/>
      <c r="R82" s="234"/>
      <c r="S82" s="234"/>
      <c r="T82" s="234"/>
      <c r="U82" s="234"/>
    </row>
    <row r="83" spans="1:21" x14ac:dyDescent="0.25">
      <c r="A83" s="234"/>
      <c r="B83" s="234"/>
      <c r="C83" s="234"/>
      <c r="D83" s="234"/>
      <c r="E83" s="234"/>
      <c r="F83" s="234"/>
      <c r="G83" s="234"/>
      <c r="H83" s="234"/>
      <c r="I83" s="234"/>
      <c r="J83" s="234"/>
      <c r="K83" s="234"/>
      <c r="L83" s="234"/>
      <c r="M83" s="234"/>
      <c r="N83" s="234"/>
      <c r="O83" s="234"/>
      <c r="P83" s="234"/>
      <c r="Q83" s="234"/>
      <c r="R83" s="234"/>
      <c r="S83" s="234"/>
      <c r="T83" s="234"/>
      <c r="U83" s="234"/>
    </row>
    <row r="84" spans="1:21" x14ac:dyDescent="0.25">
      <c r="A84" s="234"/>
      <c r="B84" s="234"/>
      <c r="C84" s="234"/>
      <c r="D84" s="234"/>
      <c r="E84" s="234"/>
      <c r="F84" s="234"/>
      <c r="G84" s="234"/>
      <c r="H84" s="234"/>
      <c r="I84" s="234"/>
      <c r="J84" s="234"/>
      <c r="K84" s="234"/>
      <c r="L84" s="234"/>
      <c r="M84" s="234"/>
      <c r="N84" s="234"/>
      <c r="O84" s="234"/>
      <c r="P84" s="234"/>
      <c r="Q84" s="234"/>
      <c r="R84" s="234"/>
      <c r="S84" s="234"/>
      <c r="T84" s="234"/>
      <c r="U84" s="234"/>
    </row>
    <row r="85" spans="1:21" x14ac:dyDescent="0.25">
      <c r="A85" s="234"/>
      <c r="B85" s="234"/>
      <c r="C85" s="234"/>
      <c r="D85" s="234"/>
      <c r="E85" s="234"/>
      <c r="F85" s="234"/>
      <c r="G85" s="234"/>
      <c r="H85" s="234"/>
      <c r="I85" s="234"/>
      <c r="J85" s="234"/>
      <c r="K85" s="234"/>
      <c r="L85" s="234"/>
      <c r="M85" s="234"/>
      <c r="N85" s="234"/>
      <c r="O85" s="234"/>
      <c r="P85" s="234"/>
      <c r="Q85" s="234"/>
      <c r="R85" s="234"/>
      <c r="S85" s="234"/>
      <c r="T85" s="234"/>
      <c r="U85" s="234"/>
    </row>
    <row r="86" spans="1:21" x14ac:dyDescent="0.25">
      <c r="A86" s="234"/>
      <c r="B86" s="234"/>
      <c r="C86" s="234"/>
      <c r="D86" s="234"/>
      <c r="E86" s="234"/>
      <c r="F86" s="234"/>
      <c r="G86" s="234"/>
      <c r="H86" s="234"/>
      <c r="I86" s="234"/>
      <c r="J86" s="234"/>
      <c r="K86" s="234"/>
      <c r="L86" s="234"/>
      <c r="M86" s="234"/>
      <c r="N86" s="234"/>
      <c r="O86" s="234"/>
      <c r="P86" s="234"/>
      <c r="Q86" s="234"/>
      <c r="R86" s="234"/>
      <c r="S86" s="234"/>
      <c r="T86" s="234"/>
      <c r="U86" s="234"/>
    </row>
    <row r="87" spans="1:21" x14ac:dyDescent="0.25">
      <c r="A87" s="234"/>
      <c r="B87" s="234"/>
      <c r="C87" s="234"/>
      <c r="D87" s="234"/>
      <c r="E87" s="234"/>
      <c r="F87" s="234"/>
      <c r="G87" s="234"/>
      <c r="H87" s="234"/>
      <c r="I87" s="234"/>
      <c r="J87" s="234"/>
      <c r="K87" s="234"/>
      <c r="L87" s="234"/>
      <c r="M87" s="234"/>
      <c r="N87" s="234"/>
      <c r="O87" s="234"/>
      <c r="P87" s="234"/>
      <c r="Q87" s="234"/>
      <c r="R87" s="234"/>
      <c r="S87" s="234"/>
      <c r="T87" s="234"/>
      <c r="U87" s="234"/>
    </row>
    <row r="88" spans="1:21" x14ac:dyDescent="0.25">
      <c r="A88" s="234"/>
      <c r="B88" s="234"/>
      <c r="C88" s="234"/>
      <c r="D88" s="234"/>
      <c r="E88" s="234"/>
      <c r="F88" s="234"/>
      <c r="G88" s="234"/>
      <c r="H88" s="234"/>
      <c r="I88" s="234"/>
      <c r="J88" s="234"/>
      <c r="K88" s="234"/>
      <c r="L88" s="234"/>
      <c r="M88" s="234"/>
      <c r="N88" s="234"/>
      <c r="O88" s="234"/>
      <c r="P88" s="234"/>
      <c r="Q88" s="234"/>
      <c r="R88" s="234"/>
      <c r="S88" s="234"/>
      <c r="T88" s="234"/>
      <c r="U88" s="234"/>
    </row>
    <row r="89" spans="1:21" x14ac:dyDescent="0.25">
      <c r="A89" s="234"/>
      <c r="B89" s="234"/>
      <c r="C89" s="234"/>
      <c r="D89" s="234"/>
      <c r="E89" s="234"/>
      <c r="F89" s="234"/>
      <c r="G89" s="234"/>
      <c r="H89" s="234"/>
      <c r="I89" s="234"/>
      <c r="J89" s="234"/>
      <c r="K89" s="234"/>
      <c r="L89" s="234"/>
      <c r="M89" s="234"/>
      <c r="N89" s="234"/>
      <c r="O89" s="234"/>
      <c r="P89" s="234"/>
      <c r="Q89" s="234"/>
      <c r="R89" s="234"/>
      <c r="S89" s="234"/>
      <c r="T89" s="234"/>
      <c r="U89" s="234"/>
    </row>
    <row r="90" spans="1:21" x14ac:dyDescent="0.25">
      <c r="A90" s="234"/>
      <c r="B90" s="234"/>
      <c r="C90" s="234"/>
      <c r="D90" s="234"/>
      <c r="E90" s="234"/>
      <c r="F90" s="234"/>
      <c r="G90" s="234"/>
      <c r="H90" s="234"/>
      <c r="I90" s="234"/>
      <c r="J90" s="234"/>
      <c r="K90" s="234"/>
      <c r="L90" s="234"/>
      <c r="M90" s="234"/>
      <c r="N90" s="234"/>
      <c r="O90" s="234"/>
      <c r="P90" s="234"/>
      <c r="Q90" s="234"/>
      <c r="R90" s="234"/>
      <c r="S90" s="234"/>
      <c r="T90" s="234"/>
      <c r="U90" s="234"/>
    </row>
    <row r="91" spans="1:21" x14ac:dyDescent="0.25">
      <c r="A91" s="234"/>
      <c r="B91" s="234"/>
      <c r="C91" s="234"/>
      <c r="D91" s="234"/>
      <c r="E91" s="234"/>
      <c r="F91" s="234"/>
      <c r="G91" s="234"/>
      <c r="H91" s="234"/>
      <c r="I91" s="234"/>
      <c r="J91" s="234"/>
      <c r="K91" s="234"/>
      <c r="L91" s="234"/>
      <c r="M91" s="234"/>
      <c r="N91" s="234"/>
      <c r="O91" s="234"/>
      <c r="P91" s="234"/>
      <c r="Q91" s="234"/>
      <c r="R91" s="234"/>
      <c r="S91" s="234"/>
      <c r="T91" s="234"/>
      <c r="U91" s="234"/>
    </row>
    <row r="92" spans="1:21" x14ac:dyDescent="0.25">
      <c r="A92" s="234"/>
      <c r="B92" s="234"/>
      <c r="C92" s="234"/>
      <c r="D92" s="234"/>
      <c r="E92" s="234"/>
      <c r="F92" s="234"/>
      <c r="G92" s="234"/>
      <c r="H92" s="234"/>
      <c r="I92" s="234"/>
      <c r="J92" s="234"/>
      <c r="K92" s="234"/>
      <c r="L92" s="234"/>
      <c r="M92" s="234"/>
      <c r="N92" s="234"/>
      <c r="O92" s="234"/>
      <c r="P92" s="234"/>
      <c r="Q92" s="234"/>
      <c r="R92" s="234"/>
      <c r="S92" s="234"/>
      <c r="T92" s="234"/>
      <c r="U92" s="234"/>
    </row>
    <row r="93" spans="1:21" x14ac:dyDescent="0.25">
      <c r="A93" s="234"/>
      <c r="B93" s="234"/>
      <c r="C93" s="234"/>
      <c r="D93" s="234"/>
      <c r="E93" s="234"/>
      <c r="F93" s="234"/>
      <c r="G93" s="234"/>
      <c r="H93" s="234"/>
      <c r="I93" s="234"/>
      <c r="J93" s="234"/>
      <c r="K93" s="234"/>
      <c r="L93" s="234"/>
      <c r="M93" s="234"/>
      <c r="N93" s="234"/>
      <c r="O93" s="234"/>
      <c r="P93" s="234"/>
      <c r="Q93" s="234"/>
      <c r="R93" s="234"/>
      <c r="S93" s="234"/>
      <c r="T93" s="234"/>
      <c r="U93" s="234"/>
    </row>
    <row r="94" spans="1:21" x14ac:dyDescent="0.25">
      <c r="A94" s="234"/>
      <c r="B94" s="234"/>
      <c r="C94" s="234"/>
      <c r="D94" s="234"/>
      <c r="E94" s="234"/>
      <c r="F94" s="234"/>
      <c r="G94" s="234"/>
      <c r="H94" s="234"/>
      <c r="I94" s="234"/>
      <c r="J94" s="234"/>
      <c r="K94" s="234"/>
      <c r="L94" s="234"/>
      <c r="M94" s="234"/>
      <c r="N94" s="234"/>
      <c r="O94" s="234"/>
      <c r="P94" s="234"/>
      <c r="Q94" s="234"/>
      <c r="R94" s="234"/>
      <c r="S94" s="234"/>
      <c r="T94" s="234"/>
      <c r="U94" s="234"/>
    </row>
    <row r="95" spans="1:21" x14ac:dyDescent="0.25">
      <c r="A95" s="234"/>
      <c r="B95" s="234"/>
      <c r="C95" s="234"/>
      <c r="D95" s="234"/>
      <c r="E95" s="234"/>
      <c r="F95" s="234"/>
      <c r="G95" s="234"/>
      <c r="H95" s="234"/>
      <c r="I95" s="234"/>
      <c r="J95" s="234"/>
      <c r="K95" s="234"/>
      <c r="L95" s="234"/>
      <c r="M95" s="234"/>
      <c r="N95" s="234"/>
      <c r="O95" s="234"/>
      <c r="P95" s="234"/>
      <c r="Q95" s="234"/>
      <c r="R95" s="234"/>
      <c r="S95" s="234"/>
      <c r="T95" s="234"/>
      <c r="U95" s="234"/>
    </row>
    <row r="96" spans="1:21" x14ac:dyDescent="0.25">
      <c r="A96" s="234"/>
      <c r="B96" s="234"/>
      <c r="C96" s="234"/>
      <c r="D96" s="234"/>
      <c r="E96" s="234"/>
      <c r="F96" s="234"/>
      <c r="G96" s="234"/>
      <c r="H96" s="234"/>
      <c r="I96" s="234"/>
      <c r="J96" s="234"/>
      <c r="K96" s="234"/>
      <c r="L96" s="234"/>
      <c r="M96" s="234"/>
      <c r="N96" s="234"/>
      <c r="O96" s="234"/>
      <c r="P96" s="234"/>
      <c r="Q96" s="234"/>
      <c r="R96" s="234"/>
      <c r="S96" s="234"/>
      <c r="T96" s="234"/>
      <c r="U96" s="234"/>
    </row>
    <row r="97" spans="1:21" x14ac:dyDescent="0.25">
      <c r="A97" s="234"/>
      <c r="B97" s="234"/>
      <c r="C97" s="234"/>
      <c r="D97" s="234"/>
      <c r="E97" s="234"/>
      <c r="F97" s="234"/>
      <c r="G97" s="234"/>
      <c r="H97" s="234"/>
      <c r="I97" s="234"/>
      <c r="J97" s="234"/>
      <c r="K97" s="234"/>
      <c r="L97" s="234"/>
      <c r="M97" s="234"/>
      <c r="N97" s="234"/>
      <c r="O97" s="234"/>
      <c r="P97" s="234"/>
      <c r="Q97" s="234"/>
      <c r="R97" s="234"/>
      <c r="S97" s="234"/>
      <c r="T97" s="234"/>
      <c r="U97" s="234"/>
    </row>
    <row r="98" spans="1:21" x14ac:dyDescent="0.25">
      <c r="A98" s="234"/>
      <c r="B98" s="234"/>
      <c r="C98" s="234"/>
      <c r="D98" s="234"/>
      <c r="E98" s="234"/>
      <c r="F98" s="234"/>
      <c r="G98" s="234"/>
      <c r="H98" s="234"/>
      <c r="I98" s="234"/>
      <c r="J98" s="234"/>
      <c r="K98" s="234"/>
      <c r="L98" s="234"/>
      <c r="M98" s="234"/>
      <c r="N98" s="234"/>
      <c r="O98" s="234"/>
      <c r="P98" s="234"/>
      <c r="Q98" s="234"/>
      <c r="R98" s="234"/>
      <c r="S98" s="234"/>
      <c r="T98" s="234"/>
      <c r="U98" s="234"/>
    </row>
    <row r="99" spans="1:21" x14ac:dyDescent="0.25">
      <c r="A99" s="234"/>
      <c r="B99" s="234"/>
      <c r="C99" s="234"/>
      <c r="D99" s="234"/>
      <c r="E99" s="234"/>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4000000}">
      <formula1>список7</formula1>
    </dataValidation>
    <dataValidation type="list" allowBlank="1" showInputMessage="1" showErrorMessage="1" sqref="C34: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R30" sqref="R30"/>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row>
    <row r="5" spans="1:28" s="11" customFormat="1" ht="15.75" x14ac:dyDescent="0.2">
      <c r="A5" s="16"/>
    </row>
    <row r="6" spans="1:28" s="11" customFormat="1" ht="18.75" x14ac:dyDescent="0.2">
      <c r="A6" s="415" t="s">
        <v>6</v>
      </c>
      <c r="B6" s="415"/>
      <c r="C6" s="415"/>
      <c r="D6" s="415"/>
      <c r="E6" s="415"/>
      <c r="F6" s="415"/>
      <c r="G6" s="415"/>
      <c r="H6" s="415"/>
      <c r="I6" s="415"/>
      <c r="J6" s="415"/>
      <c r="K6" s="415"/>
      <c r="L6" s="415"/>
      <c r="M6" s="415"/>
      <c r="N6" s="415"/>
      <c r="O6" s="415"/>
      <c r="P6" s="415"/>
      <c r="Q6" s="415"/>
      <c r="R6" s="415"/>
      <c r="S6" s="415"/>
      <c r="T6" s="12"/>
      <c r="U6" s="12"/>
      <c r="V6" s="12"/>
      <c r="W6" s="12"/>
      <c r="X6" s="12"/>
      <c r="Y6" s="12"/>
      <c r="Z6" s="12"/>
      <c r="AA6" s="12"/>
      <c r="AB6" s="12"/>
    </row>
    <row r="7" spans="1:28" s="11" customFormat="1" ht="18.75" x14ac:dyDescent="0.2">
      <c r="A7" s="415"/>
      <c r="B7" s="415"/>
      <c r="C7" s="415"/>
      <c r="D7" s="415"/>
      <c r="E7" s="415"/>
      <c r="F7" s="415"/>
      <c r="G7" s="415"/>
      <c r="H7" s="415"/>
      <c r="I7" s="415"/>
      <c r="J7" s="415"/>
      <c r="K7" s="415"/>
      <c r="L7" s="415"/>
      <c r="M7" s="415"/>
      <c r="N7" s="415"/>
      <c r="O7" s="415"/>
      <c r="P7" s="415"/>
      <c r="Q7" s="415"/>
      <c r="R7" s="415"/>
      <c r="S7" s="415"/>
      <c r="T7" s="12"/>
      <c r="U7" s="12"/>
      <c r="V7" s="12"/>
      <c r="W7" s="12"/>
      <c r="X7" s="12"/>
      <c r="Y7" s="12"/>
      <c r="Z7" s="12"/>
      <c r="AA7" s="12"/>
      <c r="AB7" s="12"/>
    </row>
    <row r="8" spans="1:28" s="11" customFormat="1" ht="18.75" x14ac:dyDescent="0.2">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12"/>
      <c r="U8" s="12"/>
      <c r="V8" s="12"/>
      <c r="W8" s="12"/>
      <c r="X8" s="12"/>
      <c r="Y8" s="12"/>
      <c r="Z8" s="12"/>
      <c r="AA8" s="12"/>
      <c r="AB8" s="12"/>
    </row>
    <row r="9" spans="1:28" s="11" customFormat="1" ht="18.75" x14ac:dyDescent="0.2">
      <c r="A9" s="420" t="s">
        <v>5</v>
      </c>
      <c r="B9" s="420"/>
      <c r="C9" s="420"/>
      <c r="D9" s="420"/>
      <c r="E9" s="420"/>
      <c r="F9" s="420"/>
      <c r="G9" s="420"/>
      <c r="H9" s="420"/>
      <c r="I9" s="420"/>
      <c r="J9" s="420"/>
      <c r="K9" s="420"/>
      <c r="L9" s="420"/>
      <c r="M9" s="420"/>
      <c r="N9" s="420"/>
      <c r="O9" s="420"/>
      <c r="P9" s="420"/>
      <c r="Q9" s="420"/>
      <c r="R9" s="420"/>
      <c r="S9" s="420"/>
      <c r="T9" s="12"/>
      <c r="U9" s="12"/>
      <c r="V9" s="12"/>
      <c r="W9" s="12"/>
      <c r="X9" s="12"/>
      <c r="Y9" s="12"/>
      <c r="Z9" s="12"/>
      <c r="AA9" s="12"/>
      <c r="AB9" s="12"/>
    </row>
    <row r="10" spans="1:28" s="11" customFormat="1" ht="18.75" x14ac:dyDescent="0.2">
      <c r="A10" s="415"/>
      <c r="B10" s="415"/>
      <c r="C10" s="415"/>
      <c r="D10" s="415"/>
      <c r="E10" s="415"/>
      <c r="F10" s="415"/>
      <c r="G10" s="415"/>
      <c r="H10" s="415"/>
      <c r="I10" s="415"/>
      <c r="J10" s="415"/>
      <c r="K10" s="415"/>
      <c r="L10" s="415"/>
      <c r="M10" s="415"/>
      <c r="N10" s="415"/>
      <c r="O10" s="415"/>
      <c r="P10" s="415"/>
      <c r="Q10" s="415"/>
      <c r="R10" s="415"/>
      <c r="S10" s="415"/>
      <c r="T10" s="12"/>
      <c r="U10" s="12"/>
      <c r="V10" s="12"/>
      <c r="W10" s="12"/>
      <c r="X10" s="12"/>
      <c r="Y10" s="12"/>
      <c r="Z10" s="12"/>
      <c r="AA10" s="12"/>
      <c r="AB10" s="12"/>
    </row>
    <row r="11" spans="1:28" s="11" customFormat="1" ht="18.75" x14ac:dyDescent="0.2">
      <c r="A11" s="416" t="str">
        <f>'1. паспорт местоположение'!A12:C12</f>
        <v>L_19-1055</v>
      </c>
      <c r="B11" s="416"/>
      <c r="C11" s="416"/>
      <c r="D11" s="416"/>
      <c r="E11" s="416"/>
      <c r="F11" s="416"/>
      <c r="G11" s="416"/>
      <c r="H11" s="416"/>
      <c r="I11" s="416"/>
      <c r="J11" s="416"/>
      <c r="K11" s="416"/>
      <c r="L11" s="416"/>
      <c r="M11" s="416"/>
      <c r="N11" s="416"/>
      <c r="O11" s="416"/>
      <c r="P11" s="416"/>
      <c r="Q11" s="416"/>
      <c r="R11" s="416"/>
      <c r="S11" s="416"/>
      <c r="T11" s="12"/>
      <c r="U11" s="12"/>
      <c r="V11" s="12"/>
      <c r="W11" s="12"/>
      <c r="X11" s="12"/>
      <c r="Y11" s="12"/>
      <c r="Z11" s="12"/>
      <c r="AA11" s="12"/>
      <c r="AB11" s="12"/>
    </row>
    <row r="12" spans="1:28" s="11" customFormat="1" ht="18.75" x14ac:dyDescent="0.2">
      <c r="A12" s="420" t="s">
        <v>4</v>
      </c>
      <c r="B12" s="420"/>
      <c r="C12" s="420"/>
      <c r="D12" s="420"/>
      <c r="E12" s="420"/>
      <c r="F12" s="420"/>
      <c r="G12" s="420"/>
      <c r="H12" s="420"/>
      <c r="I12" s="420"/>
      <c r="J12" s="420"/>
      <c r="K12" s="420"/>
      <c r="L12" s="420"/>
      <c r="M12" s="420"/>
      <c r="N12" s="420"/>
      <c r="O12" s="420"/>
      <c r="P12" s="420"/>
      <c r="Q12" s="420"/>
      <c r="R12" s="420"/>
      <c r="S12" s="420"/>
      <c r="T12" s="12"/>
      <c r="U12" s="12"/>
      <c r="V12" s="12"/>
      <c r="W12" s="12"/>
      <c r="X12" s="12"/>
      <c r="Y12" s="12"/>
      <c r="Z12" s="12"/>
      <c r="AA12" s="12"/>
      <c r="AB12" s="12"/>
    </row>
    <row r="13" spans="1:28" s="8" customFormat="1" ht="15.75" customHeight="1" x14ac:dyDescent="0.2">
      <c r="A13" s="421"/>
      <c r="B13" s="421"/>
      <c r="C13" s="421"/>
      <c r="D13" s="421"/>
      <c r="E13" s="421"/>
      <c r="F13" s="421"/>
      <c r="G13" s="421"/>
      <c r="H13" s="421"/>
      <c r="I13" s="421"/>
      <c r="J13" s="421"/>
      <c r="K13" s="421"/>
      <c r="L13" s="421"/>
      <c r="M13" s="421"/>
      <c r="N13" s="421"/>
      <c r="O13" s="421"/>
      <c r="P13" s="421"/>
      <c r="Q13" s="421"/>
      <c r="R13" s="421"/>
      <c r="S13" s="421"/>
      <c r="T13" s="9"/>
      <c r="U13" s="9"/>
      <c r="V13" s="9"/>
      <c r="W13" s="9"/>
      <c r="X13" s="9"/>
      <c r="Y13" s="9"/>
      <c r="Z13" s="9"/>
      <c r="AA13" s="9"/>
      <c r="AB13" s="9"/>
    </row>
    <row r="14" spans="1:28" s="3" customFormat="1" ht="12" x14ac:dyDescent="0.2">
      <c r="A14" s="416" t="str">
        <f>'1. паспорт местоположение'!A9:C9</f>
        <v>Акционерное общество "Россети Янтарь" ДЗО  ПАО "Россети"</v>
      </c>
      <c r="B14" s="416"/>
      <c r="C14" s="416"/>
      <c r="D14" s="416"/>
      <c r="E14" s="416"/>
      <c r="F14" s="416"/>
      <c r="G14" s="416"/>
      <c r="H14" s="416"/>
      <c r="I14" s="416"/>
      <c r="J14" s="416"/>
      <c r="K14" s="416"/>
      <c r="L14" s="416"/>
      <c r="M14" s="416"/>
      <c r="N14" s="416"/>
      <c r="O14" s="416"/>
      <c r="P14" s="416"/>
      <c r="Q14" s="416"/>
      <c r="R14" s="416"/>
      <c r="S14" s="416"/>
      <c r="T14" s="7"/>
      <c r="U14" s="7"/>
      <c r="V14" s="7"/>
      <c r="W14" s="7"/>
      <c r="X14" s="7"/>
      <c r="Y14" s="7"/>
      <c r="Z14" s="7"/>
      <c r="AA14" s="7"/>
      <c r="AB14" s="7"/>
    </row>
    <row r="15" spans="1:28" s="3" customFormat="1" ht="15" customHeight="1" x14ac:dyDescent="0.2">
      <c r="A15" s="422" t="str">
        <f>'1. паспорт местоположение'!A15:C15</f>
        <v>Строительство КЛ 6 кВ взамен существующей КЛ 6 кВ Ф-4 (инв. № 5006837) от ПС 110 кВ О-5 Советск до РП 6 кВ № 3 протяженностью 3,465 км в г. Советск</v>
      </c>
      <c r="B15" s="420"/>
      <c r="C15" s="420"/>
      <c r="D15" s="420"/>
      <c r="E15" s="420"/>
      <c r="F15" s="420"/>
      <c r="G15" s="420"/>
      <c r="H15" s="420"/>
      <c r="I15" s="420"/>
      <c r="J15" s="420"/>
      <c r="K15" s="420"/>
      <c r="L15" s="420"/>
      <c r="M15" s="420"/>
      <c r="N15" s="420"/>
      <c r="O15" s="420"/>
      <c r="P15" s="420"/>
      <c r="Q15" s="420"/>
      <c r="R15" s="420"/>
      <c r="S15" s="420"/>
      <c r="T15" s="5"/>
      <c r="U15" s="5"/>
      <c r="V15" s="5"/>
      <c r="W15" s="5"/>
      <c r="X15" s="5"/>
      <c r="Y15" s="5"/>
      <c r="Z15" s="5"/>
      <c r="AA15" s="5"/>
      <c r="AB15" s="5"/>
    </row>
    <row r="16" spans="1:28" s="3"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4"/>
      <c r="U16" s="4"/>
      <c r="V16" s="4"/>
      <c r="W16" s="4"/>
      <c r="X16" s="4"/>
      <c r="Y16" s="4"/>
    </row>
    <row r="17" spans="1:28" s="3" customFormat="1" ht="45.75" customHeight="1" x14ac:dyDescent="0.2">
      <c r="A17" s="424" t="s">
        <v>422</v>
      </c>
      <c r="B17" s="424"/>
      <c r="C17" s="424"/>
      <c r="D17" s="424"/>
      <c r="E17" s="424"/>
      <c r="F17" s="424"/>
      <c r="G17" s="424"/>
      <c r="H17" s="424"/>
      <c r="I17" s="424"/>
      <c r="J17" s="424"/>
      <c r="K17" s="424"/>
      <c r="L17" s="424"/>
      <c r="M17" s="424"/>
      <c r="N17" s="424"/>
      <c r="O17" s="424"/>
      <c r="P17" s="424"/>
      <c r="Q17" s="424"/>
      <c r="R17" s="424"/>
      <c r="S17" s="424"/>
      <c r="T17" s="6"/>
      <c r="U17" s="6"/>
      <c r="V17" s="6"/>
      <c r="W17" s="6"/>
      <c r="X17" s="6"/>
      <c r="Y17" s="6"/>
      <c r="Z17" s="6"/>
      <c r="AA17" s="6"/>
      <c r="AB17" s="6"/>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14" t="s">
        <v>2</v>
      </c>
      <c r="B19" s="414" t="s">
        <v>93</v>
      </c>
      <c r="C19" s="417" t="s">
        <v>321</v>
      </c>
      <c r="D19" s="414" t="s">
        <v>320</v>
      </c>
      <c r="E19" s="414" t="s">
        <v>92</v>
      </c>
      <c r="F19" s="414" t="s">
        <v>91</v>
      </c>
      <c r="G19" s="414" t="s">
        <v>316</v>
      </c>
      <c r="H19" s="414" t="s">
        <v>90</v>
      </c>
      <c r="I19" s="414" t="s">
        <v>89</v>
      </c>
      <c r="J19" s="414" t="s">
        <v>88</v>
      </c>
      <c r="K19" s="414" t="s">
        <v>87</v>
      </c>
      <c r="L19" s="414" t="s">
        <v>86</v>
      </c>
      <c r="M19" s="414" t="s">
        <v>85</v>
      </c>
      <c r="N19" s="414" t="s">
        <v>84</v>
      </c>
      <c r="O19" s="414" t="s">
        <v>83</v>
      </c>
      <c r="P19" s="414" t="s">
        <v>82</v>
      </c>
      <c r="Q19" s="414" t="s">
        <v>319</v>
      </c>
      <c r="R19" s="414"/>
      <c r="S19" s="419" t="s">
        <v>416</v>
      </c>
      <c r="T19" s="4"/>
      <c r="U19" s="4"/>
      <c r="V19" s="4"/>
      <c r="W19" s="4"/>
      <c r="X19" s="4"/>
      <c r="Y19" s="4"/>
    </row>
    <row r="20" spans="1:28" s="3" customFormat="1" ht="180.75" customHeight="1" x14ac:dyDescent="0.2">
      <c r="A20" s="414"/>
      <c r="B20" s="414"/>
      <c r="C20" s="418"/>
      <c r="D20" s="414"/>
      <c r="E20" s="414"/>
      <c r="F20" s="414"/>
      <c r="G20" s="414"/>
      <c r="H20" s="414"/>
      <c r="I20" s="414"/>
      <c r="J20" s="414"/>
      <c r="K20" s="414"/>
      <c r="L20" s="414"/>
      <c r="M20" s="414"/>
      <c r="N20" s="414"/>
      <c r="O20" s="414"/>
      <c r="P20" s="414"/>
      <c r="Q20" s="40" t="s">
        <v>317</v>
      </c>
      <c r="R20" s="41" t="s">
        <v>318</v>
      </c>
      <c r="S20" s="419"/>
      <c r="T20" s="31"/>
      <c r="U20" s="31"/>
      <c r="V20" s="31"/>
      <c r="W20" s="31"/>
      <c r="X20" s="31"/>
      <c r="Y20" s="31"/>
      <c r="Z20" s="30"/>
      <c r="AA20" s="30"/>
      <c r="AB20" s="30"/>
    </row>
    <row r="21" spans="1:28" s="3" customFormat="1" ht="18.75" x14ac:dyDescent="0.2">
      <c r="A21" s="40">
        <v>1</v>
      </c>
      <c r="B21" s="43">
        <v>2</v>
      </c>
      <c r="C21" s="40">
        <v>3</v>
      </c>
      <c r="D21" s="43">
        <v>4</v>
      </c>
      <c r="E21" s="40">
        <v>5</v>
      </c>
      <c r="F21" s="43">
        <v>6</v>
      </c>
      <c r="G21" s="126">
        <v>7</v>
      </c>
      <c r="H21" s="127">
        <v>8</v>
      </c>
      <c r="I21" s="126">
        <v>9</v>
      </c>
      <c r="J21" s="127">
        <v>10</v>
      </c>
      <c r="K21" s="126">
        <v>11</v>
      </c>
      <c r="L21" s="127">
        <v>12</v>
      </c>
      <c r="M21" s="126">
        <v>13</v>
      </c>
      <c r="N21" s="127">
        <v>14</v>
      </c>
      <c r="O21" s="126">
        <v>15</v>
      </c>
      <c r="P21" s="127">
        <v>16</v>
      </c>
      <c r="Q21" s="126">
        <v>17</v>
      </c>
      <c r="R21" s="127">
        <v>18</v>
      </c>
      <c r="S21" s="126">
        <v>19</v>
      </c>
      <c r="T21" s="31"/>
      <c r="U21" s="31"/>
      <c r="V21" s="31"/>
      <c r="W21" s="31"/>
      <c r="X21" s="31"/>
      <c r="Y21" s="31"/>
      <c r="Z21" s="30"/>
      <c r="AA21" s="30"/>
      <c r="AB21" s="30"/>
    </row>
    <row r="22" spans="1:28" s="3" customFormat="1" ht="18.75" x14ac:dyDescent="0.2">
      <c r="A22" s="209" t="s">
        <v>315</v>
      </c>
      <c r="B22" s="293" t="s">
        <v>315</v>
      </c>
      <c r="C22" s="209" t="s">
        <v>315</v>
      </c>
      <c r="D22" s="209" t="s">
        <v>315</v>
      </c>
      <c r="E22" s="293" t="s">
        <v>315</v>
      </c>
      <c r="F22" s="209" t="s">
        <v>315</v>
      </c>
      <c r="G22" s="293" t="s">
        <v>315</v>
      </c>
      <c r="H22" s="209" t="s">
        <v>315</v>
      </c>
      <c r="I22" s="293" t="s">
        <v>315</v>
      </c>
      <c r="J22" s="209" t="s">
        <v>315</v>
      </c>
      <c r="K22" s="293" t="s">
        <v>315</v>
      </c>
      <c r="L22" s="209" t="s">
        <v>315</v>
      </c>
      <c r="M22" s="293" t="s">
        <v>315</v>
      </c>
      <c r="N22" s="209" t="s">
        <v>315</v>
      </c>
      <c r="O22" s="293" t="s">
        <v>315</v>
      </c>
      <c r="P22" s="209" t="s">
        <v>315</v>
      </c>
      <c r="Q22" s="296" t="s">
        <v>315</v>
      </c>
      <c r="R22" s="296" t="s">
        <v>315</v>
      </c>
      <c r="S22" s="297" t="s">
        <v>315</v>
      </c>
      <c r="W22" s="31"/>
      <c r="X22" s="31"/>
      <c r="Y22" s="31"/>
      <c r="Z22" s="30"/>
      <c r="AA22" s="30"/>
      <c r="AB22" s="30"/>
    </row>
    <row r="23" spans="1:28" ht="20.25" customHeight="1" x14ac:dyDescent="0.25">
      <c r="A23" s="94"/>
      <c r="B23" s="43" t="s">
        <v>314</v>
      </c>
      <c r="C23" s="43"/>
      <c r="D23" s="43"/>
      <c r="E23" s="94" t="s">
        <v>315</v>
      </c>
      <c r="F23" s="94" t="s">
        <v>315</v>
      </c>
      <c r="G23" s="94" t="s">
        <v>315</v>
      </c>
      <c r="H23" s="208" t="str">
        <f>H22</f>
        <v>-</v>
      </c>
      <c r="I23" s="94"/>
      <c r="J23" s="208" t="str">
        <f>J22</f>
        <v>-</v>
      </c>
      <c r="K23" s="94"/>
      <c r="L23" s="94"/>
      <c r="M23" s="94"/>
      <c r="N23" s="94"/>
      <c r="O23" s="94"/>
      <c r="P23" s="94"/>
      <c r="Q23" s="95"/>
      <c r="R23" s="2"/>
      <c r="S23" s="208"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R30" sqref="R30"/>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4" t="str">
        <f>'1. паспорт местоположение'!A5:C5</f>
        <v>Год раскрытия информации: 2026 год</v>
      </c>
      <c r="B6" s="404"/>
      <c r="C6" s="404"/>
      <c r="D6" s="404"/>
      <c r="E6" s="404"/>
      <c r="F6" s="404"/>
      <c r="G6" s="404"/>
      <c r="H6" s="404"/>
      <c r="I6" s="404"/>
      <c r="J6" s="404"/>
      <c r="K6" s="404"/>
      <c r="L6" s="404"/>
      <c r="M6" s="404"/>
      <c r="N6" s="404"/>
      <c r="O6" s="404"/>
      <c r="P6" s="404"/>
      <c r="Q6" s="404"/>
      <c r="R6" s="404"/>
      <c r="S6" s="404"/>
      <c r="T6" s="404"/>
    </row>
    <row r="7" spans="1:20" s="11" customFormat="1" x14ac:dyDescent="0.2">
      <c r="A7" s="16"/>
      <c r="H7" s="15"/>
    </row>
    <row r="8" spans="1:20" s="11" customFormat="1" ht="18.75" x14ac:dyDescent="0.2">
      <c r="A8" s="415" t="s">
        <v>6</v>
      </c>
      <c r="B8" s="415"/>
      <c r="C8" s="415"/>
      <c r="D8" s="415"/>
      <c r="E8" s="415"/>
      <c r="F8" s="415"/>
      <c r="G8" s="415"/>
      <c r="H8" s="415"/>
      <c r="I8" s="415"/>
      <c r="J8" s="415"/>
      <c r="K8" s="415"/>
      <c r="L8" s="415"/>
      <c r="M8" s="415"/>
      <c r="N8" s="415"/>
      <c r="O8" s="415"/>
      <c r="P8" s="415"/>
      <c r="Q8" s="415"/>
      <c r="R8" s="415"/>
      <c r="S8" s="415"/>
      <c r="T8" s="415"/>
    </row>
    <row r="9" spans="1:20" s="11"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 customFormat="1" ht="18.75" customHeight="1" x14ac:dyDescent="0.2">
      <c r="A10" s="416" t="str">
        <f>'1. паспорт местоположение'!A9:C9</f>
        <v>Акционерное общество "Россети Янтарь" ДЗО  ПАО "Россети"</v>
      </c>
      <c r="B10" s="416"/>
      <c r="C10" s="416"/>
      <c r="D10" s="416"/>
      <c r="E10" s="416"/>
      <c r="F10" s="416"/>
      <c r="G10" s="416"/>
      <c r="H10" s="416"/>
      <c r="I10" s="416"/>
      <c r="J10" s="416"/>
      <c r="K10" s="416"/>
      <c r="L10" s="416"/>
      <c r="M10" s="416"/>
      <c r="N10" s="416"/>
      <c r="O10" s="416"/>
      <c r="P10" s="416"/>
      <c r="Q10" s="416"/>
      <c r="R10" s="416"/>
      <c r="S10" s="416"/>
      <c r="T10" s="416"/>
    </row>
    <row r="11" spans="1:20" s="11" customFormat="1" ht="18.75" customHeight="1" x14ac:dyDescent="0.2">
      <c r="A11" s="420" t="s">
        <v>5</v>
      </c>
      <c r="B11" s="420"/>
      <c r="C11" s="420"/>
      <c r="D11" s="420"/>
      <c r="E11" s="420"/>
      <c r="F11" s="420"/>
      <c r="G11" s="420"/>
      <c r="H11" s="420"/>
      <c r="I11" s="420"/>
      <c r="J11" s="420"/>
      <c r="K11" s="420"/>
      <c r="L11" s="420"/>
      <c r="M11" s="420"/>
      <c r="N11" s="420"/>
      <c r="O11" s="420"/>
      <c r="P11" s="420"/>
      <c r="Q11" s="420"/>
      <c r="R11" s="420"/>
      <c r="S11" s="420"/>
      <c r="T11" s="420"/>
    </row>
    <row r="12" spans="1:20" s="11"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 customFormat="1" ht="18.75" customHeight="1" x14ac:dyDescent="0.2">
      <c r="A13" s="416" t="str">
        <f>'1. паспорт местоположение'!A12:C12</f>
        <v>L_19-1055</v>
      </c>
      <c r="B13" s="416"/>
      <c r="C13" s="416"/>
      <c r="D13" s="416"/>
      <c r="E13" s="416"/>
      <c r="F13" s="416"/>
      <c r="G13" s="416"/>
      <c r="H13" s="416"/>
      <c r="I13" s="416"/>
      <c r="J13" s="416"/>
      <c r="K13" s="416"/>
      <c r="L13" s="416"/>
      <c r="M13" s="416"/>
      <c r="N13" s="416"/>
      <c r="O13" s="416"/>
      <c r="P13" s="416"/>
      <c r="Q13" s="416"/>
      <c r="R13" s="416"/>
      <c r="S13" s="416"/>
      <c r="T13" s="416"/>
    </row>
    <row r="14" spans="1:20" s="11" customFormat="1" ht="18.75" customHeight="1" x14ac:dyDescent="0.2">
      <c r="A14" s="420" t="s">
        <v>4</v>
      </c>
      <c r="B14" s="420"/>
      <c r="C14" s="420"/>
      <c r="D14" s="420"/>
      <c r="E14" s="420"/>
      <c r="F14" s="420"/>
      <c r="G14" s="420"/>
      <c r="H14" s="420"/>
      <c r="I14" s="420"/>
      <c r="J14" s="420"/>
      <c r="K14" s="420"/>
      <c r="L14" s="420"/>
      <c r="M14" s="420"/>
      <c r="N14" s="420"/>
      <c r="O14" s="420"/>
      <c r="P14" s="420"/>
      <c r="Q14" s="420"/>
      <c r="R14" s="420"/>
      <c r="S14" s="420"/>
      <c r="T14" s="420"/>
    </row>
    <row r="15" spans="1:20" s="8" customFormat="1" ht="15.75" customHeight="1" x14ac:dyDescent="0.2">
      <c r="A15" s="421"/>
      <c r="B15" s="421"/>
      <c r="C15" s="421"/>
      <c r="D15" s="421"/>
      <c r="E15" s="421"/>
      <c r="F15" s="421"/>
      <c r="G15" s="421"/>
      <c r="H15" s="421"/>
      <c r="I15" s="421"/>
      <c r="J15" s="421"/>
      <c r="K15" s="421"/>
      <c r="L15" s="421"/>
      <c r="M15" s="421"/>
      <c r="N15" s="421"/>
      <c r="O15" s="421"/>
      <c r="P15" s="421"/>
      <c r="Q15" s="421"/>
      <c r="R15" s="421"/>
      <c r="S15" s="421"/>
      <c r="T15" s="421"/>
    </row>
    <row r="16" spans="1:20" s="3" customFormat="1" ht="12" x14ac:dyDescent="0.2">
      <c r="A16" s="416" t="str">
        <f>'1. паспорт местоположение'!A15</f>
        <v>Строительство КЛ 6 кВ взамен существующей КЛ 6 кВ Ф-4 (инв. № 5006837) от ПС 110 кВ О-5 Советск до РП 6 кВ № 3 протяженностью 3,465 км в г. Советск</v>
      </c>
      <c r="B16" s="416"/>
      <c r="C16" s="416"/>
      <c r="D16" s="416"/>
      <c r="E16" s="416"/>
      <c r="F16" s="416"/>
      <c r="G16" s="416"/>
      <c r="H16" s="416"/>
      <c r="I16" s="416"/>
      <c r="J16" s="416"/>
      <c r="K16" s="416"/>
      <c r="L16" s="416"/>
      <c r="M16" s="416"/>
      <c r="N16" s="416"/>
      <c r="O16" s="416"/>
      <c r="P16" s="416"/>
      <c r="Q16" s="416"/>
      <c r="R16" s="416"/>
      <c r="S16" s="416"/>
      <c r="T16" s="416"/>
    </row>
    <row r="17" spans="1:113" s="3" customFormat="1" ht="15" customHeight="1" x14ac:dyDescent="0.2">
      <c r="A17" s="420" t="s">
        <v>3</v>
      </c>
      <c r="B17" s="420"/>
      <c r="C17" s="420"/>
      <c r="D17" s="420"/>
      <c r="E17" s="420"/>
      <c r="F17" s="420"/>
      <c r="G17" s="420"/>
      <c r="H17" s="420"/>
      <c r="I17" s="420"/>
      <c r="J17" s="420"/>
      <c r="K17" s="420"/>
      <c r="L17" s="420"/>
      <c r="M17" s="420"/>
      <c r="N17" s="420"/>
      <c r="O17" s="420"/>
      <c r="P17" s="420"/>
      <c r="Q17" s="420"/>
      <c r="R17" s="420"/>
      <c r="S17" s="420"/>
      <c r="T17" s="420"/>
    </row>
    <row r="18" spans="1:113" s="3"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113" s="3" customFormat="1" ht="15" customHeight="1" x14ac:dyDescent="0.2">
      <c r="A19" s="440" t="s">
        <v>427</v>
      </c>
      <c r="B19" s="440"/>
      <c r="C19" s="440"/>
      <c r="D19" s="440"/>
      <c r="E19" s="440"/>
      <c r="F19" s="440"/>
      <c r="G19" s="440"/>
      <c r="H19" s="440"/>
      <c r="I19" s="440"/>
      <c r="J19" s="440"/>
      <c r="K19" s="440"/>
      <c r="L19" s="440"/>
      <c r="M19" s="440"/>
      <c r="N19" s="440"/>
      <c r="O19" s="440"/>
      <c r="P19" s="440"/>
      <c r="Q19" s="440"/>
      <c r="R19" s="440"/>
      <c r="S19" s="440"/>
      <c r="T19" s="440"/>
    </row>
    <row r="20" spans="1:113" s="52"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113" ht="46.5" customHeight="1" x14ac:dyDescent="0.25">
      <c r="A21" s="434" t="s">
        <v>2</v>
      </c>
      <c r="B21" s="427" t="s">
        <v>218</v>
      </c>
      <c r="C21" s="428"/>
      <c r="D21" s="431" t="s">
        <v>115</v>
      </c>
      <c r="E21" s="427" t="s">
        <v>456</v>
      </c>
      <c r="F21" s="428"/>
      <c r="G21" s="427" t="s">
        <v>237</v>
      </c>
      <c r="H21" s="428"/>
      <c r="I21" s="427" t="s">
        <v>114</v>
      </c>
      <c r="J21" s="428"/>
      <c r="K21" s="431" t="s">
        <v>113</v>
      </c>
      <c r="L21" s="427" t="s">
        <v>112</v>
      </c>
      <c r="M21" s="428"/>
      <c r="N21" s="427" t="s">
        <v>452</v>
      </c>
      <c r="O21" s="428"/>
      <c r="P21" s="431" t="s">
        <v>111</v>
      </c>
      <c r="Q21" s="437" t="s">
        <v>110</v>
      </c>
      <c r="R21" s="438"/>
      <c r="S21" s="437" t="s">
        <v>109</v>
      </c>
      <c r="T21" s="439"/>
    </row>
    <row r="22" spans="1:113" ht="204.75" customHeight="1" x14ac:dyDescent="0.25">
      <c r="A22" s="435"/>
      <c r="B22" s="429"/>
      <c r="C22" s="430"/>
      <c r="D22" s="433"/>
      <c r="E22" s="429"/>
      <c r="F22" s="430"/>
      <c r="G22" s="429"/>
      <c r="H22" s="430"/>
      <c r="I22" s="429"/>
      <c r="J22" s="430"/>
      <c r="K22" s="432"/>
      <c r="L22" s="429"/>
      <c r="M22" s="430"/>
      <c r="N22" s="429"/>
      <c r="O22" s="430"/>
      <c r="P22" s="432"/>
      <c r="Q22" s="85" t="s">
        <v>108</v>
      </c>
      <c r="R22" s="85" t="s">
        <v>426</v>
      </c>
      <c r="S22" s="85" t="s">
        <v>107</v>
      </c>
      <c r="T22" s="85" t="s">
        <v>106</v>
      </c>
    </row>
    <row r="23" spans="1:113" ht="51.75" customHeight="1" x14ac:dyDescent="0.25">
      <c r="A23" s="436"/>
      <c r="B23" s="133" t="s">
        <v>104</v>
      </c>
      <c r="C23" s="133" t="s">
        <v>105</v>
      </c>
      <c r="D23" s="432"/>
      <c r="E23" s="133" t="s">
        <v>104</v>
      </c>
      <c r="F23" s="133" t="s">
        <v>105</v>
      </c>
      <c r="G23" s="133" t="s">
        <v>104</v>
      </c>
      <c r="H23" s="133" t="s">
        <v>105</v>
      </c>
      <c r="I23" s="133" t="s">
        <v>104</v>
      </c>
      <c r="J23" s="133" t="s">
        <v>105</v>
      </c>
      <c r="K23" s="133" t="s">
        <v>104</v>
      </c>
      <c r="L23" s="133" t="s">
        <v>104</v>
      </c>
      <c r="M23" s="133" t="s">
        <v>105</v>
      </c>
      <c r="N23" s="133" t="s">
        <v>104</v>
      </c>
      <c r="O23" s="133" t="s">
        <v>105</v>
      </c>
      <c r="P23" s="134"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40" t="s">
        <v>315</v>
      </c>
      <c r="C25" s="240" t="s">
        <v>315</v>
      </c>
      <c r="D25" s="237" t="s">
        <v>315</v>
      </c>
      <c r="E25" s="237" t="s">
        <v>315</v>
      </c>
      <c r="F25" s="237" t="s">
        <v>315</v>
      </c>
      <c r="G25" s="237" t="s">
        <v>315</v>
      </c>
      <c r="H25" s="237" t="s">
        <v>315</v>
      </c>
      <c r="I25" s="237" t="s">
        <v>315</v>
      </c>
      <c r="J25" s="238" t="s">
        <v>315</v>
      </c>
      <c r="K25" s="238" t="s">
        <v>315</v>
      </c>
      <c r="L25" s="238" t="s">
        <v>315</v>
      </c>
      <c r="M25" s="239" t="s">
        <v>315</v>
      </c>
      <c r="N25" s="239" t="s">
        <v>315</v>
      </c>
      <c r="O25" s="239" t="s">
        <v>315</v>
      </c>
      <c r="P25" s="238" t="s">
        <v>315</v>
      </c>
      <c r="Q25" s="240" t="s">
        <v>315</v>
      </c>
      <c r="R25" s="237" t="s">
        <v>315</v>
      </c>
      <c r="S25" s="240" t="s">
        <v>315</v>
      </c>
      <c r="T25" s="240" t="s">
        <v>315</v>
      </c>
    </row>
    <row r="26" spans="1:113" s="50" customFormat="1" ht="12.75" x14ac:dyDescent="0.2">
      <c r="B26" s="51"/>
      <c r="C26" s="51"/>
      <c r="K26" s="51"/>
    </row>
    <row r="27" spans="1:113" s="50" customFormat="1" x14ac:dyDescent="0.25">
      <c r="B27" s="48" t="s">
        <v>103</v>
      </c>
      <c r="C27" s="48"/>
      <c r="D27" s="48"/>
      <c r="E27" s="48"/>
      <c r="F27" s="48"/>
      <c r="G27" s="48"/>
      <c r="H27" s="48"/>
      <c r="I27" s="48"/>
      <c r="J27" s="48"/>
      <c r="K27" s="48"/>
      <c r="L27" s="48"/>
      <c r="M27" s="48"/>
      <c r="N27" s="48"/>
      <c r="O27" s="48"/>
      <c r="P27" s="48"/>
      <c r="Q27" s="48"/>
      <c r="R27" s="48"/>
    </row>
    <row r="28" spans="1:113" x14ac:dyDescent="0.25">
      <c r="B28" s="426" t="s">
        <v>462</v>
      </c>
      <c r="C28" s="426"/>
      <c r="D28" s="426"/>
      <c r="E28" s="426"/>
      <c r="F28" s="426"/>
      <c r="G28" s="426"/>
      <c r="H28" s="426"/>
      <c r="I28" s="426"/>
      <c r="J28" s="426"/>
      <c r="K28" s="426"/>
      <c r="L28" s="426"/>
      <c r="M28" s="426"/>
      <c r="N28" s="426"/>
      <c r="O28" s="426"/>
      <c r="P28" s="426"/>
      <c r="Q28" s="426"/>
      <c r="R28" s="426"/>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102</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101</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100</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99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G11" zoomScale="90" zoomScaleSheetLayoutView="90" workbookViewId="0">
      <selection activeCell="N27" sqref="N27"/>
    </sheetView>
  </sheetViews>
  <sheetFormatPr defaultColWidth="10.7109375" defaultRowHeight="15.75" x14ac:dyDescent="0.25"/>
  <cols>
    <col min="1" max="1" width="10.7109375" style="44"/>
    <col min="2" max="3" width="14.140625" style="44" customWidth="1"/>
    <col min="4" max="5" width="15.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3.5703125" style="44" customWidth="1"/>
    <col min="28" max="28" width="21" style="44" customWidth="1"/>
    <col min="29"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415" t="s">
        <v>6</v>
      </c>
      <c r="F7" s="415"/>
      <c r="G7" s="415"/>
      <c r="H7" s="415"/>
      <c r="I7" s="415"/>
      <c r="J7" s="415"/>
      <c r="K7" s="415"/>
      <c r="L7" s="415"/>
      <c r="M7" s="415"/>
      <c r="N7" s="415"/>
      <c r="O7" s="415"/>
      <c r="P7" s="415"/>
      <c r="Q7" s="415"/>
      <c r="R7" s="415"/>
      <c r="S7" s="415"/>
      <c r="T7" s="415"/>
      <c r="U7" s="415"/>
      <c r="V7" s="415"/>
      <c r="W7" s="415"/>
      <c r="X7" s="415"/>
      <c r="Y7" s="4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6" t="str">
        <f>'1. паспорт местоположение'!A9</f>
        <v>Акционерное общество "Россети Янтарь" ДЗО  ПАО "Россети"</v>
      </c>
      <c r="F9" s="416"/>
      <c r="G9" s="416"/>
      <c r="H9" s="416"/>
      <c r="I9" s="416"/>
      <c r="J9" s="416"/>
      <c r="K9" s="416"/>
      <c r="L9" s="416"/>
      <c r="M9" s="416"/>
      <c r="N9" s="416"/>
      <c r="O9" s="416"/>
      <c r="P9" s="416"/>
      <c r="Q9" s="416"/>
      <c r="R9" s="416"/>
      <c r="S9" s="416"/>
      <c r="T9" s="416"/>
      <c r="U9" s="416"/>
      <c r="V9" s="416"/>
      <c r="W9" s="416"/>
      <c r="X9" s="416"/>
      <c r="Y9" s="416"/>
    </row>
    <row r="10" spans="1:27" s="11" customFormat="1" ht="18.75" customHeight="1" x14ac:dyDescent="0.2">
      <c r="E10" s="420" t="s">
        <v>5</v>
      </c>
      <c r="F10" s="420"/>
      <c r="G10" s="420"/>
      <c r="H10" s="420"/>
      <c r="I10" s="420"/>
      <c r="J10" s="420"/>
      <c r="K10" s="420"/>
      <c r="L10" s="420"/>
      <c r="M10" s="420"/>
      <c r="N10" s="420"/>
      <c r="O10" s="420"/>
      <c r="P10" s="420"/>
      <c r="Q10" s="420"/>
      <c r="R10" s="420"/>
      <c r="S10" s="420"/>
      <c r="T10" s="420"/>
      <c r="U10" s="420"/>
      <c r="V10" s="420"/>
      <c r="W10" s="420"/>
      <c r="X10" s="420"/>
      <c r="Y10" s="4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6" t="str">
        <f>'1. паспорт местоположение'!A12</f>
        <v>L_19-1055</v>
      </c>
      <c r="F12" s="416"/>
      <c r="G12" s="416"/>
      <c r="H12" s="416"/>
      <c r="I12" s="416"/>
      <c r="J12" s="416"/>
      <c r="K12" s="416"/>
      <c r="L12" s="416"/>
      <c r="M12" s="416"/>
      <c r="N12" s="416"/>
      <c r="O12" s="416"/>
      <c r="P12" s="416"/>
      <c r="Q12" s="416"/>
      <c r="R12" s="416"/>
      <c r="S12" s="416"/>
      <c r="T12" s="416"/>
      <c r="U12" s="416"/>
      <c r="V12" s="416"/>
      <c r="W12" s="416"/>
      <c r="X12" s="416"/>
      <c r="Y12" s="416"/>
    </row>
    <row r="13" spans="1:27" s="11" customFormat="1" ht="18.75" customHeight="1" x14ac:dyDescent="0.2">
      <c r="E13" s="420" t="s">
        <v>4</v>
      </c>
      <c r="F13" s="420"/>
      <c r="G13" s="420"/>
      <c r="H13" s="420"/>
      <c r="I13" s="420"/>
      <c r="J13" s="420"/>
      <c r="K13" s="420"/>
      <c r="L13" s="420"/>
      <c r="M13" s="420"/>
      <c r="N13" s="420"/>
      <c r="O13" s="420"/>
      <c r="P13" s="420"/>
      <c r="Q13" s="420"/>
      <c r="R13" s="420"/>
      <c r="S13" s="420"/>
      <c r="T13" s="420"/>
      <c r="U13" s="420"/>
      <c r="V13" s="420"/>
      <c r="W13" s="420"/>
      <c r="X13" s="420"/>
      <c r="Y13" s="4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6" t="str">
        <f>'1. паспорт местоположение'!A15</f>
        <v>Строительство КЛ 6 кВ взамен существующей КЛ 6 кВ Ф-4 (инв. № 5006837) от ПС 110 кВ О-5 Советск до РП 6 кВ № 3 протяженностью 3,465 км в г. Советск</v>
      </c>
      <c r="F15" s="416"/>
      <c r="G15" s="416"/>
      <c r="H15" s="416"/>
      <c r="I15" s="416"/>
      <c r="J15" s="416"/>
      <c r="K15" s="416"/>
      <c r="L15" s="416"/>
      <c r="M15" s="416"/>
      <c r="N15" s="416"/>
      <c r="O15" s="416"/>
      <c r="P15" s="416"/>
      <c r="Q15" s="416"/>
      <c r="R15" s="416"/>
      <c r="S15" s="416"/>
      <c r="T15" s="416"/>
      <c r="U15" s="416"/>
      <c r="V15" s="416"/>
      <c r="W15" s="416"/>
      <c r="X15" s="416"/>
      <c r="Y15" s="416"/>
    </row>
    <row r="16" spans="1:27" s="3" customFormat="1" ht="15" customHeight="1" x14ac:dyDescent="0.2">
      <c r="E16" s="420" t="s">
        <v>3</v>
      </c>
      <c r="F16" s="420"/>
      <c r="G16" s="420"/>
      <c r="H16" s="420"/>
      <c r="I16" s="420"/>
      <c r="J16" s="420"/>
      <c r="K16" s="420"/>
      <c r="L16" s="420"/>
      <c r="M16" s="420"/>
      <c r="N16" s="420"/>
      <c r="O16" s="420"/>
      <c r="P16" s="420"/>
      <c r="Q16" s="420"/>
      <c r="R16" s="420"/>
      <c r="S16" s="420"/>
      <c r="T16" s="420"/>
      <c r="U16" s="420"/>
      <c r="V16" s="420"/>
      <c r="W16" s="420"/>
      <c r="X16" s="420"/>
      <c r="Y16" s="4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0"/>
      <c r="F18" s="440"/>
      <c r="G18" s="440"/>
      <c r="H18" s="440"/>
      <c r="I18" s="440"/>
      <c r="J18" s="440"/>
      <c r="K18" s="440"/>
      <c r="L18" s="440"/>
      <c r="M18" s="440"/>
      <c r="N18" s="440"/>
      <c r="O18" s="440"/>
      <c r="P18" s="440"/>
      <c r="Q18" s="440"/>
      <c r="R18" s="440"/>
      <c r="S18" s="440"/>
      <c r="T18" s="440"/>
      <c r="U18" s="440"/>
      <c r="V18" s="440"/>
      <c r="W18" s="440"/>
      <c r="X18" s="440"/>
      <c r="Y18" s="440"/>
    </row>
    <row r="19" spans="1:27" ht="25.5" customHeight="1" x14ac:dyDescent="0.25">
      <c r="A19" s="440" t="s">
        <v>429</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7" s="52" customFormat="1" ht="21" customHeight="1" x14ac:dyDescent="0.25"/>
    <row r="21" spans="1:27" ht="15.75" customHeight="1" x14ac:dyDescent="0.25">
      <c r="A21" s="442" t="s">
        <v>2</v>
      </c>
      <c r="B21" s="445" t="s">
        <v>436</v>
      </c>
      <c r="C21" s="446"/>
      <c r="D21" s="445" t="s">
        <v>438</v>
      </c>
      <c r="E21" s="446"/>
      <c r="F21" s="437" t="s">
        <v>87</v>
      </c>
      <c r="G21" s="439"/>
      <c r="H21" s="439"/>
      <c r="I21" s="438"/>
      <c r="J21" s="442" t="s">
        <v>439</v>
      </c>
      <c r="K21" s="445" t="s">
        <v>440</v>
      </c>
      <c r="L21" s="446"/>
      <c r="M21" s="445" t="s">
        <v>441</v>
      </c>
      <c r="N21" s="446"/>
      <c r="O21" s="445" t="s">
        <v>428</v>
      </c>
      <c r="P21" s="446"/>
      <c r="Q21" s="445" t="s">
        <v>120</v>
      </c>
      <c r="R21" s="446"/>
      <c r="S21" s="442" t="s">
        <v>119</v>
      </c>
      <c r="T21" s="442" t="s">
        <v>442</v>
      </c>
      <c r="U21" s="442" t="s">
        <v>437</v>
      </c>
      <c r="V21" s="445" t="s">
        <v>118</v>
      </c>
      <c r="W21" s="446"/>
      <c r="X21" s="437" t="s">
        <v>110</v>
      </c>
      <c r="Y21" s="439"/>
      <c r="Z21" s="437" t="s">
        <v>109</v>
      </c>
      <c r="AA21" s="439"/>
    </row>
    <row r="22" spans="1:27" ht="154.5" customHeight="1" x14ac:dyDescent="0.25">
      <c r="A22" s="443"/>
      <c r="B22" s="447"/>
      <c r="C22" s="448"/>
      <c r="D22" s="447"/>
      <c r="E22" s="448"/>
      <c r="F22" s="437" t="s">
        <v>117</v>
      </c>
      <c r="G22" s="438"/>
      <c r="H22" s="437" t="s">
        <v>116</v>
      </c>
      <c r="I22" s="438"/>
      <c r="J22" s="444"/>
      <c r="K22" s="447"/>
      <c r="L22" s="448"/>
      <c r="M22" s="447"/>
      <c r="N22" s="448"/>
      <c r="O22" s="447"/>
      <c r="P22" s="448"/>
      <c r="Q22" s="447"/>
      <c r="R22" s="448"/>
      <c r="S22" s="444"/>
      <c r="T22" s="444"/>
      <c r="U22" s="444"/>
      <c r="V22" s="447"/>
      <c r="W22" s="448"/>
      <c r="X22" s="85" t="s">
        <v>108</v>
      </c>
      <c r="Y22" s="85" t="s">
        <v>426</v>
      </c>
      <c r="Z22" s="85" t="s">
        <v>107</v>
      </c>
      <c r="AA22" s="85" t="s">
        <v>106</v>
      </c>
    </row>
    <row r="23" spans="1:27" ht="60" customHeight="1" x14ac:dyDescent="0.25">
      <c r="A23" s="444"/>
      <c r="B23" s="131" t="s">
        <v>104</v>
      </c>
      <c r="C23" s="131"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70" customFormat="1" ht="94.5" x14ac:dyDescent="0.25">
      <c r="A25" s="247">
        <v>1</v>
      </c>
      <c r="B25" s="247" t="s">
        <v>520</v>
      </c>
      <c r="C25" s="247" t="str">
        <f>B25</f>
        <v>Ф-4</v>
      </c>
      <c r="D25" s="247" t="s">
        <v>521</v>
      </c>
      <c r="E25" s="247" t="str">
        <f>D25</f>
        <v>КЛ 6 кВ Ф-4 от ПС 110 кВ О-5 Советск до РП 3</v>
      </c>
      <c r="F25" s="247">
        <v>6</v>
      </c>
      <c r="G25" s="247">
        <v>6</v>
      </c>
      <c r="H25" s="247">
        <v>6</v>
      </c>
      <c r="I25" s="247">
        <v>6</v>
      </c>
      <c r="J25" s="247">
        <v>1954</v>
      </c>
      <c r="K25" s="247">
        <v>1</v>
      </c>
      <c r="L25" s="242">
        <v>1</v>
      </c>
      <c r="M25" s="242" t="s">
        <v>547</v>
      </c>
      <c r="N25" s="242">
        <v>240</v>
      </c>
      <c r="O25" s="241" t="s">
        <v>503</v>
      </c>
      <c r="P25" s="241" t="s">
        <v>503</v>
      </c>
      <c r="Q25" s="241">
        <v>3.4649999999999999</v>
      </c>
      <c r="R25" s="241">
        <v>3.4649999999999999</v>
      </c>
      <c r="S25" s="247" t="s">
        <v>315</v>
      </c>
      <c r="T25" s="247" t="s">
        <v>518</v>
      </c>
      <c r="U25" s="247" t="s">
        <v>518</v>
      </c>
      <c r="V25" s="246" t="s">
        <v>504</v>
      </c>
      <c r="W25" s="246" t="s">
        <v>504</v>
      </c>
      <c r="X25" s="241" t="s">
        <v>515</v>
      </c>
      <c r="Y25" s="241" t="s">
        <v>516</v>
      </c>
      <c r="Z25" s="241" t="s">
        <v>517</v>
      </c>
      <c r="AA25" s="316" t="s">
        <v>530</v>
      </c>
    </row>
    <row r="26" spans="1:27" x14ac:dyDescent="0.25">
      <c r="Q26" s="44">
        <f>SUM(Q25:Q25)</f>
        <v>3.4649999999999999</v>
      </c>
      <c r="R26" s="44">
        <f>SUM(R25:R25)</f>
        <v>3.4649999999999999</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4" t="str">
        <f>'1. паспорт местоположение'!A5:C5</f>
        <v>Год раскрытия информации: 2026 год</v>
      </c>
      <c r="B5" s="404"/>
      <c r="C5" s="40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1" customFormat="1" ht="18.75" x14ac:dyDescent="0.3">
      <c r="A6" s="16"/>
      <c r="E6" s="15"/>
      <c r="F6" s="15"/>
      <c r="G6" s="14"/>
    </row>
    <row r="7" spans="1:29" s="11" customFormat="1" ht="18.75" x14ac:dyDescent="0.2">
      <c r="A7" s="415" t="s">
        <v>6</v>
      </c>
      <c r="B7" s="415"/>
      <c r="C7" s="415"/>
      <c r="D7" s="12"/>
      <c r="E7" s="12"/>
      <c r="F7" s="12"/>
      <c r="G7" s="12"/>
      <c r="H7" s="12"/>
      <c r="I7" s="12"/>
      <c r="J7" s="12"/>
      <c r="K7" s="12"/>
      <c r="L7" s="12"/>
      <c r="M7" s="12"/>
      <c r="N7" s="12"/>
      <c r="O7" s="12"/>
      <c r="P7" s="12"/>
      <c r="Q7" s="12"/>
      <c r="R7" s="12"/>
      <c r="S7" s="12"/>
      <c r="T7" s="12"/>
      <c r="U7" s="12"/>
    </row>
    <row r="8" spans="1:29" s="11" customFormat="1" ht="18.75" x14ac:dyDescent="0.2">
      <c r="A8" s="415"/>
      <c r="B8" s="415"/>
      <c r="C8" s="415"/>
      <c r="D8" s="13"/>
      <c r="E8" s="13"/>
      <c r="F8" s="13"/>
      <c r="G8" s="13"/>
      <c r="H8" s="12"/>
      <c r="I8" s="12"/>
      <c r="J8" s="12"/>
      <c r="K8" s="12"/>
      <c r="L8" s="12"/>
      <c r="M8" s="12"/>
      <c r="N8" s="12"/>
      <c r="O8" s="12"/>
      <c r="P8" s="12"/>
      <c r="Q8" s="12"/>
      <c r="R8" s="12"/>
      <c r="S8" s="12"/>
      <c r="T8" s="12"/>
      <c r="U8" s="12"/>
    </row>
    <row r="9" spans="1:29" s="11" customFormat="1" ht="18.75" x14ac:dyDescent="0.2">
      <c r="A9" s="416" t="str">
        <f>'1. паспорт местоположение'!A9:C9</f>
        <v>Акционерное общество "Россети Янтарь" ДЗО  ПАО "Россети"</v>
      </c>
      <c r="B9" s="416"/>
      <c r="C9" s="416"/>
      <c r="D9" s="7"/>
      <c r="E9" s="7"/>
      <c r="F9" s="7"/>
      <c r="G9" s="7"/>
      <c r="H9" s="12"/>
      <c r="I9" s="12"/>
      <c r="J9" s="12"/>
      <c r="K9" s="12"/>
      <c r="L9" s="12"/>
      <c r="M9" s="12"/>
      <c r="N9" s="12"/>
      <c r="O9" s="12"/>
      <c r="P9" s="12"/>
      <c r="Q9" s="12"/>
      <c r="R9" s="12"/>
      <c r="S9" s="12"/>
      <c r="T9" s="12"/>
      <c r="U9" s="12"/>
    </row>
    <row r="10" spans="1:29" s="11" customFormat="1" ht="18.75" x14ac:dyDescent="0.2">
      <c r="A10" s="420" t="s">
        <v>5</v>
      </c>
      <c r="B10" s="420"/>
      <c r="C10" s="420"/>
      <c r="D10" s="5"/>
      <c r="E10" s="5"/>
      <c r="F10" s="5"/>
      <c r="G10" s="5"/>
      <c r="H10" s="12"/>
      <c r="I10" s="12"/>
      <c r="J10" s="12"/>
      <c r="K10" s="12"/>
      <c r="L10" s="12"/>
      <c r="M10" s="12"/>
      <c r="N10" s="12"/>
      <c r="O10" s="12"/>
      <c r="P10" s="12"/>
      <c r="Q10" s="12"/>
      <c r="R10" s="12"/>
      <c r="S10" s="12"/>
      <c r="T10" s="12"/>
      <c r="U10" s="12"/>
    </row>
    <row r="11" spans="1:29" s="11" customFormat="1" ht="18.75" x14ac:dyDescent="0.2">
      <c r="A11" s="415"/>
      <c r="B11" s="415"/>
      <c r="C11" s="415"/>
      <c r="D11" s="13"/>
      <c r="E11" s="13"/>
      <c r="F11" s="13"/>
      <c r="G11" s="13"/>
      <c r="H11" s="12"/>
      <c r="I11" s="12"/>
      <c r="J11" s="12"/>
      <c r="K11" s="12"/>
      <c r="L11" s="12"/>
      <c r="M11" s="12"/>
      <c r="N11" s="12"/>
      <c r="O11" s="12"/>
      <c r="P11" s="12"/>
      <c r="Q11" s="12"/>
      <c r="R11" s="12"/>
      <c r="S11" s="12"/>
      <c r="T11" s="12"/>
      <c r="U11" s="12"/>
    </row>
    <row r="12" spans="1:29" s="11" customFormat="1" ht="18.75" x14ac:dyDescent="0.2">
      <c r="A12" s="450" t="str">
        <f>'1. паспорт местоположение'!A12:C12</f>
        <v>L_19-1055</v>
      </c>
      <c r="B12" s="450"/>
      <c r="C12" s="450"/>
      <c r="D12" s="7"/>
      <c r="E12" s="7"/>
      <c r="F12" s="7"/>
      <c r="G12" s="7"/>
      <c r="H12" s="12"/>
      <c r="I12" s="12"/>
      <c r="J12" s="12"/>
      <c r="K12" s="12"/>
      <c r="L12" s="12"/>
      <c r="M12" s="12"/>
      <c r="N12" s="12"/>
      <c r="O12" s="12"/>
      <c r="P12" s="12"/>
      <c r="Q12" s="12"/>
      <c r="R12" s="12"/>
      <c r="S12" s="12"/>
      <c r="T12" s="12"/>
      <c r="U12" s="12"/>
    </row>
    <row r="13" spans="1:29" s="11" customFormat="1" ht="18.75" x14ac:dyDescent="0.2">
      <c r="A13" s="420" t="s">
        <v>4</v>
      </c>
      <c r="B13" s="420"/>
      <c r="C13" s="4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1"/>
      <c r="B14" s="421"/>
      <c r="C14" s="421"/>
      <c r="D14" s="9"/>
      <c r="E14" s="9"/>
      <c r="F14" s="9"/>
      <c r="G14" s="9"/>
      <c r="H14" s="9"/>
      <c r="I14" s="9"/>
      <c r="J14" s="9"/>
      <c r="K14" s="9"/>
      <c r="L14" s="9"/>
      <c r="M14" s="9"/>
      <c r="N14" s="9"/>
      <c r="O14" s="9"/>
      <c r="P14" s="9"/>
      <c r="Q14" s="9"/>
      <c r="R14" s="9"/>
      <c r="S14" s="9"/>
      <c r="T14" s="9"/>
      <c r="U14" s="9"/>
    </row>
    <row r="15" spans="1:29" s="3" customFormat="1" ht="33.75" customHeight="1" x14ac:dyDescent="0.2">
      <c r="A15" s="449" t="str">
        <f>'1. паспорт местоположение'!A15</f>
        <v>Строительство КЛ 6 кВ взамен существующей КЛ 6 кВ Ф-4 (инв. № 5006837) от ПС 110 кВ О-5 Советск до РП 6 кВ № 3 протяженностью 3,465 км в г. Советск</v>
      </c>
      <c r="B15" s="449"/>
      <c r="C15" s="449"/>
      <c r="D15" s="7"/>
      <c r="E15" s="7"/>
      <c r="F15" s="7"/>
      <c r="G15" s="7"/>
      <c r="H15" s="7"/>
      <c r="I15" s="7"/>
      <c r="J15" s="7"/>
      <c r="K15" s="7"/>
      <c r="L15" s="7"/>
      <c r="M15" s="7"/>
      <c r="N15" s="7"/>
      <c r="O15" s="7"/>
      <c r="P15" s="7"/>
      <c r="Q15" s="7"/>
      <c r="R15" s="7"/>
      <c r="S15" s="7"/>
      <c r="T15" s="7"/>
      <c r="U15" s="7"/>
    </row>
    <row r="16" spans="1:29" s="3" customFormat="1" ht="15" customHeight="1" x14ac:dyDescent="0.2">
      <c r="A16" s="420" t="s">
        <v>3</v>
      </c>
      <c r="B16" s="420"/>
      <c r="C16" s="420"/>
      <c r="D16" s="5"/>
      <c r="E16" s="5"/>
      <c r="F16" s="5"/>
      <c r="G16" s="5"/>
      <c r="H16" s="5"/>
      <c r="I16" s="5"/>
      <c r="J16" s="5"/>
      <c r="K16" s="5"/>
      <c r="L16" s="5"/>
      <c r="M16" s="5"/>
      <c r="N16" s="5"/>
      <c r="O16" s="5"/>
      <c r="P16" s="5"/>
      <c r="Q16" s="5"/>
      <c r="R16" s="5"/>
      <c r="S16" s="5"/>
      <c r="T16" s="5"/>
      <c r="U16" s="5"/>
    </row>
    <row r="17" spans="1:21" s="3" customFormat="1" ht="15" customHeight="1" x14ac:dyDescent="0.2">
      <c r="A17" s="423"/>
      <c r="B17" s="423"/>
      <c r="C17" s="423"/>
      <c r="D17" s="4"/>
      <c r="E17" s="4"/>
      <c r="F17" s="4"/>
      <c r="G17" s="4"/>
      <c r="H17" s="4"/>
      <c r="I17" s="4"/>
      <c r="J17" s="4"/>
      <c r="K17" s="4"/>
      <c r="L17" s="4"/>
      <c r="M17" s="4"/>
      <c r="N17" s="4"/>
      <c r="O17" s="4"/>
      <c r="P17" s="4"/>
      <c r="Q17" s="4"/>
      <c r="R17" s="4"/>
    </row>
    <row r="18" spans="1:21" s="3" customFormat="1" ht="27.75" customHeight="1" x14ac:dyDescent="0.2">
      <c r="A18" s="424" t="s">
        <v>421</v>
      </c>
      <c r="B18" s="424"/>
      <c r="C18" s="42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61</v>
      </c>
      <c r="B22" s="33" t="s">
        <v>434</v>
      </c>
      <c r="C22" s="214" t="s">
        <v>525</v>
      </c>
      <c r="D22" s="32"/>
      <c r="E22" s="32"/>
      <c r="F22" s="31"/>
      <c r="G22" s="31"/>
      <c r="H22" s="31"/>
      <c r="I22" s="31"/>
      <c r="J22" s="31"/>
      <c r="K22" s="31"/>
      <c r="L22" s="31"/>
      <c r="M22" s="31"/>
      <c r="N22" s="31"/>
      <c r="O22" s="31"/>
      <c r="P22" s="31"/>
      <c r="Q22" s="30"/>
      <c r="R22" s="30"/>
      <c r="S22" s="30"/>
      <c r="T22" s="30"/>
      <c r="U22" s="30"/>
    </row>
    <row r="23" spans="1:21" ht="110.25" x14ac:dyDescent="0.25">
      <c r="A23" s="27" t="s">
        <v>60</v>
      </c>
      <c r="B23" s="29" t="s">
        <v>57</v>
      </c>
      <c r="C23" s="265" t="s">
        <v>542</v>
      </c>
      <c r="D23" s="26"/>
      <c r="E23" s="283"/>
      <c r="F23" s="26"/>
      <c r="G23" s="26"/>
      <c r="H23" s="26"/>
      <c r="I23" s="26"/>
      <c r="J23" s="26"/>
      <c r="K23" s="26"/>
      <c r="L23" s="26"/>
      <c r="M23" s="26"/>
      <c r="N23" s="26"/>
      <c r="O23" s="26"/>
      <c r="P23" s="26"/>
      <c r="Q23" s="26"/>
      <c r="R23" s="26"/>
      <c r="S23" s="26"/>
      <c r="T23" s="26"/>
      <c r="U23" s="26"/>
    </row>
    <row r="24" spans="1:21" ht="47.25" x14ac:dyDescent="0.25">
      <c r="A24" s="27" t="s">
        <v>59</v>
      </c>
      <c r="B24" s="29" t="s">
        <v>454</v>
      </c>
      <c r="C24" s="243" t="s">
        <v>529</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455</v>
      </c>
      <c r="C25" s="28" t="s">
        <v>523</v>
      </c>
      <c r="D25" s="26"/>
      <c r="E25" s="248"/>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500</v>
      </c>
      <c r="D26" s="26"/>
      <c r="E26" s="26"/>
      <c r="F26" s="26"/>
      <c r="G26" s="26"/>
      <c r="H26" s="26"/>
      <c r="I26" s="26"/>
      <c r="J26" s="26"/>
      <c r="K26" s="26"/>
      <c r="L26" s="26"/>
      <c r="M26" s="26"/>
      <c r="N26" s="26"/>
      <c r="O26" s="26"/>
      <c r="P26" s="26"/>
      <c r="Q26" s="26"/>
      <c r="R26" s="26"/>
      <c r="S26" s="26"/>
      <c r="T26" s="26"/>
      <c r="U26" s="26"/>
    </row>
    <row r="27" spans="1:21" ht="236.25" x14ac:dyDescent="0.25">
      <c r="A27" s="27" t="s">
        <v>55</v>
      </c>
      <c r="B27" s="29" t="s">
        <v>435</v>
      </c>
      <c r="C27" s="28" t="s">
        <v>543</v>
      </c>
      <c r="D27" s="26"/>
      <c r="E27" s="283"/>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R30" sqref="R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15" t="s">
        <v>6</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28"/>
      <c r="AB6" s="128"/>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28"/>
      <c r="AB7" s="128"/>
    </row>
    <row r="8" spans="1:28" x14ac:dyDescent="0.25">
      <c r="A8" s="416" t="str">
        <f>'1. паспорт местоположение'!A9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29"/>
      <c r="AB8" s="129"/>
    </row>
    <row r="9" spans="1:28" ht="15.75"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30"/>
      <c r="AB9" s="130"/>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28"/>
      <c r="AB10" s="128"/>
    </row>
    <row r="11" spans="1:28" x14ac:dyDescent="0.25">
      <c r="A11" s="416" t="str">
        <f>'1. паспорт местоположение'!A12:C12</f>
        <v>L_19-1055</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29"/>
      <c r="AB11" s="129"/>
    </row>
    <row r="12" spans="1:28" ht="15.75" x14ac:dyDescent="0.25">
      <c r="A12" s="420" t="s">
        <v>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30"/>
      <c r="AB12" s="130"/>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10"/>
      <c r="AB13" s="10"/>
    </row>
    <row r="14" spans="1:28" x14ac:dyDescent="0.25">
      <c r="A14" s="416" t="str">
        <f>'1. паспорт местоположение'!A15</f>
        <v>Строительство КЛ 6 кВ взамен существующей КЛ 6 кВ Ф-4 (инв. № 5006837) от ПС 110 кВ О-5 Советск до РП 6 кВ № 3 протяженностью 3,465 км в г. Советск</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29"/>
      <c r="AB14" s="129"/>
    </row>
    <row r="15" spans="1:28" ht="15.75" x14ac:dyDescent="0.25">
      <c r="A15" s="420" t="s">
        <v>3</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30"/>
      <c r="AB15" s="130"/>
    </row>
    <row r="16" spans="1:28"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38"/>
      <c r="AB16" s="138"/>
    </row>
    <row r="17" spans="1:2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38"/>
      <c r="AB17" s="138"/>
    </row>
    <row r="18" spans="1:28"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38"/>
      <c r="AB18" s="138"/>
    </row>
    <row r="19" spans="1:2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38"/>
      <c r="AB19" s="138"/>
    </row>
    <row r="20" spans="1:28"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139"/>
      <c r="AB20" s="139"/>
    </row>
    <row r="21" spans="1:28" x14ac:dyDescent="0.25">
      <c r="A21" s="451"/>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139"/>
      <c r="AB21" s="139"/>
    </row>
    <row r="22" spans="1:28" x14ac:dyDescent="0.25">
      <c r="A22" s="452" t="s">
        <v>453</v>
      </c>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140"/>
      <c r="AB22" s="140"/>
    </row>
    <row r="23" spans="1:28" ht="32.25" customHeight="1" x14ac:dyDescent="0.25">
      <c r="A23" s="454" t="s">
        <v>312</v>
      </c>
      <c r="B23" s="455"/>
      <c r="C23" s="455"/>
      <c r="D23" s="455"/>
      <c r="E23" s="455"/>
      <c r="F23" s="455"/>
      <c r="G23" s="455"/>
      <c r="H23" s="455"/>
      <c r="I23" s="455"/>
      <c r="J23" s="455"/>
      <c r="K23" s="455"/>
      <c r="L23" s="456"/>
      <c r="M23" s="453" t="s">
        <v>313</v>
      </c>
      <c r="N23" s="453"/>
      <c r="O23" s="453"/>
      <c r="P23" s="453"/>
      <c r="Q23" s="453"/>
      <c r="R23" s="453"/>
      <c r="S23" s="453"/>
      <c r="T23" s="453"/>
      <c r="U23" s="453"/>
      <c r="V23" s="453"/>
      <c r="W23" s="453"/>
      <c r="X23" s="453"/>
      <c r="Y23" s="453"/>
      <c r="Z23" s="453"/>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464</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1">
        <v>11</v>
      </c>
      <c r="L25" s="83">
        <v>12</v>
      </c>
      <c r="M25" s="141">
        <v>13</v>
      </c>
      <c r="N25" s="83">
        <v>14</v>
      </c>
      <c r="O25" s="141">
        <v>15</v>
      </c>
      <c r="P25" s="83">
        <v>16</v>
      </c>
      <c r="Q25" s="141">
        <v>17</v>
      </c>
      <c r="R25" s="83">
        <v>18</v>
      </c>
      <c r="S25" s="141">
        <v>19</v>
      </c>
      <c r="T25" s="83">
        <v>20</v>
      </c>
      <c r="U25" s="141">
        <v>21</v>
      </c>
      <c r="V25" s="83">
        <v>22</v>
      </c>
      <c r="W25" s="141">
        <v>23</v>
      </c>
      <c r="X25" s="83">
        <v>24</v>
      </c>
      <c r="Y25" s="141">
        <v>25</v>
      </c>
      <c r="Z25" s="83">
        <v>26</v>
      </c>
    </row>
    <row r="26" spans="1:28" x14ac:dyDescent="0.25">
      <c r="A26" s="252"/>
      <c r="B26" s="253"/>
      <c r="C26" s="254"/>
      <c r="D26" s="254"/>
      <c r="E26" s="254"/>
      <c r="F26" s="254"/>
      <c r="G26" s="254"/>
      <c r="H26" s="254"/>
      <c r="I26" s="254"/>
      <c r="J26" s="254"/>
      <c r="K26" s="254"/>
      <c r="L26" s="255"/>
      <c r="M26" s="256"/>
      <c r="N26" s="254"/>
      <c r="O26" s="257"/>
      <c r="P26" s="257"/>
      <c r="Q26" s="257"/>
      <c r="R26" s="257"/>
      <c r="S26" s="257"/>
      <c r="T26" s="257"/>
      <c r="U26" s="257"/>
      <c r="V26" s="281"/>
      <c r="W26" s="281"/>
      <c r="X26" s="281"/>
      <c r="Y26" s="282"/>
      <c r="Z26" s="258"/>
    </row>
    <row r="27" spans="1:28" x14ac:dyDescent="0.25">
      <c r="A27" s="254"/>
      <c r="B27" s="252"/>
      <c r="C27" s="254"/>
      <c r="D27" s="254"/>
      <c r="E27" s="254"/>
      <c r="F27" s="254"/>
      <c r="G27" s="254"/>
      <c r="H27" s="254"/>
      <c r="I27" s="254"/>
      <c r="J27" s="254"/>
      <c r="K27" s="255"/>
      <c r="L27" s="254"/>
      <c r="M27" s="255"/>
      <c r="N27" s="254"/>
      <c r="O27" s="254"/>
      <c r="P27" s="254"/>
      <c r="Q27" s="254"/>
      <c r="R27" s="254"/>
      <c r="S27" s="254"/>
      <c r="T27" s="254"/>
      <c r="U27" s="254"/>
      <c r="V27" s="254"/>
      <c r="W27" s="254"/>
      <c r="X27" s="254"/>
      <c r="Y27" s="254"/>
      <c r="Z27" s="259"/>
    </row>
    <row r="28" spans="1:28" x14ac:dyDescent="0.25">
      <c r="A28" s="253"/>
      <c r="B28" s="253"/>
      <c r="C28" s="260"/>
      <c r="D28" s="261"/>
      <c r="E28" s="262"/>
      <c r="F28" s="254"/>
      <c r="G28" s="254"/>
      <c r="H28" s="254"/>
      <c r="I28" s="263"/>
      <c r="J28" s="254"/>
      <c r="K28" s="254"/>
      <c r="L28" s="254"/>
      <c r="M28" s="254"/>
      <c r="N28" s="254"/>
      <c r="O28" s="254"/>
      <c r="P28" s="254"/>
      <c r="Q28" s="254"/>
      <c r="R28" s="254"/>
      <c r="S28" s="254"/>
      <c r="T28" s="254"/>
      <c r="U28" s="254"/>
      <c r="V28" s="254"/>
      <c r="W28" s="254"/>
      <c r="X28" s="254"/>
      <c r="Y28" s="254"/>
      <c r="Z28" s="264"/>
    </row>
    <row r="29" spans="1:28" x14ac:dyDescent="0.25">
      <c r="A29" s="254"/>
      <c r="B29" s="252"/>
      <c r="C29" s="260"/>
      <c r="D29" s="261"/>
      <c r="E29" s="262"/>
      <c r="F29" s="254"/>
      <c r="G29" s="254"/>
      <c r="H29" s="254"/>
      <c r="I29" s="254"/>
      <c r="J29" s="254"/>
      <c r="K29" s="254"/>
      <c r="L29" s="254"/>
      <c r="M29" s="254"/>
      <c r="N29" s="254"/>
      <c r="O29" s="254"/>
      <c r="P29" s="254"/>
      <c r="Q29" s="254"/>
      <c r="R29" s="254"/>
      <c r="S29" s="254"/>
      <c r="T29" s="254"/>
      <c r="U29" s="254"/>
      <c r="V29" s="254"/>
      <c r="W29" s="254"/>
      <c r="X29" s="254"/>
      <c r="Y29" s="254"/>
      <c r="Z29" s="259"/>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137"/>
      <c r="Q5" s="137"/>
      <c r="R5" s="137"/>
      <c r="S5" s="137"/>
      <c r="T5" s="137"/>
      <c r="U5" s="137"/>
      <c r="V5" s="137"/>
      <c r="W5" s="137"/>
      <c r="X5" s="137"/>
      <c r="Y5" s="137"/>
      <c r="Z5" s="137"/>
      <c r="AA5" s="137"/>
      <c r="AB5" s="137"/>
    </row>
    <row r="6" spans="1:28" s="11" customFormat="1" ht="18.75" x14ac:dyDescent="0.3">
      <c r="A6" s="16"/>
      <c r="B6" s="16"/>
      <c r="N6" s="14"/>
    </row>
    <row r="7" spans="1:28" s="11" customFormat="1" ht="18.75" x14ac:dyDescent="0.2">
      <c r="A7" s="415" t="s">
        <v>6</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20" t="s">
        <v>5</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'1. паспорт местоположение'!A12:C12</f>
        <v>L_19-1055</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20" t="s">
        <v>4</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3" customFormat="1" ht="12" x14ac:dyDescent="0.2">
      <c r="A15" s="416" t="str">
        <f>'1. паспорт местоположение'!A15</f>
        <v>Строительство КЛ 6 кВ взамен существующей КЛ 6 кВ Ф-4 (инв. № 5006837) от ПС 110 кВ О-5 Советск до РП 6 кВ № 3 протяженностью 3,465 км в г. Советск</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3" customFormat="1" ht="15" customHeight="1" x14ac:dyDescent="0.2">
      <c r="A16" s="420" t="s">
        <v>3</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3" customFormat="1" ht="15" customHeight="1" x14ac:dyDescent="0.2">
      <c r="A17" s="423"/>
      <c r="B17" s="423"/>
      <c r="C17" s="423"/>
      <c r="D17" s="423"/>
      <c r="E17" s="423"/>
      <c r="F17" s="423"/>
      <c r="G17" s="423"/>
      <c r="H17" s="423"/>
      <c r="I17" s="423"/>
      <c r="J17" s="423"/>
      <c r="K17" s="423"/>
      <c r="L17" s="423"/>
      <c r="M17" s="423"/>
      <c r="N17" s="423"/>
      <c r="O17" s="423"/>
      <c r="P17" s="4"/>
      <c r="Q17" s="4"/>
      <c r="R17" s="4"/>
      <c r="S17" s="4"/>
      <c r="T17" s="4"/>
      <c r="U17" s="4"/>
      <c r="V17" s="4"/>
      <c r="W17" s="4"/>
    </row>
    <row r="18" spans="1:26" s="3" customFormat="1" ht="91.5" customHeight="1" x14ac:dyDescent="0.2">
      <c r="A18" s="458" t="s">
        <v>430</v>
      </c>
      <c r="B18" s="458"/>
      <c r="C18" s="458"/>
      <c r="D18" s="458"/>
      <c r="E18" s="458"/>
      <c r="F18" s="458"/>
      <c r="G18" s="458"/>
      <c r="H18" s="458"/>
      <c r="I18" s="458"/>
      <c r="J18" s="458"/>
      <c r="K18" s="458"/>
      <c r="L18" s="458"/>
      <c r="M18" s="458"/>
      <c r="N18" s="458"/>
      <c r="O18" s="458"/>
      <c r="P18" s="6"/>
      <c r="Q18" s="6"/>
      <c r="R18" s="6"/>
      <c r="S18" s="6"/>
      <c r="T18" s="6"/>
      <c r="U18" s="6"/>
      <c r="V18" s="6"/>
      <c r="W18" s="6"/>
      <c r="X18" s="6"/>
      <c r="Y18" s="6"/>
      <c r="Z18" s="6"/>
    </row>
    <row r="19" spans="1:26" s="3" customFormat="1" ht="78" customHeight="1" x14ac:dyDescent="0.2">
      <c r="A19" s="459" t="s">
        <v>2</v>
      </c>
      <c r="B19" s="459" t="s">
        <v>81</v>
      </c>
      <c r="C19" s="459" t="s">
        <v>80</v>
      </c>
      <c r="D19" s="459" t="s">
        <v>72</v>
      </c>
      <c r="E19" s="460" t="s">
        <v>79</v>
      </c>
      <c r="F19" s="461"/>
      <c r="G19" s="461"/>
      <c r="H19" s="461"/>
      <c r="I19" s="462"/>
      <c r="J19" s="459" t="s">
        <v>78</v>
      </c>
      <c r="K19" s="459"/>
      <c r="L19" s="459"/>
      <c r="M19" s="459"/>
      <c r="N19" s="459"/>
      <c r="O19" s="459"/>
      <c r="P19" s="4"/>
      <c r="Q19" s="4"/>
      <c r="R19" s="4"/>
      <c r="S19" s="4"/>
      <c r="T19" s="4"/>
      <c r="U19" s="4"/>
      <c r="V19" s="4"/>
      <c r="W19" s="4"/>
    </row>
    <row r="20" spans="1:26" s="3" customFormat="1" ht="51" customHeight="1" x14ac:dyDescent="0.2">
      <c r="A20" s="459"/>
      <c r="B20" s="459"/>
      <c r="C20" s="459"/>
      <c r="D20" s="459"/>
      <c r="E20" s="395" t="s">
        <v>77</v>
      </c>
      <c r="F20" s="395" t="s">
        <v>76</v>
      </c>
      <c r="G20" s="395" t="s">
        <v>75</v>
      </c>
      <c r="H20" s="395" t="s">
        <v>74</v>
      </c>
      <c r="I20" s="395" t="s">
        <v>73</v>
      </c>
      <c r="J20" s="395">
        <v>2025</v>
      </c>
      <c r="K20" s="395">
        <v>2026</v>
      </c>
      <c r="L20" s="395">
        <v>2027</v>
      </c>
      <c r="M20" s="395">
        <v>2028</v>
      </c>
      <c r="N20" s="395">
        <v>2029</v>
      </c>
      <c r="O20" s="395">
        <v>2030</v>
      </c>
      <c r="P20" s="31"/>
      <c r="Q20" s="31"/>
      <c r="R20" s="31"/>
      <c r="S20" s="31"/>
      <c r="T20" s="31"/>
      <c r="U20" s="31"/>
      <c r="V20" s="31"/>
      <c r="W20" s="31"/>
      <c r="X20" s="30"/>
      <c r="Y20" s="30"/>
      <c r="Z20" s="30"/>
    </row>
    <row r="21" spans="1:26" s="3" customFormat="1" ht="16.5" customHeight="1" x14ac:dyDescent="0.2">
      <c r="A21" s="396">
        <v>1</v>
      </c>
      <c r="B21" s="397">
        <v>2</v>
      </c>
      <c r="C21" s="396">
        <v>3</v>
      </c>
      <c r="D21" s="397">
        <v>4</v>
      </c>
      <c r="E21" s="396">
        <v>5</v>
      </c>
      <c r="F21" s="397">
        <v>6</v>
      </c>
      <c r="G21" s="396">
        <v>7</v>
      </c>
      <c r="H21" s="397">
        <v>8</v>
      </c>
      <c r="I21" s="396">
        <v>9</v>
      </c>
      <c r="J21" s="397">
        <v>10</v>
      </c>
      <c r="K21" s="396">
        <v>11</v>
      </c>
      <c r="L21" s="397">
        <v>12</v>
      </c>
      <c r="M21" s="396">
        <v>13</v>
      </c>
      <c r="N21" s="397">
        <v>14</v>
      </c>
      <c r="O21" s="396">
        <v>15</v>
      </c>
      <c r="P21" s="31"/>
      <c r="Q21" s="31"/>
      <c r="R21" s="31"/>
      <c r="S21" s="31"/>
      <c r="T21" s="31"/>
      <c r="U21" s="31"/>
      <c r="V21" s="31"/>
      <c r="W21" s="31"/>
      <c r="X21" s="30"/>
      <c r="Y21" s="30"/>
      <c r="Z21" s="30"/>
    </row>
    <row r="22" spans="1:26" s="3" customFormat="1" ht="33" customHeight="1" x14ac:dyDescent="0.2">
      <c r="A22" s="398" t="s">
        <v>61</v>
      </c>
      <c r="B22" s="395">
        <v>2026</v>
      </c>
      <c r="C22" s="399">
        <v>0</v>
      </c>
      <c r="D22" s="399">
        <v>0</v>
      </c>
      <c r="E22" s="399">
        <v>0</v>
      </c>
      <c r="F22" s="399">
        <v>0</v>
      </c>
      <c r="G22" s="399">
        <v>0</v>
      </c>
      <c r="H22" s="399">
        <v>0</v>
      </c>
      <c r="I22" s="399">
        <v>0</v>
      </c>
      <c r="J22" s="400">
        <v>0</v>
      </c>
      <c r="K22" s="400">
        <v>0</v>
      </c>
      <c r="L22" s="400">
        <v>0</v>
      </c>
      <c r="M22" s="400">
        <v>0</v>
      </c>
      <c r="N22" s="400">
        <v>0</v>
      </c>
      <c r="O22" s="40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203"/>
  <sheetViews>
    <sheetView zoomScale="80" zoomScaleNormal="80" workbookViewId="0">
      <selection activeCell="C81" sqref="C81"/>
    </sheetView>
  </sheetViews>
  <sheetFormatPr defaultColWidth="9.140625" defaultRowHeight="15.75" x14ac:dyDescent="0.2"/>
  <cols>
    <col min="1" max="1" width="61.7109375" style="148" customWidth="1"/>
    <col min="2" max="2" width="18.5703125" style="143" customWidth="1"/>
    <col min="3" max="13" width="14.5703125" style="143" customWidth="1"/>
    <col min="14" max="35" width="16.85546875" style="143" hidden="1" customWidth="1"/>
    <col min="36" max="37" width="12" style="144" hidden="1" customWidth="1"/>
    <col min="38" max="61" width="0" style="144" hidden="1" customWidth="1"/>
    <col min="62" max="240" width="9.140625" style="144"/>
    <col min="241" max="241" width="61.7109375" style="144" customWidth="1"/>
    <col min="242" max="242" width="18.5703125" style="144" customWidth="1"/>
    <col min="243" max="282" width="16.85546875" style="144" customWidth="1"/>
    <col min="283" max="284" width="18.5703125" style="144" customWidth="1"/>
    <col min="285" max="285" width="21.7109375" style="144" customWidth="1"/>
    <col min="286" max="496" width="9.140625" style="144"/>
    <col min="497" max="497" width="61.7109375" style="144" customWidth="1"/>
    <col min="498" max="498" width="18.5703125" style="144" customWidth="1"/>
    <col min="499" max="538" width="16.85546875" style="144" customWidth="1"/>
    <col min="539" max="540" width="18.5703125" style="144" customWidth="1"/>
    <col min="541" max="541" width="21.7109375" style="144" customWidth="1"/>
    <col min="542" max="752" width="9.140625" style="144"/>
    <col min="753" max="753" width="61.7109375" style="144" customWidth="1"/>
    <col min="754" max="754" width="18.5703125" style="144" customWidth="1"/>
    <col min="755" max="794" width="16.85546875" style="144" customWidth="1"/>
    <col min="795" max="796" width="18.5703125" style="144" customWidth="1"/>
    <col min="797" max="797" width="21.7109375" style="144" customWidth="1"/>
    <col min="798" max="1008" width="9.140625" style="144"/>
    <col min="1009" max="1009" width="61.7109375" style="144" customWidth="1"/>
    <col min="1010" max="1010" width="18.5703125" style="144" customWidth="1"/>
    <col min="1011" max="1050" width="16.85546875" style="144" customWidth="1"/>
    <col min="1051" max="1052" width="18.5703125" style="144" customWidth="1"/>
    <col min="1053" max="1053" width="21.7109375" style="144" customWidth="1"/>
    <col min="1054" max="1264" width="9.140625" style="144"/>
    <col min="1265" max="1265" width="61.7109375" style="144" customWidth="1"/>
    <col min="1266" max="1266" width="18.5703125" style="144" customWidth="1"/>
    <col min="1267" max="1306" width="16.85546875" style="144" customWidth="1"/>
    <col min="1307" max="1308" width="18.5703125" style="144" customWidth="1"/>
    <col min="1309" max="1309" width="21.7109375" style="144" customWidth="1"/>
    <col min="1310" max="1520" width="9.140625" style="144"/>
    <col min="1521" max="1521" width="61.7109375" style="144" customWidth="1"/>
    <col min="1522" max="1522" width="18.5703125" style="144" customWidth="1"/>
    <col min="1523" max="1562" width="16.85546875" style="144" customWidth="1"/>
    <col min="1563" max="1564" width="18.5703125" style="144" customWidth="1"/>
    <col min="1565" max="1565" width="21.7109375" style="144" customWidth="1"/>
    <col min="1566" max="1776" width="9.140625" style="144"/>
    <col min="1777" max="1777" width="61.7109375" style="144" customWidth="1"/>
    <col min="1778" max="1778" width="18.5703125" style="144" customWidth="1"/>
    <col min="1779" max="1818" width="16.85546875" style="144" customWidth="1"/>
    <col min="1819" max="1820" width="18.5703125" style="144" customWidth="1"/>
    <col min="1821" max="1821" width="21.7109375" style="144" customWidth="1"/>
    <col min="1822" max="2032" width="9.140625" style="144"/>
    <col min="2033" max="2033" width="61.7109375" style="144" customWidth="1"/>
    <col min="2034" max="2034" width="18.5703125" style="144" customWidth="1"/>
    <col min="2035" max="2074" width="16.85546875" style="144" customWidth="1"/>
    <col min="2075" max="2076" width="18.5703125" style="144" customWidth="1"/>
    <col min="2077" max="2077" width="21.7109375" style="144" customWidth="1"/>
    <col min="2078" max="2288" width="9.140625" style="144"/>
    <col min="2289" max="2289" width="61.7109375" style="144" customWidth="1"/>
    <col min="2290" max="2290" width="18.5703125" style="144" customWidth="1"/>
    <col min="2291" max="2330" width="16.85546875" style="144" customWidth="1"/>
    <col min="2331" max="2332" width="18.5703125" style="144" customWidth="1"/>
    <col min="2333" max="2333" width="21.7109375" style="144" customWidth="1"/>
    <col min="2334" max="2544" width="9.140625" style="144"/>
    <col min="2545" max="2545" width="61.7109375" style="144" customWidth="1"/>
    <col min="2546" max="2546" width="18.5703125" style="144" customWidth="1"/>
    <col min="2547" max="2586" width="16.85546875" style="144" customWidth="1"/>
    <col min="2587" max="2588" width="18.5703125" style="144" customWidth="1"/>
    <col min="2589" max="2589" width="21.7109375" style="144" customWidth="1"/>
    <col min="2590" max="2800" width="9.140625" style="144"/>
    <col min="2801" max="2801" width="61.7109375" style="144" customWidth="1"/>
    <col min="2802" max="2802" width="18.5703125" style="144" customWidth="1"/>
    <col min="2803" max="2842" width="16.85546875" style="144" customWidth="1"/>
    <col min="2843" max="2844" width="18.5703125" style="144" customWidth="1"/>
    <col min="2845" max="2845" width="21.7109375" style="144" customWidth="1"/>
    <col min="2846" max="3056" width="9.140625" style="144"/>
    <col min="3057" max="3057" width="61.7109375" style="144" customWidth="1"/>
    <col min="3058" max="3058" width="18.5703125" style="144" customWidth="1"/>
    <col min="3059" max="3098" width="16.85546875" style="144" customWidth="1"/>
    <col min="3099" max="3100" width="18.5703125" style="144" customWidth="1"/>
    <col min="3101" max="3101" width="21.7109375" style="144" customWidth="1"/>
    <col min="3102" max="3312" width="9.140625" style="144"/>
    <col min="3313" max="3313" width="61.7109375" style="144" customWidth="1"/>
    <col min="3314" max="3314" width="18.5703125" style="144" customWidth="1"/>
    <col min="3315" max="3354" width="16.85546875" style="144" customWidth="1"/>
    <col min="3355" max="3356" width="18.5703125" style="144" customWidth="1"/>
    <col min="3357" max="3357" width="21.7109375" style="144" customWidth="1"/>
    <col min="3358" max="3568" width="9.140625" style="144"/>
    <col min="3569" max="3569" width="61.7109375" style="144" customWidth="1"/>
    <col min="3570" max="3570" width="18.5703125" style="144" customWidth="1"/>
    <col min="3571" max="3610" width="16.85546875" style="144" customWidth="1"/>
    <col min="3611" max="3612" width="18.5703125" style="144" customWidth="1"/>
    <col min="3613" max="3613" width="21.7109375" style="144" customWidth="1"/>
    <col min="3614" max="3824" width="9.140625" style="144"/>
    <col min="3825" max="3825" width="61.7109375" style="144" customWidth="1"/>
    <col min="3826" max="3826" width="18.5703125" style="144" customWidth="1"/>
    <col min="3827" max="3866" width="16.85546875" style="144" customWidth="1"/>
    <col min="3867" max="3868" width="18.5703125" style="144" customWidth="1"/>
    <col min="3869" max="3869" width="21.7109375" style="144" customWidth="1"/>
    <col min="3870" max="4080" width="9.140625" style="144"/>
    <col min="4081" max="4081" width="61.7109375" style="144" customWidth="1"/>
    <col min="4082" max="4082" width="18.5703125" style="144" customWidth="1"/>
    <col min="4083" max="4122" width="16.85546875" style="144" customWidth="1"/>
    <col min="4123" max="4124" width="18.5703125" style="144" customWidth="1"/>
    <col min="4125" max="4125" width="21.7109375" style="144" customWidth="1"/>
    <col min="4126" max="4336" width="9.140625" style="144"/>
    <col min="4337" max="4337" width="61.7109375" style="144" customWidth="1"/>
    <col min="4338" max="4338" width="18.5703125" style="144" customWidth="1"/>
    <col min="4339" max="4378" width="16.85546875" style="144" customWidth="1"/>
    <col min="4379" max="4380" width="18.5703125" style="144" customWidth="1"/>
    <col min="4381" max="4381" width="21.7109375" style="144" customWidth="1"/>
    <col min="4382" max="4592" width="9.140625" style="144"/>
    <col min="4593" max="4593" width="61.7109375" style="144" customWidth="1"/>
    <col min="4594" max="4594" width="18.5703125" style="144" customWidth="1"/>
    <col min="4595" max="4634" width="16.85546875" style="144" customWidth="1"/>
    <col min="4635" max="4636" width="18.5703125" style="144" customWidth="1"/>
    <col min="4637" max="4637" width="21.7109375" style="144" customWidth="1"/>
    <col min="4638" max="4848" width="9.140625" style="144"/>
    <col min="4849" max="4849" width="61.7109375" style="144" customWidth="1"/>
    <col min="4850" max="4850" width="18.5703125" style="144" customWidth="1"/>
    <col min="4851" max="4890" width="16.85546875" style="144" customWidth="1"/>
    <col min="4891" max="4892" width="18.5703125" style="144" customWidth="1"/>
    <col min="4893" max="4893" width="21.7109375" style="144" customWidth="1"/>
    <col min="4894" max="5104" width="9.140625" style="144"/>
    <col min="5105" max="5105" width="61.7109375" style="144" customWidth="1"/>
    <col min="5106" max="5106" width="18.5703125" style="144" customWidth="1"/>
    <col min="5107" max="5146" width="16.85546875" style="144" customWidth="1"/>
    <col min="5147" max="5148" width="18.5703125" style="144" customWidth="1"/>
    <col min="5149" max="5149" width="21.7109375" style="144" customWidth="1"/>
    <col min="5150" max="5360" width="9.140625" style="144"/>
    <col min="5361" max="5361" width="61.7109375" style="144" customWidth="1"/>
    <col min="5362" max="5362" width="18.5703125" style="144" customWidth="1"/>
    <col min="5363" max="5402" width="16.85546875" style="144" customWidth="1"/>
    <col min="5403" max="5404" width="18.5703125" style="144" customWidth="1"/>
    <col min="5405" max="5405" width="21.7109375" style="144" customWidth="1"/>
    <col min="5406" max="5616" width="9.140625" style="144"/>
    <col min="5617" max="5617" width="61.7109375" style="144" customWidth="1"/>
    <col min="5618" max="5618" width="18.5703125" style="144" customWidth="1"/>
    <col min="5619" max="5658" width="16.85546875" style="144" customWidth="1"/>
    <col min="5659" max="5660" width="18.5703125" style="144" customWidth="1"/>
    <col min="5661" max="5661" width="21.7109375" style="144" customWidth="1"/>
    <col min="5662" max="5872" width="9.140625" style="144"/>
    <col min="5873" max="5873" width="61.7109375" style="144" customWidth="1"/>
    <col min="5874" max="5874" width="18.5703125" style="144" customWidth="1"/>
    <col min="5875" max="5914" width="16.85546875" style="144" customWidth="1"/>
    <col min="5915" max="5916" width="18.5703125" style="144" customWidth="1"/>
    <col min="5917" max="5917" width="21.7109375" style="144" customWidth="1"/>
    <col min="5918" max="6128" width="9.140625" style="144"/>
    <col min="6129" max="6129" width="61.7109375" style="144" customWidth="1"/>
    <col min="6130" max="6130" width="18.5703125" style="144" customWidth="1"/>
    <col min="6131" max="6170" width="16.85546875" style="144" customWidth="1"/>
    <col min="6171" max="6172" width="18.5703125" style="144" customWidth="1"/>
    <col min="6173" max="6173" width="21.7109375" style="144" customWidth="1"/>
    <col min="6174" max="6384" width="9.140625" style="144"/>
    <col min="6385" max="6385" width="61.7109375" style="144" customWidth="1"/>
    <col min="6386" max="6386" width="18.5703125" style="144" customWidth="1"/>
    <col min="6387" max="6426" width="16.85546875" style="144" customWidth="1"/>
    <col min="6427" max="6428" width="18.5703125" style="144" customWidth="1"/>
    <col min="6429" max="6429" width="21.7109375" style="144" customWidth="1"/>
    <col min="6430" max="6640" width="9.140625" style="144"/>
    <col min="6641" max="6641" width="61.7109375" style="144" customWidth="1"/>
    <col min="6642" max="6642" width="18.5703125" style="144" customWidth="1"/>
    <col min="6643" max="6682" width="16.85546875" style="144" customWidth="1"/>
    <col min="6683" max="6684" width="18.5703125" style="144" customWidth="1"/>
    <col min="6685" max="6685" width="21.7109375" style="144" customWidth="1"/>
    <col min="6686" max="6896" width="9.140625" style="144"/>
    <col min="6897" max="6897" width="61.7109375" style="144" customWidth="1"/>
    <col min="6898" max="6898" width="18.5703125" style="144" customWidth="1"/>
    <col min="6899" max="6938" width="16.85546875" style="144" customWidth="1"/>
    <col min="6939" max="6940" width="18.5703125" style="144" customWidth="1"/>
    <col min="6941" max="6941" width="21.7109375" style="144" customWidth="1"/>
    <col min="6942" max="7152" width="9.140625" style="144"/>
    <col min="7153" max="7153" width="61.7109375" style="144" customWidth="1"/>
    <col min="7154" max="7154" width="18.5703125" style="144" customWidth="1"/>
    <col min="7155" max="7194" width="16.85546875" style="144" customWidth="1"/>
    <col min="7195" max="7196" width="18.5703125" style="144" customWidth="1"/>
    <col min="7197" max="7197" width="21.7109375" style="144" customWidth="1"/>
    <col min="7198" max="7408" width="9.140625" style="144"/>
    <col min="7409" max="7409" width="61.7109375" style="144" customWidth="1"/>
    <col min="7410" max="7410" width="18.5703125" style="144" customWidth="1"/>
    <col min="7411" max="7450" width="16.85546875" style="144" customWidth="1"/>
    <col min="7451" max="7452" width="18.5703125" style="144" customWidth="1"/>
    <col min="7453" max="7453" width="21.7109375" style="144" customWidth="1"/>
    <col min="7454" max="7664" width="9.140625" style="144"/>
    <col min="7665" max="7665" width="61.7109375" style="144" customWidth="1"/>
    <col min="7666" max="7666" width="18.5703125" style="144" customWidth="1"/>
    <col min="7667" max="7706" width="16.85546875" style="144" customWidth="1"/>
    <col min="7707" max="7708" width="18.5703125" style="144" customWidth="1"/>
    <col min="7709" max="7709" width="21.7109375" style="144" customWidth="1"/>
    <col min="7710" max="7920" width="9.140625" style="144"/>
    <col min="7921" max="7921" width="61.7109375" style="144" customWidth="1"/>
    <col min="7922" max="7922" width="18.5703125" style="144" customWidth="1"/>
    <col min="7923" max="7962" width="16.85546875" style="144" customWidth="1"/>
    <col min="7963" max="7964" width="18.5703125" style="144" customWidth="1"/>
    <col min="7965" max="7965" width="21.7109375" style="144" customWidth="1"/>
    <col min="7966" max="8176" width="9.140625" style="144"/>
    <col min="8177" max="8177" width="61.7109375" style="144" customWidth="1"/>
    <col min="8178" max="8178" width="18.5703125" style="144" customWidth="1"/>
    <col min="8179" max="8218" width="16.85546875" style="144" customWidth="1"/>
    <col min="8219" max="8220" width="18.5703125" style="144" customWidth="1"/>
    <col min="8221" max="8221" width="21.7109375" style="144" customWidth="1"/>
    <col min="8222" max="8432" width="9.140625" style="144"/>
    <col min="8433" max="8433" width="61.7109375" style="144" customWidth="1"/>
    <col min="8434" max="8434" width="18.5703125" style="144" customWidth="1"/>
    <col min="8435" max="8474" width="16.85546875" style="144" customWidth="1"/>
    <col min="8475" max="8476" width="18.5703125" style="144" customWidth="1"/>
    <col min="8477" max="8477" width="21.7109375" style="144" customWidth="1"/>
    <col min="8478" max="8688" width="9.140625" style="144"/>
    <col min="8689" max="8689" width="61.7109375" style="144" customWidth="1"/>
    <col min="8690" max="8690" width="18.5703125" style="144" customWidth="1"/>
    <col min="8691" max="8730" width="16.85546875" style="144" customWidth="1"/>
    <col min="8731" max="8732" width="18.5703125" style="144" customWidth="1"/>
    <col min="8733" max="8733" width="21.7109375" style="144" customWidth="1"/>
    <col min="8734" max="8944" width="9.140625" style="144"/>
    <col min="8945" max="8945" width="61.7109375" style="144" customWidth="1"/>
    <col min="8946" max="8946" width="18.5703125" style="144" customWidth="1"/>
    <col min="8947" max="8986" width="16.85546875" style="144" customWidth="1"/>
    <col min="8987" max="8988" width="18.5703125" style="144" customWidth="1"/>
    <col min="8989" max="8989" width="21.7109375" style="144" customWidth="1"/>
    <col min="8990" max="9200" width="9.140625" style="144"/>
    <col min="9201" max="9201" width="61.7109375" style="144" customWidth="1"/>
    <col min="9202" max="9202" width="18.5703125" style="144" customWidth="1"/>
    <col min="9203" max="9242" width="16.85546875" style="144" customWidth="1"/>
    <col min="9243" max="9244" width="18.5703125" style="144" customWidth="1"/>
    <col min="9245" max="9245" width="21.7109375" style="144" customWidth="1"/>
    <col min="9246" max="9456" width="9.140625" style="144"/>
    <col min="9457" max="9457" width="61.7109375" style="144" customWidth="1"/>
    <col min="9458" max="9458" width="18.5703125" style="144" customWidth="1"/>
    <col min="9459" max="9498" width="16.85546875" style="144" customWidth="1"/>
    <col min="9499" max="9500" width="18.5703125" style="144" customWidth="1"/>
    <col min="9501" max="9501" width="21.7109375" style="144" customWidth="1"/>
    <col min="9502" max="9712" width="9.140625" style="144"/>
    <col min="9713" max="9713" width="61.7109375" style="144" customWidth="1"/>
    <col min="9714" max="9714" width="18.5703125" style="144" customWidth="1"/>
    <col min="9715" max="9754" width="16.85546875" style="144" customWidth="1"/>
    <col min="9755" max="9756" width="18.5703125" style="144" customWidth="1"/>
    <col min="9757" max="9757" width="21.7109375" style="144" customWidth="1"/>
    <col min="9758" max="9968" width="9.140625" style="144"/>
    <col min="9969" max="9969" width="61.7109375" style="144" customWidth="1"/>
    <col min="9970" max="9970" width="18.5703125" style="144" customWidth="1"/>
    <col min="9971" max="10010" width="16.85546875" style="144" customWidth="1"/>
    <col min="10011" max="10012" width="18.5703125" style="144" customWidth="1"/>
    <col min="10013" max="10013" width="21.7109375" style="144" customWidth="1"/>
    <col min="10014" max="10224" width="9.140625" style="144"/>
    <col min="10225" max="10225" width="61.7109375" style="144" customWidth="1"/>
    <col min="10226" max="10226" width="18.5703125" style="144" customWidth="1"/>
    <col min="10227" max="10266" width="16.85546875" style="144" customWidth="1"/>
    <col min="10267" max="10268" width="18.5703125" style="144" customWidth="1"/>
    <col min="10269" max="10269" width="21.7109375" style="144" customWidth="1"/>
    <col min="10270" max="10480" width="9.140625" style="144"/>
    <col min="10481" max="10481" width="61.7109375" style="144" customWidth="1"/>
    <col min="10482" max="10482" width="18.5703125" style="144" customWidth="1"/>
    <col min="10483" max="10522" width="16.85546875" style="144" customWidth="1"/>
    <col min="10523" max="10524" width="18.5703125" style="144" customWidth="1"/>
    <col min="10525" max="10525" width="21.7109375" style="144" customWidth="1"/>
    <col min="10526" max="10736" width="9.140625" style="144"/>
    <col min="10737" max="10737" width="61.7109375" style="144" customWidth="1"/>
    <col min="10738" max="10738" width="18.5703125" style="144" customWidth="1"/>
    <col min="10739" max="10778" width="16.85546875" style="144" customWidth="1"/>
    <col min="10779" max="10780" width="18.5703125" style="144" customWidth="1"/>
    <col min="10781" max="10781" width="21.7109375" style="144" customWidth="1"/>
    <col min="10782" max="10992" width="9.140625" style="144"/>
    <col min="10993" max="10993" width="61.7109375" style="144" customWidth="1"/>
    <col min="10994" max="10994" width="18.5703125" style="144" customWidth="1"/>
    <col min="10995" max="11034" width="16.85546875" style="144" customWidth="1"/>
    <col min="11035" max="11036" width="18.5703125" style="144" customWidth="1"/>
    <col min="11037" max="11037" width="21.7109375" style="144" customWidth="1"/>
    <col min="11038" max="11248" width="9.140625" style="144"/>
    <col min="11249" max="11249" width="61.7109375" style="144" customWidth="1"/>
    <col min="11250" max="11250" width="18.5703125" style="144" customWidth="1"/>
    <col min="11251" max="11290" width="16.85546875" style="144" customWidth="1"/>
    <col min="11291" max="11292" width="18.5703125" style="144" customWidth="1"/>
    <col min="11293" max="11293" width="21.7109375" style="144" customWidth="1"/>
    <col min="11294" max="11504" width="9.140625" style="144"/>
    <col min="11505" max="11505" width="61.7109375" style="144" customWidth="1"/>
    <col min="11506" max="11506" width="18.5703125" style="144" customWidth="1"/>
    <col min="11507" max="11546" width="16.85546875" style="144" customWidth="1"/>
    <col min="11547" max="11548" width="18.5703125" style="144" customWidth="1"/>
    <col min="11549" max="11549" width="21.7109375" style="144" customWidth="1"/>
    <col min="11550" max="11760" width="9.140625" style="144"/>
    <col min="11761" max="11761" width="61.7109375" style="144" customWidth="1"/>
    <col min="11762" max="11762" width="18.5703125" style="144" customWidth="1"/>
    <col min="11763" max="11802" width="16.85546875" style="144" customWidth="1"/>
    <col min="11803" max="11804" width="18.5703125" style="144" customWidth="1"/>
    <col min="11805" max="11805" width="21.7109375" style="144" customWidth="1"/>
    <col min="11806" max="12016" width="9.140625" style="144"/>
    <col min="12017" max="12017" width="61.7109375" style="144" customWidth="1"/>
    <col min="12018" max="12018" width="18.5703125" style="144" customWidth="1"/>
    <col min="12019" max="12058" width="16.85546875" style="144" customWidth="1"/>
    <col min="12059" max="12060" width="18.5703125" style="144" customWidth="1"/>
    <col min="12061" max="12061" width="21.7109375" style="144" customWidth="1"/>
    <col min="12062" max="12272" width="9.140625" style="144"/>
    <col min="12273" max="12273" width="61.7109375" style="144" customWidth="1"/>
    <col min="12274" max="12274" width="18.5703125" style="144" customWidth="1"/>
    <col min="12275" max="12314" width="16.85546875" style="144" customWidth="1"/>
    <col min="12315" max="12316" width="18.5703125" style="144" customWidth="1"/>
    <col min="12317" max="12317" width="21.7109375" style="144" customWidth="1"/>
    <col min="12318" max="12528" width="9.140625" style="144"/>
    <col min="12529" max="12529" width="61.7109375" style="144" customWidth="1"/>
    <col min="12530" max="12530" width="18.5703125" style="144" customWidth="1"/>
    <col min="12531" max="12570" width="16.85546875" style="144" customWidth="1"/>
    <col min="12571" max="12572" width="18.5703125" style="144" customWidth="1"/>
    <col min="12573" max="12573" width="21.7109375" style="144" customWidth="1"/>
    <col min="12574" max="12784" width="9.140625" style="144"/>
    <col min="12785" max="12785" width="61.7109375" style="144" customWidth="1"/>
    <col min="12786" max="12786" width="18.5703125" style="144" customWidth="1"/>
    <col min="12787" max="12826" width="16.85546875" style="144" customWidth="1"/>
    <col min="12827" max="12828" width="18.5703125" style="144" customWidth="1"/>
    <col min="12829" max="12829" width="21.7109375" style="144" customWidth="1"/>
    <col min="12830" max="13040" width="9.140625" style="144"/>
    <col min="13041" max="13041" width="61.7109375" style="144" customWidth="1"/>
    <col min="13042" max="13042" width="18.5703125" style="144" customWidth="1"/>
    <col min="13043" max="13082" width="16.85546875" style="144" customWidth="1"/>
    <col min="13083" max="13084" width="18.5703125" style="144" customWidth="1"/>
    <col min="13085" max="13085" width="21.7109375" style="144" customWidth="1"/>
    <col min="13086" max="13296" width="9.140625" style="144"/>
    <col min="13297" max="13297" width="61.7109375" style="144" customWidth="1"/>
    <col min="13298" max="13298" width="18.5703125" style="144" customWidth="1"/>
    <col min="13299" max="13338" width="16.85546875" style="144" customWidth="1"/>
    <col min="13339" max="13340" width="18.5703125" style="144" customWidth="1"/>
    <col min="13341" max="13341" width="21.7109375" style="144" customWidth="1"/>
    <col min="13342" max="13552" width="9.140625" style="144"/>
    <col min="13553" max="13553" width="61.7109375" style="144" customWidth="1"/>
    <col min="13554" max="13554" width="18.5703125" style="144" customWidth="1"/>
    <col min="13555" max="13594" width="16.85546875" style="144" customWidth="1"/>
    <col min="13595" max="13596" width="18.5703125" style="144" customWidth="1"/>
    <col min="13597" max="13597" width="21.7109375" style="144" customWidth="1"/>
    <col min="13598" max="13808" width="9.140625" style="144"/>
    <col min="13809" max="13809" width="61.7109375" style="144" customWidth="1"/>
    <col min="13810" max="13810" width="18.5703125" style="144" customWidth="1"/>
    <col min="13811" max="13850" width="16.85546875" style="144" customWidth="1"/>
    <col min="13851" max="13852" width="18.5703125" style="144" customWidth="1"/>
    <col min="13853" max="13853" width="21.7109375" style="144" customWidth="1"/>
    <col min="13854" max="14064" width="9.140625" style="144"/>
    <col min="14065" max="14065" width="61.7109375" style="144" customWidth="1"/>
    <col min="14066" max="14066" width="18.5703125" style="144" customWidth="1"/>
    <col min="14067" max="14106" width="16.85546875" style="144" customWidth="1"/>
    <col min="14107" max="14108" width="18.5703125" style="144" customWidth="1"/>
    <col min="14109" max="14109" width="21.7109375" style="144" customWidth="1"/>
    <col min="14110" max="14320" width="9.140625" style="144"/>
    <col min="14321" max="14321" width="61.7109375" style="144" customWidth="1"/>
    <col min="14322" max="14322" width="18.5703125" style="144" customWidth="1"/>
    <col min="14323" max="14362" width="16.85546875" style="144" customWidth="1"/>
    <col min="14363" max="14364" width="18.5703125" style="144" customWidth="1"/>
    <col min="14365" max="14365" width="21.7109375" style="144" customWidth="1"/>
    <col min="14366" max="14576" width="9.140625" style="144"/>
    <col min="14577" max="14577" width="61.7109375" style="144" customWidth="1"/>
    <col min="14578" max="14578" width="18.5703125" style="144" customWidth="1"/>
    <col min="14579" max="14618" width="16.85546875" style="144" customWidth="1"/>
    <col min="14619" max="14620" width="18.5703125" style="144" customWidth="1"/>
    <col min="14621" max="14621" width="21.7109375" style="144" customWidth="1"/>
    <col min="14622" max="14832" width="9.140625" style="144"/>
    <col min="14833" max="14833" width="61.7109375" style="144" customWidth="1"/>
    <col min="14834" max="14834" width="18.5703125" style="144" customWidth="1"/>
    <col min="14835" max="14874" width="16.85546875" style="144" customWidth="1"/>
    <col min="14875" max="14876" width="18.5703125" style="144" customWidth="1"/>
    <col min="14877" max="14877" width="21.7109375" style="144" customWidth="1"/>
    <col min="14878" max="15088" width="9.140625" style="144"/>
    <col min="15089" max="15089" width="61.7109375" style="144" customWidth="1"/>
    <col min="15090" max="15090" width="18.5703125" style="144" customWidth="1"/>
    <col min="15091" max="15130" width="16.85546875" style="144" customWidth="1"/>
    <col min="15131" max="15132" width="18.5703125" style="144" customWidth="1"/>
    <col min="15133" max="15133" width="21.7109375" style="144" customWidth="1"/>
    <col min="15134" max="15344" width="9.140625" style="144"/>
    <col min="15345" max="15345" width="61.7109375" style="144" customWidth="1"/>
    <col min="15346" max="15346" width="18.5703125" style="144" customWidth="1"/>
    <col min="15347" max="15386" width="16.85546875" style="144" customWidth="1"/>
    <col min="15387" max="15388" width="18.5703125" style="144" customWidth="1"/>
    <col min="15389" max="15389" width="21.7109375" style="144" customWidth="1"/>
    <col min="15390" max="15600" width="9.140625" style="144"/>
    <col min="15601" max="15601" width="61.7109375" style="144" customWidth="1"/>
    <col min="15602" max="15602" width="18.5703125" style="144" customWidth="1"/>
    <col min="15603" max="15642" width="16.85546875" style="144" customWidth="1"/>
    <col min="15643" max="15644" width="18.5703125" style="144" customWidth="1"/>
    <col min="15645" max="15645" width="21.7109375" style="144" customWidth="1"/>
    <col min="15646" max="15856" width="9.140625" style="144"/>
    <col min="15857" max="15857" width="61.7109375" style="144" customWidth="1"/>
    <col min="15858" max="15858" width="18.5703125" style="144" customWidth="1"/>
    <col min="15859" max="15898" width="16.85546875" style="144" customWidth="1"/>
    <col min="15899" max="15900" width="18.5703125" style="144" customWidth="1"/>
    <col min="15901" max="15901" width="21.7109375" style="144" customWidth="1"/>
    <col min="15902" max="16112" width="9.140625" style="144"/>
    <col min="16113" max="16113" width="61.7109375" style="144" customWidth="1"/>
    <col min="16114" max="16114" width="18.5703125" style="144" customWidth="1"/>
    <col min="16115" max="16154" width="16.85546875" style="144" customWidth="1"/>
    <col min="16155" max="16156" width="18.5703125" style="144" customWidth="1"/>
    <col min="16157" max="16157" width="21.7109375" style="144" customWidth="1"/>
    <col min="16158" max="16384" width="9.140625" style="144"/>
  </cols>
  <sheetData>
    <row r="1" spans="1:35"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row>
    <row r="2" spans="1:35" ht="18.75" x14ac:dyDescent="0.3">
      <c r="A2" s="17"/>
      <c r="B2" s="11"/>
      <c r="C2" s="11"/>
      <c r="D2" s="11"/>
      <c r="E2" s="144"/>
      <c r="F2" s="144"/>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row>
    <row r="3" spans="1:35" ht="18.75" x14ac:dyDescent="0.3">
      <c r="A3" s="16"/>
      <c r="B3" s="11"/>
      <c r="C3" s="11"/>
      <c r="D3" s="11"/>
      <c r="E3" s="144"/>
      <c r="F3" s="144"/>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row>
    <row r="4" spans="1:35"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row>
    <row r="5" spans="1:35" x14ac:dyDescent="0.2">
      <c r="A5" s="476" t="str">
        <f>'1. паспорт местоположение'!A5:C5</f>
        <v>Год раскрытия информации: 2026 год</v>
      </c>
      <c r="B5" s="476"/>
      <c r="C5" s="476"/>
      <c r="D5" s="476"/>
      <c r="E5" s="476"/>
      <c r="F5" s="476"/>
      <c r="G5" s="476"/>
      <c r="H5" s="476"/>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row>
    <row r="6" spans="1:35"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row>
    <row r="7" spans="1:35" ht="18.75" x14ac:dyDescent="0.2">
      <c r="A7" s="415" t="s">
        <v>6</v>
      </c>
      <c r="B7" s="415"/>
      <c r="C7" s="415"/>
      <c r="D7" s="415"/>
      <c r="E7" s="415"/>
      <c r="F7" s="415"/>
      <c r="G7" s="415"/>
      <c r="H7" s="415"/>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row>
    <row r="8" spans="1:35" ht="18.75" x14ac:dyDescent="0.2">
      <c r="A8" s="317"/>
      <c r="B8" s="317"/>
      <c r="C8" s="317"/>
      <c r="D8" s="317"/>
      <c r="E8" s="317"/>
      <c r="F8" s="317"/>
      <c r="G8" s="317"/>
      <c r="H8" s="317"/>
      <c r="I8" s="317"/>
      <c r="J8" s="317"/>
      <c r="K8" s="317"/>
      <c r="L8" s="128"/>
      <c r="M8" s="128"/>
      <c r="N8" s="128"/>
      <c r="O8" s="128"/>
      <c r="P8" s="128"/>
      <c r="Q8" s="128"/>
      <c r="R8" s="128"/>
      <c r="S8" s="128"/>
      <c r="T8" s="128"/>
      <c r="U8" s="128"/>
      <c r="V8" s="128"/>
      <c r="W8" s="128"/>
      <c r="X8" s="128"/>
      <c r="Y8" s="128"/>
      <c r="Z8" s="11"/>
      <c r="AA8" s="11"/>
      <c r="AB8" s="11"/>
      <c r="AC8" s="11"/>
      <c r="AD8" s="11"/>
      <c r="AE8" s="11"/>
      <c r="AF8" s="11"/>
      <c r="AG8" s="11"/>
      <c r="AH8" s="11"/>
      <c r="AI8" s="11"/>
    </row>
    <row r="9" spans="1:35" ht="18.75" x14ac:dyDescent="0.2">
      <c r="A9" s="440" t="str">
        <f>'1. паспорт местоположение'!A9:C9</f>
        <v>Акционерное общество "Россети Янтарь" ДЗО  ПАО "Россети"</v>
      </c>
      <c r="B9" s="440"/>
      <c r="C9" s="440"/>
      <c r="D9" s="440"/>
      <c r="E9" s="440"/>
      <c r="F9" s="440"/>
      <c r="G9" s="440"/>
      <c r="H9" s="440"/>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row>
    <row r="10" spans="1:35" x14ac:dyDescent="0.2">
      <c r="A10" s="420" t="s">
        <v>5</v>
      </c>
      <c r="B10" s="420"/>
      <c r="C10" s="420"/>
      <c r="D10" s="420"/>
      <c r="E10" s="420"/>
      <c r="F10" s="420"/>
      <c r="G10" s="420"/>
      <c r="H10" s="42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row>
    <row r="11" spans="1:35" ht="18.75" x14ac:dyDescent="0.2">
      <c r="A11" s="317"/>
      <c r="B11" s="317"/>
      <c r="C11" s="317"/>
      <c r="D11" s="317"/>
      <c r="E11" s="317"/>
      <c r="F11" s="317"/>
      <c r="G11" s="317"/>
      <c r="H11" s="317"/>
      <c r="I11" s="317"/>
      <c r="J11" s="317"/>
      <c r="K11" s="317"/>
      <c r="L11" s="128"/>
      <c r="M11" s="128"/>
      <c r="N11" s="128"/>
      <c r="O11" s="128"/>
      <c r="P11" s="128"/>
      <c r="Q11" s="128"/>
      <c r="R11" s="128"/>
      <c r="S11" s="128"/>
      <c r="T11" s="128"/>
      <c r="U11" s="128"/>
      <c r="V11" s="128"/>
      <c r="W11" s="128"/>
      <c r="X11" s="128"/>
      <c r="Y11" s="128"/>
      <c r="Z11" s="11"/>
      <c r="AA11" s="11"/>
      <c r="AB11" s="11"/>
      <c r="AC11" s="11"/>
      <c r="AD11" s="11"/>
      <c r="AE11" s="11"/>
      <c r="AF11" s="11"/>
      <c r="AG11" s="11"/>
      <c r="AH11" s="11"/>
      <c r="AI11" s="11"/>
    </row>
    <row r="12" spans="1:35" ht="18.75" x14ac:dyDescent="0.2">
      <c r="A12" s="440" t="str">
        <f>'1. паспорт местоположение'!A12:C12</f>
        <v>L_19-1055</v>
      </c>
      <c r="B12" s="440"/>
      <c r="C12" s="440"/>
      <c r="D12" s="440"/>
      <c r="E12" s="440"/>
      <c r="F12" s="440"/>
      <c r="G12" s="440"/>
      <c r="H12" s="440"/>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row>
    <row r="13" spans="1:35" x14ac:dyDescent="0.2">
      <c r="A13" s="420" t="s">
        <v>4</v>
      </c>
      <c r="B13" s="420"/>
      <c r="C13" s="420"/>
      <c r="D13" s="420"/>
      <c r="E13" s="420"/>
      <c r="F13" s="420"/>
      <c r="G13" s="420"/>
      <c r="H13" s="42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row>
    <row r="14" spans="1:35" ht="18.75"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8"/>
      <c r="AA14" s="8"/>
      <c r="AB14" s="8"/>
      <c r="AC14" s="8"/>
      <c r="AD14" s="8"/>
      <c r="AE14" s="8"/>
      <c r="AF14" s="8"/>
      <c r="AG14" s="8"/>
      <c r="AH14" s="8"/>
      <c r="AI14" s="8"/>
    </row>
    <row r="15" spans="1:35" ht="56.25" customHeight="1" x14ac:dyDescent="0.2">
      <c r="A15" s="479" t="str">
        <f>'1. паспорт местоположение'!A15:C15</f>
        <v>Строительство КЛ 6 кВ взамен существующей КЛ 6 кВ Ф-4 (инв. № 5006837) от ПС 110 кВ О-5 Советск до РП 6 кВ № 3 протяженностью 3,465 км в г. Советск</v>
      </c>
      <c r="B15" s="424"/>
      <c r="C15" s="424"/>
      <c r="D15" s="424"/>
      <c r="E15" s="424"/>
      <c r="F15" s="424"/>
      <c r="G15" s="424"/>
      <c r="H15" s="424"/>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row>
    <row r="16" spans="1:35" x14ac:dyDescent="0.2">
      <c r="A16" s="420" t="s">
        <v>3</v>
      </c>
      <c r="B16" s="420"/>
      <c r="C16" s="420"/>
      <c r="D16" s="420"/>
      <c r="E16" s="420"/>
      <c r="F16" s="420"/>
      <c r="G16" s="420"/>
      <c r="H16" s="42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row>
    <row r="17" spans="1:35" ht="18.75"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
      <c r="X17" s="3"/>
      <c r="Y17" s="3"/>
      <c r="Z17" s="3"/>
      <c r="AA17" s="3"/>
      <c r="AB17" s="3"/>
      <c r="AC17" s="3"/>
      <c r="AD17" s="3"/>
      <c r="AE17" s="3"/>
      <c r="AF17" s="3"/>
      <c r="AG17" s="3"/>
      <c r="AH17" s="3"/>
      <c r="AI17" s="3"/>
    </row>
    <row r="18" spans="1:35" ht="18.75" x14ac:dyDescent="0.2">
      <c r="A18" s="440" t="s">
        <v>431</v>
      </c>
      <c r="B18" s="440"/>
      <c r="C18" s="440"/>
      <c r="D18" s="440"/>
      <c r="E18" s="440"/>
      <c r="F18" s="440"/>
      <c r="G18" s="440"/>
      <c r="H18" s="44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2">
      <c r="A19" s="146"/>
      <c r="Q19" s="147"/>
    </row>
    <row r="20" spans="1:35" x14ac:dyDescent="0.2">
      <c r="A20" s="146"/>
      <c r="Q20" s="147"/>
    </row>
    <row r="21" spans="1:35" x14ac:dyDescent="0.2">
      <c r="A21" s="146"/>
      <c r="Q21" s="147"/>
    </row>
    <row r="22" spans="1:35" x14ac:dyDescent="0.2">
      <c r="A22" s="146"/>
      <c r="Q22" s="147"/>
    </row>
    <row r="23" spans="1:35" x14ac:dyDescent="0.2">
      <c r="D23" s="149"/>
      <c r="Q23" s="147"/>
    </row>
    <row r="24" spans="1:35" ht="16.5" thickBot="1" x14ac:dyDescent="0.25">
      <c r="A24" s="150" t="s">
        <v>301</v>
      </c>
      <c r="B24" s="151" t="s">
        <v>0</v>
      </c>
      <c r="D24" s="152"/>
      <c r="E24" s="153"/>
      <c r="F24" s="153"/>
      <c r="G24" s="153"/>
      <c r="H24" s="153"/>
    </row>
    <row r="25" spans="1:35" x14ac:dyDescent="0.2">
      <c r="A25" s="154" t="s">
        <v>468</v>
      </c>
      <c r="B25" s="155">
        <f>'6.2. Паспорт фин осв ввод'!D30*1000000</f>
        <v>41167369.800000004</v>
      </c>
    </row>
    <row r="26" spans="1:35" x14ac:dyDescent="0.2">
      <c r="A26" s="156" t="s">
        <v>299</v>
      </c>
      <c r="B26" s="284">
        <v>0</v>
      </c>
    </row>
    <row r="27" spans="1:35" x14ac:dyDescent="0.2">
      <c r="A27" s="156" t="s">
        <v>297</v>
      </c>
      <c r="B27" s="284">
        <v>30</v>
      </c>
      <c r="D27" s="149" t="s">
        <v>300</v>
      </c>
    </row>
    <row r="28" spans="1:35" ht="16.149999999999999" customHeight="1" thickBot="1" x14ac:dyDescent="0.25">
      <c r="A28" s="157" t="s">
        <v>295</v>
      </c>
      <c r="B28" s="158">
        <v>1</v>
      </c>
      <c r="D28" s="466" t="s">
        <v>298</v>
      </c>
      <c r="E28" s="467"/>
      <c r="F28" s="468"/>
      <c r="G28" s="464" t="str">
        <f>IF(SUM(B89:L89)=0,"не окупается",SUM(B89:L89))</f>
        <v>не окупается</v>
      </c>
      <c r="H28" s="465"/>
    </row>
    <row r="29" spans="1:35" ht="15.6" customHeight="1" x14ac:dyDescent="0.2">
      <c r="A29" s="154" t="s">
        <v>293</v>
      </c>
      <c r="B29" s="155">
        <f>B25*0.01</f>
        <v>411673.69800000003</v>
      </c>
      <c r="D29" s="466" t="s">
        <v>296</v>
      </c>
      <c r="E29" s="467"/>
      <c r="F29" s="468"/>
      <c r="G29" s="464" t="str">
        <f>IF(SUM(B90:L90)=0,"не окупается",SUM(B90:L90))</f>
        <v>не окупается</v>
      </c>
      <c r="H29" s="465"/>
    </row>
    <row r="30" spans="1:35" ht="27.6" customHeight="1" x14ac:dyDescent="0.2">
      <c r="A30" s="156" t="s">
        <v>469</v>
      </c>
      <c r="B30" s="284">
        <v>3</v>
      </c>
      <c r="D30" s="466" t="s">
        <v>294</v>
      </c>
      <c r="E30" s="467"/>
      <c r="F30" s="468"/>
      <c r="G30" s="469">
        <f>M87</f>
        <v>-32662517.588579778</v>
      </c>
      <c r="H30" s="470"/>
    </row>
    <row r="31" spans="1:35" x14ac:dyDescent="0.2">
      <c r="A31" s="156" t="s">
        <v>292</v>
      </c>
      <c r="B31" s="284">
        <v>3</v>
      </c>
      <c r="D31" s="471"/>
      <c r="E31" s="472"/>
      <c r="F31" s="473"/>
      <c r="G31" s="471"/>
      <c r="H31" s="473"/>
    </row>
    <row r="32" spans="1:35" x14ac:dyDescent="0.2">
      <c r="A32" s="156" t="s">
        <v>270</v>
      </c>
      <c r="B32" s="284"/>
    </row>
    <row r="33" spans="1:33" x14ac:dyDescent="0.2">
      <c r="A33" s="156" t="s">
        <v>291</v>
      </c>
      <c r="B33" s="284"/>
    </row>
    <row r="34" spans="1:33" x14ac:dyDescent="0.2">
      <c r="A34" s="156" t="s">
        <v>290</v>
      </c>
      <c r="B34" s="284"/>
    </row>
    <row r="35" spans="1:33" x14ac:dyDescent="0.2">
      <c r="A35" s="285"/>
      <c r="B35" s="284"/>
    </row>
    <row r="36" spans="1:33" ht="16.5" thickBot="1" x14ac:dyDescent="0.25">
      <c r="A36" s="157" t="s">
        <v>262</v>
      </c>
      <c r="B36" s="159">
        <v>0.2</v>
      </c>
    </row>
    <row r="37" spans="1:33" x14ac:dyDescent="0.2">
      <c r="A37" s="154" t="s">
        <v>470</v>
      </c>
      <c r="B37" s="155">
        <v>0</v>
      </c>
    </row>
    <row r="38" spans="1:33" x14ac:dyDescent="0.2">
      <c r="A38" s="156" t="s">
        <v>289</v>
      </c>
      <c r="B38" s="284"/>
    </row>
    <row r="39" spans="1:33" ht="16.5" thickBot="1" x14ac:dyDescent="0.25">
      <c r="A39" s="286" t="s">
        <v>288</v>
      </c>
      <c r="B39" s="287"/>
    </row>
    <row r="40" spans="1:33" x14ac:dyDescent="0.2">
      <c r="A40" s="160" t="s">
        <v>471</v>
      </c>
      <c r="B40" s="161">
        <v>1</v>
      </c>
    </row>
    <row r="41" spans="1:33" x14ac:dyDescent="0.2">
      <c r="A41" s="162" t="s">
        <v>287</v>
      </c>
      <c r="B41" s="163"/>
    </row>
    <row r="42" spans="1:33" x14ac:dyDescent="0.2">
      <c r="A42" s="162" t="s">
        <v>286</v>
      </c>
      <c r="B42" s="164"/>
    </row>
    <row r="43" spans="1:33" x14ac:dyDescent="0.2">
      <c r="A43" s="162" t="s">
        <v>285</v>
      </c>
      <c r="B43" s="164">
        <v>0</v>
      </c>
    </row>
    <row r="44" spans="1:33" x14ac:dyDescent="0.2">
      <c r="A44" s="162" t="s">
        <v>284</v>
      </c>
      <c r="B44" s="164">
        <f>B124</f>
        <v>0.13170000000000001</v>
      </c>
    </row>
    <row r="45" spans="1:33" x14ac:dyDescent="0.2">
      <c r="A45" s="162" t="s">
        <v>283</v>
      </c>
      <c r="B45" s="164">
        <f>1-B43</f>
        <v>1</v>
      </c>
    </row>
    <row r="46" spans="1:33" ht="16.5" thickBot="1" x14ac:dyDescent="0.25">
      <c r="A46" s="288" t="s">
        <v>282</v>
      </c>
      <c r="B46" s="289">
        <f>B45*B44+B43*B42*(1-B36)</f>
        <v>0.13170000000000001</v>
      </c>
      <c r="C46" s="165"/>
    </row>
    <row r="47" spans="1:33" s="168" customFormat="1" x14ac:dyDescent="0.2">
      <c r="A47" s="166" t="s">
        <v>281</v>
      </c>
      <c r="B47" s="167">
        <f>B58</f>
        <v>1</v>
      </c>
      <c r="C47" s="167">
        <f t="shared" ref="C47:AF47" si="0">C58</f>
        <v>2</v>
      </c>
      <c r="D47" s="167">
        <f t="shared" si="0"/>
        <v>3</v>
      </c>
      <c r="E47" s="167">
        <f t="shared" si="0"/>
        <v>4</v>
      </c>
      <c r="F47" s="167">
        <f t="shared" si="0"/>
        <v>5</v>
      </c>
      <c r="G47" s="167">
        <f t="shared" si="0"/>
        <v>6</v>
      </c>
      <c r="H47" s="167">
        <f t="shared" si="0"/>
        <v>7</v>
      </c>
      <c r="I47" s="167">
        <f t="shared" si="0"/>
        <v>8</v>
      </c>
      <c r="J47" s="167">
        <f t="shared" si="0"/>
        <v>9</v>
      </c>
      <c r="K47" s="167">
        <f t="shared" si="0"/>
        <v>10</v>
      </c>
      <c r="L47" s="167">
        <f t="shared" si="0"/>
        <v>11</v>
      </c>
      <c r="M47" s="167">
        <f t="shared" si="0"/>
        <v>12</v>
      </c>
      <c r="N47" s="167">
        <f t="shared" si="0"/>
        <v>13</v>
      </c>
      <c r="O47" s="167">
        <f t="shared" si="0"/>
        <v>14</v>
      </c>
      <c r="P47" s="167">
        <f t="shared" si="0"/>
        <v>15</v>
      </c>
      <c r="Q47" s="167">
        <f t="shared" si="0"/>
        <v>16</v>
      </c>
      <c r="R47" s="167">
        <f t="shared" si="0"/>
        <v>17</v>
      </c>
      <c r="S47" s="167">
        <f t="shared" si="0"/>
        <v>18</v>
      </c>
      <c r="T47" s="167">
        <f t="shared" si="0"/>
        <v>19</v>
      </c>
      <c r="U47" s="167">
        <f t="shared" si="0"/>
        <v>20</v>
      </c>
      <c r="V47" s="167">
        <f t="shared" si="0"/>
        <v>21</v>
      </c>
      <c r="W47" s="167">
        <f t="shared" si="0"/>
        <v>22</v>
      </c>
      <c r="X47" s="167">
        <f t="shared" si="0"/>
        <v>23</v>
      </c>
      <c r="Y47" s="167">
        <f t="shared" si="0"/>
        <v>24</v>
      </c>
      <c r="Z47" s="167">
        <f t="shared" si="0"/>
        <v>25</v>
      </c>
      <c r="AA47" s="167">
        <f t="shared" si="0"/>
        <v>26</v>
      </c>
      <c r="AB47" s="167">
        <f t="shared" si="0"/>
        <v>27</v>
      </c>
      <c r="AC47" s="167">
        <f t="shared" si="0"/>
        <v>28</v>
      </c>
      <c r="AD47" s="167">
        <f t="shared" si="0"/>
        <v>29</v>
      </c>
      <c r="AE47" s="167">
        <f t="shared" si="0"/>
        <v>30</v>
      </c>
      <c r="AF47" s="167">
        <f t="shared" si="0"/>
        <v>31</v>
      </c>
      <c r="AG47" s="167">
        <f t="shared" ref="AG47" si="1">AG58</f>
        <v>32</v>
      </c>
    </row>
    <row r="48" spans="1:33" s="168" customFormat="1" x14ac:dyDescent="0.2">
      <c r="A48" s="169" t="s">
        <v>280</v>
      </c>
      <c r="B48" s="320">
        <f>F131</f>
        <v>4.1000000000000002E-2</v>
      </c>
      <c r="C48" s="320">
        <f t="shared" ref="C48:AG48" si="2">G131</f>
        <v>4.1000000000000002E-2</v>
      </c>
      <c r="D48" s="320">
        <f t="shared" si="2"/>
        <v>4.1000000000000002E-2</v>
      </c>
      <c r="E48" s="320">
        <f t="shared" si="2"/>
        <v>4.1000000000000002E-2</v>
      </c>
      <c r="F48" s="320">
        <f t="shared" si="2"/>
        <v>4.1000000000000002E-2</v>
      </c>
      <c r="G48" s="320">
        <f t="shared" si="2"/>
        <v>4.1000000000000002E-2</v>
      </c>
      <c r="H48" s="320">
        <f t="shared" si="2"/>
        <v>4.1000000000000002E-2</v>
      </c>
      <c r="I48" s="320">
        <f t="shared" si="2"/>
        <v>4.1000000000000002E-2</v>
      </c>
      <c r="J48" s="320">
        <f t="shared" si="2"/>
        <v>4.1000000000000002E-2</v>
      </c>
      <c r="K48" s="320">
        <f t="shared" si="2"/>
        <v>4.1000000000000002E-2</v>
      </c>
      <c r="L48" s="320">
        <f t="shared" si="2"/>
        <v>4.1000000000000002E-2</v>
      </c>
      <c r="M48" s="320">
        <f t="shared" si="2"/>
        <v>4.1000000000000002E-2</v>
      </c>
      <c r="N48" s="320">
        <f t="shared" si="2"/>
        <v>4.1000000000000002E-2</v>
      </c>
      <c r="O48" s="320">
        <f t="shared" si="2"/>
        <v>4.1000000000000002E-2</v>
      </c>
      <c r="P48" s="320">
        <f t="shared" si="2"/>
        <v>4.1000000000000002E-2</v>
      </c>
      <c r="Q48" s="320">
        <f t="shared" si="2"/>
        <v>4.1000000000000002E-2</v>
      </c>
      <c r="R48" s="320">
        <f t="shared" si="2"/>
        <v>4.1000000000000002E-2</v>
      </c>
      <c r="S48" s="320">
        <f t="shared" si="2"/>
        <v>4.1000000000000002E-2</v>
      </c>
      <c r="T48" s="320">
        <f t="shared" si="2"/>
        <v>4.1000000000000002E-2</v>
      </c>
      <c r="U48" s="320">
        <f t="shared" si="2"/>
        <v>4.1000000000000002E-2</v>
      </c>
      <c r="V48" s="320">
        <f t="shared" si="2"/>
        <v>4.1000000000000002E-2</v>
      </c>
      <c r="W48" s="320">
        <f t="shared" si="2"/>
        <v>4.1000000000000002E-2</v>
      </c>
      <c r="X48" s="320">
        <f t="shared" si="2"/>
        <v>4.1000000000000002E-2</v>
      </c>
      <c r="Y48" s="320">
        <f t="shared" si="2"/>
        <v>4.1000000000000002E-2</v>
      </c>
      <c r="Z48" s="320">
        <f t="shared" si="2"/>
        <v>4.1000000000000002E-2</v>
      </c>
      <c r="AA48" s="320">
        <f t="shared" si="2"/>
        <v>4.1000000000000002E-2</v>
      </c>
      <c r="AB48" s="320">
        <f t="shared" si="2"/>
        <v>4.1000000000000002E-2</v>
      </c>
      <c r="AC48" s="320">
        <f t="shared" si="2"/>
        <v>4.1000000000000002E-2</v>
      </c>
      <c r="AD48" s="320">
        <f t="shared" si="2"/>
        <v>4.1000000000000002E-2</v>
      </c>
      <c r="AE48" s="320">
        <f t="shared" si="2"/>
        <v>4.1000000000000002E-2</v>
      </c>
      <c r="AF48" s="320">
        <f t="shared" si="2"/>
        <v>4.1000000000000002E-2</v>
      </c>
      <c r="AG48" s="320">
        <f t="shared" si="2"/>
        <v>4.1000000000000002E-2</v>
      </c>
    </row>
    <row r="49" spans="1:35" s="168" customFormat="1" x14ac:dyDescent="0.2">
      <c r="A49" s="169" t="s">
        <v>279</v>
      </c>
      <c r="B49" s="320">
        <f>F132</f>
        <v>4.0999999999999925E-2</v>
      </c>
      <c r="C49" s="320">
        <f t="shared" ref="C49:AG49" si="3">G132</f>
        <v>8.3680999999999894E-2</v>
      </c>
      <c r="D49" s="320">
        <f t="shared" si="3"/>
        <v>0.12811192099999991</v>
      </c>
      <c r="E49" s="320">
        <f t="shared" si="3"/>
        <v>0.17436450976099982</v>
      </c>
      <c r="F49" s="320">
        <f t="shared" si="3"/>
        <v>0.22251345466120065</v>
      </c>
      <c r="G49" s="320">
        <f t="shared" si="3"/>
        <v>0.27263650630230973</v>
      </c>
      <c r="H49" s="320">
        <f t="shared" si="3"/>
        <v>0.32481460306070442</v>
      </c>
      <c r="I49" s="320">
        <f t="shared" si="3"/>
        <v>0.37913200178619322</v>
      </c>
      <c r="J49" s="320">
        <f t="shared" si="3"/>
        <v>0.43567641385942713</v>
      </c>
      <c r="K49" s="320">
        <f t="shared" si="3"/>
        <v>0.49453914682766342</v>
      </c>
      <c r="L49" s="320">
        <f t="shared" si="3"/>
        <v>0.55581525184759761</v>
      </c>
      <c r="M49" s="320">
        <f t="shared" si="3"/>
        <v>0.61960367717334908</v>
      </c>
      <c r="N49" s="320">
        <f t="shared" si="3"/>
        <v>0.68600742793745617</v>
      </c>
      <c r="O49" s="320">
        <f t="shared" si="3"/>
        <v>0.75513373248289173</v>
      </c>
      <c r="P49" s="320">
        <f t="shared" si="3"/>
        <v>0.82709421551469009</v>
      </c>
      <c r="Q49" s="320">
        <f t="shared" si="3"/>
        <v>0.90200507835079224</v>
      </c>
      <c r="R49" s="320">
        <f t="shared" si="3"/>
        <v>0.97998728656317469</v>
      </c>
      <c r="S49" s="320">
        <f t="shared" si="3"/>
        <v>1.0611667653122647</v>
      </c>
      <c r="T49" s="320">
        <f t="shared" si="3"/>
        <v>1.1456746026900673</v>
      </c>
      <c r="U49" s="320">
        <f t="shared" si="3"/>
        <v>1.23364726140036</v>
      </c>
      <c r="V49" s="320">
        <f t="shared" si="3"/>
        <v>1.3252267991177744</v>
      </c>
      <c r="W49" s="320">
        <f t="shared" si="3"/>
        <v>1.420561097881603</v>
      </c>
      <c r="X49" s="320">
        <f t="shared" si="3"/>
        <v>1.5198041028947484</v>
      </c>
      <c r="Y49" s="320">
        <f t="shared" si="3"/>
        <v>1.6231160711134329</v>
      </c>
      <c r="Z49" s="320">
        <f t="shared" si="3"/>
        <v>1.7306638300290835</v>
      </c>
      <c r="AA49" s="320">
        <f t="shared" si="3"/>
        <v>1.842621047060276</v>
      </c>
      <c r="AB49" s="320">
        <f t="shared" si="3"/>
        <v>1.9591685099897469</v>
      </c>
      <c r="AC49" s="320">
        <f t="shared" si="3"/>
        <v>2.0804944188993262</v>
      </c>
      <c r="AD49" s="320">
        <f t="shared" si="3"/>
        <v>2.2067946900741982</v>
      </c>
      <c r="AE49" s="320">
        <f t="shared" si="3"/>
        <v>2.3382732723672399</v>
      </c>
      <c r="AF49" s="320">
        <f t="shared" si="3"/>
        <v>2.4751424765342964</v>
      </c>
      <c r="AG49" s="320">
        <f t="shared" si="3"/>
        <v>2.6176233180722024</v>
      </c>
    </row>
    <row r="50" spans="1:35" s="168" customFormat="1" ht="16.5" thickBot="1" x14ac:dyDescent="0.25">
      <c r="A50" s="170" t="s">
        <v>472</v>
      </c>
      <c r="B50" s="171">
        <f>IF($B$119="да",($B$121-0.05),0)</f>
        <v>0</v>
      </c>
      <c r="C50" s="171">
        <f t="shared" ref="C50" si="4">C101*(1+C49)</f>
        <v>0</v>
      </c>
      <c r="D50" s="171">
        <f>(H101+H102)*(1+D49)</f>
        <v>584122.5426539093</v>
      </c>
      <c r="E50" s="171">
        <f t="shared" ref="E50:AG50" si="5">(I101+I102)*(1+E49)</f>
        <v>266053.71700954437</v>
      </c>
      <c r="F50" s="171">
        <f t="shared" si="5"/>
        <v>276961.91940693569</v>
      </c>
      <c r="G50" s="171">
        <f t="shared" si="5"/>
        <v>288317.35810262</v>
      </c>
      <c r="H50" s="171">
        <f t="shared" si="5"/>
        <v>300138.3697848274</v>
      </c>
      <c r="I50" s="171">
        <f t="shared" si="5"/>
        <v>312444.04294600536</v>
      </c>
      <c r="J50" s="171">
        <f t="shared" si="5"/>
        <v>325254.24870679155</v>
      </c>
      <c r="K50" s="171">
        <f t="shared" si="5"/>
        <v>338589.67290376994</v>
      </c>
      <c r="L50" s="171">
        <f t="shared" si="5"/>
        <v>352471.84949282452</v>
      </c>
      <c r="M50" s="171">
        <f t="shared" si="5"/>
        <v>366923.19532203028</v>
      </c>
      <c r="N50" s="171">
        <f t="shared" si="5"/>
        <v>381967.04633023351</v>
      </c>
      <c r="O50" s="171">
        <f t="shared" si="5"/>
        <v>397627.69522977306</v>
      </c>
      <c r="P50" s="171">
        <f t="shared" si="5"/>
        <v>413930.43073419371</v>
      </c>
      <c r="Q50" s="171">
        <f t="shared" si="5"/>
        <v>430901.57839429559</v>
      </c>
      <c r="R50" s="171">
        <f t="shared" si="5"/>
        <v>448568.54310846172</v>
      </c>
      <c r="S50" s="171">
        <f t="shared" si="5"/>
        <v>466959.85337590863</v>
      </c>
      <c r="T50" s="171">
        <f t="shared" si="5"/>
        <v>486105.20736432081</v>
      </c>
      <c r="U50" s="171">
        <f t="shared" si="5"/>
        <v>506035.52086625795</v>
      </c>
      <c r="V50" s="171">
        <f t="shared" si="5"/>
        <v>526782.9772217744</v>
      </c>
      <c r="W50" s="171">
        <f t="shared" si="5"/>
        <v>548381.07928786718</v>
      </c>
      <c r="X50" s="171">
        <f t="shared" si="5"/>
        <v>570864.70353866962</v>
      </c>
      <c r="Y50" s="171">
        <f t="shared" si="5"/>
        <v>594270.15638375503</v>
      </c>
      <c r="Z50" s="171">
        <f t="shared" si="5"/>
        <v>618635.23279548902</v>
      </c>
      <c r="AA50" s="171">
        <f t="shared" si="5"/>
        <v>643999.27734010399</v>
      </c>
      <c r="AB50" s="171">
        <f t="shared" si="5"/>
        <v>670403.24771104823</v>
      </c>
      <c r="AC50" s="171">
        <f t="shared" si="5"/>
        <v>697889.78086720116</v>
      </c>
      <c r="AD50" s="171">
        <f t="shared" si="5"/>
        <v>726503.26188275625</v>
      </c>
      <c r="AE50" s="171">
        <f t="shared" si="5"/>
        <v>756289.89561994921</v>
      </c>
      <c r="AF50" s="171">
        <f t="shared" si="5"/>
        <v>787297.78134036704</v>
      </c>
      <c r="AG50" s="171">
        <f t="shared" si="5"/>
        <v>819576.99037532206</v>
      </c>
    </row>
    <row r="51" spans="1:35" ht="16.5" thickBot="1" x14ac:dyDescent="0.25">
      <c r="AH51" s="144"/>
      <c r="AI51" s="144"/>
    </row>
    <row r="52" spans="1:35" x14ac:dyDescent="0.2">
      <c r="A52" s="172" t="s">
        <v>278</v>
      </c>
      <c r="B52" s="173">
        <f>B58</f>
        <v>1</v>
      </c>
      <c r="C52" s="173">
        <f t="shared" ref="C52:AF52" si="6">C58</f>
        <v>2</v>
      </c>
      <c r="D52" s="173">
        <f t="shared" si="6"/>
        <v>3</v>
      </c>
      <c r="E52" s="173">
        <f t="shared" si="6"/>
        <v>4</v>
      </c>
      <c r="F52" s="173">
        <f t="shared" si="6"/>
        <v>5</v>
      </c>
      <c r="G52" s="173">
        <f t="shared" si="6"/>
        <v>6</v>
      </c>
      <c r="H52" s="173">
        <f t="shared" si="6"/>
        <v>7</v>
      </c>
      <c r="I52" s="173">
        <f t="shared" si="6"/>
        <v>8</v>
      </c>
      <c r="J52" s="173">
        <f t="shared" si="6"/>
        <v>9</v>
      </c>
      <c r="K52" s="173">
        <f t="shared" si="6"/>
        <v>10</v>
      </c>
      <c r="L52" s="173">
        <f t="shared" si="6"/>
        <v>11</v>
      </c>
      <c r="M52" s="173">
        <f t="shared" si="6"/>
        <v>12</v>
      </c>
      <c r="N52" s="173">
        <f t="shared" si="6"/>
        <v>13</v>
      </c>
      <c r="O52" s="173">
        <f t="shared" si="6"/>
        <v>14</v>
      </c>
      <c r="P52" s="173">
        <f t="shared" si="6"/>
        <v>15</v>
      </c>
      <c r="Q52" s="173">
        <f t="shared" si="6"/>
        <v>16</v>
      </c>
      <c r="R52" s="173">
        <f t="shared" si="6"/>
        <v>17</v>
      </c>
      <c r="S52" s="173">
        <f t="shared" si="6"/>
        <v>18</v>
      </c>
      <c r="T52" s="173">
        <f t="shared" si="6"/>
        <v>19</v>
      </c>
      <c r="U52" s="173">
        <f t="shared" si="6"/>
        <v>20</v>
      </c>
      <c r="V52" s="173">
        <f t="shared" si="6"/>
        <v>21</v>
      </c>
      <c r="W52" s="173">
        <f t="shared" si="6"/>
        <v>22</v>
      </c>
      <c r="X52" s="173">
        <f t="shared" si="6"/>
        <v>23</v>
      </c>
      <c r="Y52" s="173">
        <f t="shared" si="6"/>
        <v>24</v>
      </c>
      <c r="Z52" s="173">
        <f t="shared" si="6"/>
        <v>25</v>
      </c>
      <c r="AA52" s="173">
        <f t="shared" si="6"/>
        <v>26</v>
      </c>
      <c r="AB52" s="173">
        <f t="shared" si="6"/>
        <v>27</v>
      </c>
      <c r="AC52" s="173">
        <f t="shared" si="6"/>
        <v>28</v>
      </c>
      <c r="AD52" s="173">
        <f t="shared" si="6"/>
        <v>29</v>
      </c>
      <c r="AE52" s="173">
        <f t="shared" si="6"/>
        <v>30</v>
      </c>
      <c r="AF52" s="173">
        <f t="shared" si="6"/>
        <v>31</v>
      </c>
      <c r="AG52" s="173">
        <f t="shared" ref="AG52" si="7">AG58</f>
        <v>32</v>
      </c>
      <c r="AH52" s="144"/>
      <c r="AI52" s="144"/>
    </row>
    <row r="53" spans="1:35" x14ac:dyDescent="0.2">
      <c r="A53" s="174" t="s">
        <v>277</v>
      </c>
      <c r="B53" s="321">
        <v>0</v>
      </c>
      <c r="C53" s="321">
        <f t="shared" ref="C53:AG53" si="8">B53+B54-B55</f>
        <v>0</v>
      </c>
      <c r="D53" s="321">
        <f t="shared" si="8"/>
        <v>0</v>
      </c>
      <c r="E53" s="321">
        <f t="shared" si="8"/>
        <v>0</v>
      </c>
      <c r="F53" s="321">
        <f t="shared" si="8"/>
        <v>0</v>
      </c>
      <c r="G53" s="321">
        <f t="shared" si="8"/>
        <v>0</v>
      </c>
      <c r="H53" s="321">
        <f t="shared" si="8"/>
        <v>0</v>
      </c>
      <c r="I53" s="321">
        <f t="shared" si="8"/>
        <v>0</v>
      </c>
      <c r="J53" s="321">
        <f t="shared" si="8"/>
        <v>0</v>
      </c>
      <c r="K53" s="321">
        <f t="shared" si="8"/>
        <v>0</v>
      </c>
      <c r="L53" s="321">
        <f t="shared" si="8"/>
        <v>0</v>
      </c>
      <c r="M53" s="321">
        <f t="shared" si="8"/>
        <v>0</v>
      </c>
      <c r="N53" s="321">
        <f t="shared" si="8"/>
        <v>0</v>
      </c>
      <c r="O53" s="321">
        <f t="shared" si="8"/>
        <v>0</v>
      </c>
      <c r="P53" s="321">
        <f t="shared" si="8"/>
        <v>0</v>
      </c>
      <c r="Q53" s="321">
        <f t="shared" si="8"/>
        <v>0</v>
      </c>
      <c r="R53" s="321">
        <f t="shared" si="8"/>
        <v>0</v>
      </c>
      <c r="S53" s="321">
        <f t="shared" si="8"/>
        <v>0</v>
      </c>
      <c r="T53" s="321">
        <f t="shared" si="8"/>
        <v>0</v>
      </c>
      <c r="U53" s="321">
        <f t="shared" si="8"/>
        <v>0</v>
      </c>
      <c r="V53" s="321">
        <f t="shared" si="8"/>
        <v>0</v>
      </c>
      <c r="W53" s="321">
        <f t="shared" si="8"/>
        <v>0</v>
      </c>
      <c r="X53" s="321">
        <f t="shared" si="8"/>
        <v>0</v>
      </c>
      <c r="Y53" s="321">
        <f t="shared" si="8"/>
        <v>0</v>
      </c>
      <c r="Z53" s="321">
        <f t="shared" si="8"/>
        <v>0</v>
      </c>
      <c r="AA53" s="321">
        <f t="shared" si="8"/>
        <v>0</v>
      </c>
      <c r="AB53" s="321">
        <f t="shared" si="8"/>
        <v>0</v>
      </c>
      <c r="AC53" s="321">
        <f t="shared" si="8"/>
        <v>0</v>
      </c>
      <c r="AD53" s="321">
        <f t="shared" si="8"/>
        <v>0</v>
      </c>
      <c r="AE53" s="321">
        <f t="shared" si="8"/>
        <v>0</v>
      </c>
      <c r="AF53" s="321">
        <f t="shared" si="8"/>
        <v>0</v>
      </c>
      <c r="AG53" s="321">
        <f t="shared" si="8"/>
        <v>0</v>
      </c>
      <c r="AH53" s="144"/>
      <c r="AI53" s="144"/>
    </row>
    <row r="54" spans="1:35" x14ac:dyDescent="0.2">
      <c r="A54" s="174" t="s">
        <v>276</v>
      </c>
      <c r="B54" s="321">
        <f>B25*B28*B43*1.18</f>
        <v>0</v>
      </c>
      <c r="C54" s="321">
        <v>0</v>
      </c>
      <c r="D54" s="321">
        <v>0</v>
      </c>
      <c r="E54" s="321">
        <v>0</v>
      </c>
      <c r="F54" s="321">
        <v>0</v>
      </c>
      <c r="G54" s="321">
        <v>0</v>
      </c>
      <c r="H54" s="321">
        <v>0</v>
      </c>
      <c r="I54" s="321">
        <v>0</v>
      </c>
      <c r="J54" s="321">
        <v>0</v>
      </c>
      <c r="K54" s="321">
        <v>0</v>
      </c>
      <c r="L54" s="321">
        <v>0</v>
      </c>
      <c r="M54" s="321">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1">
        <v>0</v>
      </c>
      <c r="AD54" s="321">
        <v>0</v>
      </c>
      <c r="AE54" s="321">
        <v>0</v>
      </c>
      <c r="AF54" s="321">
        <v>0</v>
      </c>
      <c r="AG54" s="321">
        <v>0</v>
      </c>
      <c r="AH54" s="144"/>
      <c r="AI54" s="144"/>
    </row>
    <row r="55" spans="1:35" x14ac:dyDescent="0.2">
      <c r="A55" s="174" t="s">
        <v>275</v>
      </c>
      <c r="B55" s="321">
        <f>$B$54/$B$40</f>
        <v>0</v>
      </c>
      <c r="C55" s="321">
        <f t="shared" ref="C55:AG55" si="9">IF(ROUND(C53,1)=0,0,B55+C54/$B$40)</f>
        <v>0</v>
      </c>
      <c r="D55" s="321">
        <f t="shared" si="9"/>
        <v>0</v>
      </c>
      <c r="E55" s="321">
        <f t="shared" si="9"/>
        <v>0</v>
      </c>
      <c r="F55" s="321">
        <f t="shared" si="9"/>
        <v>0</v>
      </c>
      <c r="G55" s="321">
        <f t="shared" si="9"/>
        <v>0</v>
      </c>
      <c r="H55" s="321">
        <f t="shared" si="9"/>
        <v>0</v>
      </c>
      <c r="I55" s="321">
        <f t="shared" si="9"/>
        <v>0</v>
      </c>
      <c r="J55" s="321">
        <f t="shared" si="9"/>
        <v>0</v>
      </c>
      <c r="K55" s="321">
        <f t="shared" si="9"/>
        <v>0</v>
      </c>
      <c r="L55" s="321">
        <f t="shared" si="9"/>
        <v>0</v>
      </c>
      <c r="M55" s="321">
        <f t="shared" si="9"/>
        <v>0</v>
      </c>
      <c r="N55" s="321">
        <f t="shared" si="9"/>
        <v>0</v>
      </c>
      <c r="O55" s="321">
        <f t="shared" si="9"/>
        <v>0</v>
      </c>
      <c r="P55" s="321">
        <f t="shared" si="9"/>
        <v>0</v>
      </c>
      <c r="Q55" s="321">
        <f t="shared" si="9"/>
        <v>0</v>
      </c>
      <c r="R55" s="321">
        <f t="shared" si="9"/>
        <v>0</v>
      </c>
      <c r="S55" s="321">
        <f t="shared" si="9"/>
        <v>0</v>
      </c>
      <c r="T55" s="321">
        <f t="shared" si="9"/>
        <v>0</v>
      </c>
      <c r="U55" s="321">
        <f t="shared" si="9"/>
        <v>0</v>
      </c>
      <c r="V55" s="321">
        <f t="shared" si="9"/>
        <v>0</v>
      </c>
      <c r="W55" s="321">
        <f t="shared" si="9"/>
        <v>0</v>
      </c>
      <c r="X55" s="321">
        <f t="shared" si="9"/>
        <v>0</v>
      </c>
      <c r="Y55" s="321">
        <f t="shared" si="9"/>
        <v>0</v>
      </c>
      <c r="Z55" s="321">
        <f t="shared" si="9"/>
        <v>0</v>
      </c>
      <c r="AA55" s="321">
        <f t="shared" si="9"/>
        <v>0</v>
      </c>
      <c r="AB55" s="321">
        <f t="shared" si="9"/>
        <v>0</v>
      </c>
      <c r="AC55" s="321">
        <f t="shared" si="9"/>
        <v>0</v>
      </c>
      <c r="AD55" s="321">
        <f t="shared" si="9"/>
        <v>0</v>
      </c>
      <c r="AE55" s="321">
        <f t="shared" si="9"/>
        <v>0</v>
      </c>
      <c r="AF55" s="321">
        <f t="shared" si="9"/>
        <v>0</v>
      </c>
      <c r="AG55" s="321">
        <f t="shared" si="9"/>
        <v>0</v>
      </c>
      <c r="AH55" s="144"/>
      <c r="AI55" s="144"/>
    </row>
    <row r="56" spans="1:35" ht="16.5" thickBot="1" x14ac:dyDescent="0.25">
      <c r="A56" s="175" t="s">
        <v>274</v>
      </c>
      <c r="B56" s="176">
        <f t="shared" ref="B56:AF56" si="10">AVERAGE(SUM(B53:B54),(SUM(B53:B54)-B55))*$B$42</f>
        <v>0</v>
      </c>
      <c r="C56" s="176">
        <f t="shared" si="10"/>
        <v>0</v>
      </c>
      <c r="D56" s="176">
        <f t="shared" si="10"/>
        <v>0</v>
      </c>
      <c r="E56" s="176">
        <f t="shared" si="10"/>
        <v>0</v>
      </c>
      <c r="F56" s="176">
        <f t="shared" si="10"/>
        <v>0</v>
      </c>
      <c r="G56" s="176">
        <f t="shared" si="10"/>
        <v>0</v>
      </c>
      <c r="H56" s="176">
        <f t="shared" si="10"/>
        <v>0</v>
      </c>
      <c r="I56" s="176">
        <f t="shared" si="10"/>
        <v>0</v>
      </c>
      <c r="J56" s="176">
        <f t="shared" si="10"/>
        <v>0</v>
      </c>
      <c r="K56" s="176">
        <f t="shared" si="10"/>
        <v>0</v>
      </c>
      <c r="L56" s="176">
        <f t="shared" si="10"/>
        <v>0</v>
      </c>
      <c r="M56" s="176">
        <f t="shared" si="10"/>
        <v>0</v>
      </c>
      <c r="N56" s="176">
        <f t="shared" si="10"/>
        <v>0</v>
      </c>
      <c r="O56" s="176">
        <f t="shared" si="10"/>
        <v>0</v>
      </c>
      <c r="P56" s="176">
        <f t="shared" si="10"/>
        <v>0</v>
      </c>
      <c r="Q56" s="176">
        <f t="shared" si="10"/>
        <v>0</v>
      </c>
      <c r="R56" s="176">
        <f t="shared" si="10"/>
        <v>0</v>
      </c>
      <c r="S56" s="176">
        <f t="shared" si="10"/>
        <v>0</v>
      </c>
      <c r="T56" s="176">
        <f t="shared" si="10"/>
        <v>0</v>
      </c>
      <c r="U56" s="176">
        <f t="shared" si="10"/>
        <v>0</v>
      </c>
      <c r="V56" s="176">
        <f t="shared" si="10"/>
        <v>0</v>
      </c>
      <c r="W56" s="176">
        <f t="shared" si="10"/>
        <v>0</v>
      </c>
      <c r="X56" s="176">
        <f t="shared" si="10"/>
        <v>0</v>
      </c>
      <c r="Y56" s="176">
        <f t="shared" si="10"/>
        <v>0</v>
      </c>
      <c r="Z56" s="176">
        <f t="shared" si="10"/>
        <v>0</v>
      </c>
      <c r="AA56" s="176">
        <f t="shared" si="10"/>
        <v>0</v>
      </c>
      <c r="AB56" s="176">
        <f t="shared" si="10"/>
        <v>0</v>
      </c>
      <c r="AC56" s="176">
        <f t="shared" si="10"/>
        <v>0</v>
      </c>
      <c r="AD56" s="176">
        <f t="shared" si="10"/>
        <v>0</v>
      </c>
      <c r="AE56" s="176">
        <f t="shared" si="10"/>
        <v>0</v>
      </c>
      <c r="AF56" s="176">
        <f t="shared" si="10"/>
        <v>0</v>
      </c>
      <c r="AG56" s="176">
        <f t="shared" ref="AG56" si="11">AVERAGE(SUM(AG53:AG54),(SUM(AG53:AG54)-AG55))*$B$42</f>
        <v>0</v>
      </c>
      <c r="AH56" s="144"/>
      <c r="AI56" s="144"/>
    </row>
    <row r="57" spans="1:35" s="179" customFormat="1" ht="16.5" thickBot="1" x14ac:dyDescent="0.25">
      <c r="A57" s="177"/>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row>
    <row r="58" spans="1:35" x14ac:dyDescent="0.2">
      <c r="A58" s="172" t="s">
        <v>473</v>
      </c>
      <c r="B58" s="173">
        <v>1</v>
      </c>
      <c r="C58" s="173">
        <f>B58+1</f>
        <v>2</v>
      </c>
      <c r="D58" s="173">
        <f t="shared" ref="D58:AG58" si="12">C58+1</f>
        <v>3</v>
      </c>
      <c r="E58" s="173">
        <f t="shared" si="12"/>
        <v>4</v>
      </c>
      <c r="F58" s="173">
        <f t="shared" si="12"/>
        <v>5</v>
      </c>
      <c r="G58" s="173">
        <f t="shared" si="12"/>
        <v>6</v>
      </c>
      <c r="H58" s="173">
        <f t="shared" si="12"/>
        <v>7</v>
      </c>
      <c r="I58" s="173">
        <f t="shared" si="12"/>
        <v>8</v>
      </c>
      <c r="J58" s="173">
        <f t="shared" si="12"/>
        <v>9</v>
      </c>
      <c r="K58" s="173">
        <f t="shared" si="12"/>
        <v>10</v>
      </c>
      <c r="L58" s="173">
        <f t="shared" si="12"/>
        <v>11</v>
      </c>
      <c r="M58" s="173">
        <f t="shared" si="12"/>
        <v>12</v>
      </c>
      <c r="N58" s="173">
        <f t="shared" si="12"/>
        <v>13</v>
      </c>
      <c r="O58" s="173">
        <f t="shared" si="12"/>
        <v>14</v>
      </c>
      <c r="P58" s="173">
        <f t="shared" si="12"/>
        <v>15</v>
      </c>
      <c r="Q58" s="173">
        <f t="shared" si="12"/>
        <v>16</v>
      </c>
      <c r="R58" s="173">
        <f t="shared" si="12"/>
        <v>17</v>
      </c>
      <c r="S58" s="173">
        <f t="shared" si="12"/>
        <v>18</v>
      </c>
      <c r="T58" s="173">
        <f t="shared" si="12"/>
        <v>19</v>
      </c>
      <c r="U58" s="173">
        <f t="shared" si="12"/>
        <v>20</v>
      </c>
      <c r="V58" s="173">
        <f t="shared" si="12"/>
        <v>21</v>
      </c>
      <c r="W58" s="173">
        <f t="shared" si="12"/>
        <v>22</v>
      </c>
      <c r="X58" s="173">
        <f t="shared" si="12"/>
        <v>23</v>
      </c>
      <c r="Y58" s="173">
        <f t="shared" si="12"/>
        <v>24</v>
      </c>
      <c r="Z58" s="173">
        <f t="shared" si="12"/>
        <v>25</v>
      </c>
      <c r="AA58" s="173">
        <f t="shared" si="12"/>
        <v>26</v>
      </c>
      <c r="AB58" s="173">
        <f t="shared" si="12"/>
        <v>27</v>
      </c>
      <c r="AC58" s="173">
        <f t="shared" si="12"/>
        <v>28</v>
      </c>
      <c r="AD58" s="173">
        <f t="shared" si="12"/>
        <v>29</v>
      </c>
      <c r="AE58" s="173">
        <f t="shared" si="12"/>
        <v>30</v>
      </c>
      <c r="AF58" s="173">
        <f t="shared" si="12"/>
        <v>31</v>
      </c>
      <c r="AG58" s="173">
        <f t="shared" si="12"/>
        <v>32</v>
      </c>
      <c r="AH58" s="144"/>
      <c r="AI58" s="144"/>
    </row>
    <row r="59" spans="1:35" ht="14.25" x14ac:dyDescent="0.2">
      <c r="A59" s="180" t="s">
        <v>273</v>
      </c>
      <c r="B59" s="322">
        <f t="shared" ref="B59:AF59" si="13">B50*$B$28</f>
        <v>0</v>
      </c>
      <c r="C59" s="322">
        <f t="shared" si="13"/>
        <v>0</v>
      </c>
      <c r="D59" s="322">
        <f t="shared" si="13"/>
        <v>584122.5426539093</v>
      </c>
      <c r="E59" s="322">
        <f t="shared" si="13"/>
        <v>266053.71700954437</v>
      </c>
      <c r="F59" s="322">
        <f t="shared" si="13"/>
        <v>276961.91940693569</v>
      </c>
      <c r="G59" s="322">
        <f t="shared" si="13"/>
        <v>288317.35810262</v>
      </c>
      <c r="H59" s="322">
        <f t="shared" si="13"/>
        <v>300138.3697848274</v>
      </c>
      <c r="I59" s="322">
        <f t="shared" si="13"/>
        <v>312444.04294600536</v>
      </c>
      <c r="J59" s="322">
        <f t="shared" si="13"/>
        <v>325254.24870679155</v>
      </c>
      <c r="K59" s="322">
        <f t="shared" si="13"/>
        <v>338589.67290376994</v>
      </c>
      <c r="L59" s="322">
        <f t="shared" si="13"/>
        <v>352471.84949282452</v>
      </c>
      <c r="M59" s="322">
        <f t="shared" si="13"/>
        <v>366923.19532203028</v>
      </c>
      <c r="N59" s="322">
        <f t="shared" si="13"/>
        <v>381967.04633023351</v>
      </c>
      <c r="O59" s="322">
        <f t="shared" si="13"/>
        <v>397627.69522977306</v>
      </c>
      <c r="P59" s="322">
        <f t="shared" si="13"/>
        <v>413930.43073419371</v>
      </c>
      <c r="Q59" s="322">
        <f t="shared" si="13"/>
        <v>430901.57839429559</v>
      </c>
      <c r="R59" s="322">
        <f t="shared" si="13"/>
        <v>448568.54310846172</v>
      </c>
      <c r="S59" s="322">
        <f t="shared" si="13"/>
        <v>466959.85337590863</v>
      </c>
      <c r="T59" s="322">
        <f t="shared" si="13"/>
        <v>486105.20736432081</v>
      </c>
      <c r="U59" s="322">
        <f t="shared" si="13"/>
        <v>506035.52086625795</v>
      </c>
      <c r="V59" s="322">
        <f t="shared" si="13"/>
        <v>526782.9772217744</v>
      </c>
      <c r="W59" s="322">
        <f t="shared" si="13"/>
        <v>548381.07928786718</v>
      </c>
      <c r="X59" s="322">
        <f t="shared" si="13"/>
        <v>570864.70353866962</v>
      </c>
      <c r="Y59" s="322">
        <f t="shared" si="13"/>
        <v>594270.15638375503</v>
      </c>
      <c r="Z59" s="322">
        <f t="shared" si="13"/>
        <v>618635.23279548902</v>
      </c>
      <c r="AA59" s="322">
        <f t="shared" si="13"/>
        <v>643999.27734010399</v>
      </c>
      <c r="AB59" s="322">
        <f t="shared" si="13"/>
        <v>670403.24771104823</v>
      </c>
      <c r="AC59" s="322">
        <f t="shared" si="13"/>
        <v>697889.78086720116</v>
      </c>
      <c r="AD59" s="322">
        <f t="shared" si="13"/>
        <v>726503.26188275625</v>
      </c>
      <c r="AE59" s="322">
        <f t="shared" si="13"/>
        <v>756289.89561994921</v>
      </c>
      <c r="AF59" s="322">
        <f t="shared" si="13"/>
        <v>787297.78134036704</v>
      </c>
      <c r="AG59" s="322">
        <f t="shared" ref="AG59" si="14">AG50*$B$28</f>
        <v>819576.99037532206</v>
      </c>
      <c r="AH59" s="144"/>
      <c r="AI59" s="144"/>
    </row>
    <row r="60" spans="1:35" x14ac:dyDescent="0.2">
      <c r="A60" s="174" t="s">
        <v>272</v>
      </c>
      <c r="B60" s="321">
        <f t="shared" ref="B60:Z60" si="15">SUM(B61:B65)</f>
        <v>0</v>
      </c>
      <c r="C60" s="321">
        <f t="shared" si="15"/>
        <v>0</v>
      </c>
      <c r="D60" s="321">
        <f>SUM(D61:D65)</f>
        <v>0</v>
      </c>
      <c r="E60" s="321">
        <f t="shared" si="15"/>
        <v>0</v>
      </c>
      <c r="F60" s="321">
        <f t="shared" si="15"/>
        <v>-503276.63473513187</v>
      </c>
      <c r="G60" s="321">
        <f t="shared" si="15"/>
        <v>0</v>
      </c>
      <c r="H60" s="321">
        <f t="shared" si="15"/>
        <v>0</v>
      </c>
      <c r="I60" s="321">
        <f t="shared" si="15"/>
        <v>-567752.37120546482</v>
      </c>
      <c r="J60" s="321">
        <f t="shared" si="15"/>
        <v>0</v>
      </c>
      <c r="K60" s="321">
        <f t="shared" si="15"/>
        <v>0</v>
      </c>
      <c r="L60" s="321">
        <f t="shared" si="15"/>
        <v>-640488.21813290194</v>
      </c>
      <c r="M60" s="321">
        <f t="shared" si="15"/>
        <v>0</v>
      </c>
      <c r="N60" s="321">
        <f t="shared" si="15"/>
        <v>0</v>
      </c>
      <c r="O60" s="321">
        <f t="shared" si="15"/>
        <v>-722542.39413577481</v>
      </c>
      <c r="P60" s="321">
        <f t="shared" si="15"/>
        <v>0</v>
      </c>
      <c r="Q60" s="321">
        <f t="shared" si="15"/>
        <v>0</v>
      </c>
      <c r="R60" s="321">
        <f t="shared" si="15"/>
        <v>-815108.68825244787</v>
      </c>
      <c r="S60" s="321">
        <f t="shared" si="15"/>
        <v>0</v>
      </c>
      <c r="T60" s="321">
        <f t="shared" si="15"/>
        <v>0</v>
      </c>
      <c r="U60" s="321">
        <f t="shared" si="15"/>
        <v>-919533.82812825893</v>
      </c>
      <c r="V60" s="321">
        <f t="shared" si="15"/>
        <v>0</v>
      </c>
      <c r="W60" s="321">
        <f t="shared" si="15"/>
        <v>0</v>
      </c>
      <c r="X60" s="321">
        <f t="shared" si="15"/>
        <v>-1037337.0732742536</v>
      </c>
      <c r="Y60" s="321">
        <f t="shared" si="15"/>
        <v>0</v>
      </c>
      <c r="Z60" s="321">
        <f t="shared" si="15"/>
        <v>0</v>
      </c>
      <c r="AA60" s="321">
        <f t="shared" ref="AA60:AF60" si="16">SUM(AA61:AA65)</f>
        <v>-1170232.3184559359</v>
      </c>
      <c r="AB60" s="321">
        <f t="shared" si="16"/>
        <v>0</v>
      </c>
      <c r="AC60" s="321">
        <f t="shared" si="16"/>
        <v>0</v>
      </c>
      <c r="AD60" s="321">
        <f t="shared" si="16"/>
        <v>-1320153.0287896092</v>
      </c>
      <c r="AE60" s="321">
        <f t="shared" si="16"/>
        <v>0</v>
      </c>
      <c r="AF60" s="321">
        <f t="shared" si="16"/>
        <v>0</v>
      </c>
      <c r="AG60" s="321">
        <f t="shared" ref="AG60" si="17">SUM(AG61:AG65)</f>
        <v>-1489280.3693218138</v>
      </c>
      <c r="AH60" s="144"/>
      <c r="AI60" s="144"/>
    </row>
    <row r="61" spans="1:35" x14ac:dyDescent="0.2">
      <c r="A61" s="181" t="s">
        <v>271</v>
      </c>
      <c r="B61" s="321"/>
      <c r="C61" s="321"/>
      <c r="D61" s="321">
        <f>-IF(D$47&lt;=$B$30,0,$B$29*(1+D$49)*$B$28)</f>
        <v>0</v>
      </c>
      <c r="E61" s="321"/>
      <c r="F61" s="321">
        <f t="shared" ref="F61:AG61" si="18">-IF(F$47&lt;=$B$30,0,$B$29*(1+F$49)*$B$28)</f>
        <v>-503276.63473513187</v>
      </c>
      <c r="G61" s="321"/>
      <c r="H61" s="321"/>
      <c r="I61" s="321">
        <f t="shared" si="18"/>
        <v>-567752.37120546482</v>
      </c>
      <c r="J61" s="321"/>
      <c r="K61" s="321"/>
      <c r="L61" s="321">
        <f t="shared" si="18"/>
        <v>-640488.21813290194</v>
      </c>
      <c r="M61" s="321"/>
      <c r="N61" s="321"/>
      <c r="O61" s="321">
        <f t="shared" si="18"/>
        <v>-722542.39413577481</v>
      </c>
      <c r="P61" s="321"/>
      <c r="Q61" s="321"/>
      <c r="R61" s="321">
        <f t="shared" si="18"/>
        <v>-815108.68825244787</v>
      </c>
      <c r="S61" s="321"/>
      <c r="T61" s="321"/>
      <c r="U61" s="321">
        <f t="shared" si="18"/>
        <v>-919533.82812825893</v>
      </c>
      <c r="V61" s="321"/>
      <c r="W61" s="321"/>
      <c r="X61" s="321">
        <f t="shared" si="18"/>
        <v>-1037337.0732742536</v>
      </c>
      <c r="Y61" s="321"/>
      <c r="Z61" s="321"/>
      <c r="AA61" s="321">
        <f t="shared" si="18"/>
        <v>-1170232.3184559359</v>
      </c>
      <c r="AB61" s="321"/>
      <c r="AC61" s="321"/>
      <c r="AD61" s="321">
        <f t="shared" si="18"/>
        <v>-1320153.0287896092</v>
      </c>
      <c r="AE61" s="321"/>
      <c r="AF61" s="321"/>
      <c r="AG61" s="321">
        <f t="shared" si="18"/>
        <v>-1489280.3693218138</v>
      </c>
      <c r="AH61" s="144"/>
      <c r="AI61" s="144"/>
    </row>
    <row r="62" spans="1:35" x14ac:dyDescent="0.2">
      <c r="A62" s="181" t="str">
        <f>A32</f>
        <v>Прочие расходы при эксплуатации объекта, руб. без НДС</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144"/>
      <c r="AI62" s="144"/>
    </row>
    <row r="63" spans="1:35" x14ac:dyDescent="0.2">
      <c r="A63" s="181" t="s">
        <v>470</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144"/>
      <c r="AI63" s="144"/>
    </row>
    <row r="64" spans="1:35" x14ac:dyDescent="0.2">
      <c r="A64" s="181" t="s">
        <v>470</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144"/>
      <c r="AI64" s="144"/>
    </row>
    <row r="65" spans="1:35" ht="31.5" x14ac:dyDescent="0.2">
      <c r="A65" s="181" t="s">
        <v>474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144"/>
      <c r="AI65" s="144"/>
    </row>
    <row r="66" spans="1:35" ht="28.5" x14ac:dyDescent="0.2">
      <c r="A66" s="182" t="s">
        <v>269</v>
      </c>
      <c r="B66" s="322">
        <f t="shared" ref="B66:AF66" si="19">B59+B60</f>
        <v>0</v>
      </c>
      <c r="C66" s="322">
        <f t="shared" si="19"/>
        <v>0</v>
      </c>
      <c r="D66" s="322">
        <f t="shared" si="19"/>
        <v>584122.5426539093</v>
      </c>
      <c r="E66" s="322">
        <f t="shared" si="19"/>
        <v>266053.71700954437</v>
      </c>
      <c r="F66" s="322">
        <f t="shared" si="19"/>
        <v>-226314.71532819618</v>
      </c>
      <c r="G66" s="322">
        <f t="shared" si="19"/>
        <v>288317.35810262</v>
      </c>
      <c r="H66" s="322">
        <f t="shared" si="19"/>
        <v>300138.3697848274</v>
      </c>
      <c r="I66" s="322">
        <f t="shared" si="19"/>
        <v>-255308.32825945946</v>
      </c>
      <c r="J66" s="322">
        <f t="shared" si="19"/>
        <v>325254.24870679155</v>
      </c>
      <c r="K66" s="322">
        <f t="shared" si="19"/>
        <v>338589.67290376994</v>
      </c>
      <c r="L66" s="322">
        <f t="shared" si="19"/>
        <v>-288016.36864007742</v>
      </c>
      <c r="M66" s="322">
        <f t="shared" si="19"/>
        <v>366923.19532203028</v>
      </c>
      <c r="N66" s="322">
        <f t="shared" si="19"/>
        <v>381967.04633023351</v>
      </c>
      <c r="O66" s="322">
        <f t="shared" si="19"/>
        <v>-324914.69890600175</v>
      </c>
      <c r="P66" s="322">
        <f t="shared" si="19"/>
        <v>413930.43073419371</v>
      </c>
      <c r="Q66" s="322">
        <f t="shared" si="19"/>
        <v>430901.57839429559</v>
      </c>
      <c r="R66" s="322">
        <f t="shared" si="19"/>
        <v>-366540.14514398616</v>
      </c>
      <c r="S66" s="322">
        <f t="shared" si="19"/>
        <v>466959.85337590863</v>
      </c>
      <c r="T66" s="322">
        <f t="shared" si="19"/>
        <v>486105.20736432081</v>
      </c>
      <c r="U66" s="322">
        <f t="shared" si="19"/>
        <v>-413498.30726200098</v>
      </c>
      <c r="V66" s="322">
        <f t="shared" si="19"/>
        <v>526782.9772217744</v>
      </c>
      <c r="W66" s="322">
        <f t="shared" si="19"/>
        <v>548381.07928786718</v>
      </c>
      <c r="X66" s="322">
        <f t="shared" si="19"/>
        <v>-466472.36973558401</v>
      </c>
      <c r="Y66" s="322">
        <f t="shared" si="19"/>
        <v>594270.15638375503</v>
      </c>
      <c r="Z66" s="322">
        <f t="shared" si="19"/>
        <v>618635.23279548902</v>
      </c>
      <c r="AA66" s="322">
        <f t="shared" si="19"/>
        <v>-526233.04111583193</v>
      </c>
      <c r="AB66" s="322">
        <f t="shared" si="19"/>
        <v>670403.24771104823</v>
      </c>
      <c r="AC66" s="322">
        <f t="shared" si="19"/>
        <v>697889.78086720116</v>
      </c>
      <c r="AD66" s="322">
        <f t="shared" si="19"/>
        <v>-593649.76690685295</v>
      </c>
      <c r="AE66" s="322">
        <f t="shared" si="19"/>
        <v>756289.89561994921</v>
      </c>
      <c r="AF66" s="322">
        <f t="shared" si="19"/>
        <v>787297.78134036704</v>
      </c>
      <c r="AG66" s="322">
        <f t="shared" ref="AG66" si="20">AG59+AG60</f>
        <v>-669703.37894649175</v>
      </c>
      <c r="AH66" s="144"/>
      <c r="AI66" s="144"/>
    </row>
    <row r="67" spans="1:35" x14ac:dyDescent="0.2">
      <c r="A67" s="181" t="s">
        <v>264</v>
      </c>
      <c r="B67" s="183"/>
      <c r="C67" s="321"/>
      <c r="D67" s="321">
        <f>-($B$25)*$B$28/$B$27</f>
        <v>-1372245.6600000001</v>
      </c>
      <c r="E67" s="321">
        <f t="shared" ref="E67:AG67" si="21">D67</f>
        <v>-1372245.6600000001</v>
      </c>
      <c r="F67" s="321">
        <f t="shared" si="21"/>
        <v>-1372245.6600000001</v>
      </c>
      <c r="G67" s="321">
        <f t="shared" si="21"/>
        <v>-1372245.6600000001</v>
      </c>
      <c r="H67" s="321">
        <f t="shared" si="21"/>
        <v>-1372245.6600000001</v>
      </c>
      <c r="I67" s="321">
        <f t="shared" si="21"/>
        <v>-1372245.6600000001</v>
      </c>
      <c r="J67" s="321">
        <f t="shared" si="21"/>
        <v>-1372245.6600000001</v>
      </c>
      <c r="K67" s="321">
        <f t="shared" si="21"/>
        <v>-1372245.6600000001</v>
      </c>
      <c r="L67" s="321">
        <f t="shared" si="21"/>
        <v>-1372245.6600000001</v>
      </c>
      <c r="M67" s="321">
        <f t="shared" si="21"/>
        <v>-1372245.6600000001</v>
      </c>
      <c r="N67" s="321">
        <f t="shared" si="21"/>
        <v>-1372245.6600000001</v>
      </c>
      <c r="O67" s="321">
        <f t="shared" si="21"/>
        <v>-1372245.6600000001</v>
      </c>
      <c r="P67" s="321">
        <f t="shared" si="21"/>
        <v>-1372245.6600000001</v>
      </c>
      <c r="Q67" s="321">
        <f t="shared" si="21"/>
        <v>-1372245.6600000001</v>
      </c>
      <c r="R67" s="321">
        <f t="shared" si="21"/>
        <v>-1372245.6600000001</v>
      </c>
      <c r="S67" s="321">
        <f t="shared" si="21"/>
        <v>-1372245.6600000001</v>
      </c>
      <c r="T67" s="321">
        <f t="shared" si="21"/>
        <v>-1372245.6600000001</v>
      </c>
      <c r="U67" s="321">
        <f t="shared" si="21"/>
        <v>-1372245.6600000001</v>
      </c>
      <c r="V67" s="321">
        <f t="shared" si="21"/>
        <v>-1372245.6600000001</v>
      </c>
      <c r="W67" s="321">
        <f t="shared" si="21"/>
        <v>-1372245.6600000001</v>
      </c>
      <c r="X67" s="321">
        <f t="shared" si="21"/>
        <v>-1372245.6600000001</v>
      </c>
      <c r="Y67" s="321">
        <f t="shared" si="21"/>
        <v>-1372245.6600000001</v>
      </c>
      <c r="Z67" s="321">
        <f t="shared" si="21"/>
        <v>-1372245.6600000001</v>
      </c>
      <c r="AA67" s="321">
        <f t="shared" si="21"/>
        <v>-1372245.6600000001</v>
      </c>
      <c r="AB67" s="321">
        <f t="shared" si="21"/>
        <v>-1372245.6600000001</v>
      </c>
      <c r="AC67" s="321">
        <f t="shared" si="21"/>
        <v>-1372245.6600000001</v>
      </c>
      <c r="AD67" s="321">
        <f t="shared" si="21"/>
        <v>-1372245.6600000001</v>
      </c>
      <c r="AE67" s="321">
        <f t="shared" si="21"/>
        <v>-1372245.6600000001</v>
      </c>
      <c r="AF67" s="321">
        <f t="shared" si="21"/>
        <v>-1372245.6600000001</v>
      </c>
      <c r="AG67" s="321">
        <f t="shared" si="21"/>
        <v>-1372245.6600000001</v>
      </c>
      <c r="AH67" s="144"/>
      <c r="AI67" s="144"/>
    </row>
    <row r="68" spans="1:35" ht="28.5" x14ac:dyDescent="0.2">
      <c r="A68" s="182" t="s">
        <v>265</v>
      </c>
      <c r="B68" s="322">
        <f t="shared" ref="B68:J68" si="22">B66+B67</f>
        <v>0</v>
      </c>
      <c r="C68" s="322">
        <f>C66+C67</f>
        <v>0</v>
      </c>
      <c r="D68" s="322">
        <f>D66+D67</f>
        <v>-788123.11734609085</v>
      </c>
      <c r="E68" s="322">
        <f t="shared" si="22"/>
        <v>-1106191.9429904558</v>
      </c>
      <c r="F68" s="322">
        <f>F66+C67</f>
        <v>-226314.71532819618</v>
      </c>
      <c r="G68" s="322">
        <f t="shared" si="22"/>
        <v>-1083928.30189738</v>
      </c>
      <c r="H68" s="322">
        <f t="shared" si="22"/>
        <v>-1072107.2902151728</v>
      </c>
      <c r="I68" s="322">
        <f t="shared" si="22"/>
        <v>-1627553.9882594596</v>
      </c>
      <c r="J68" s="322">
        <f t="shared" si="22"/>
        <v>-1046991.4112932086</v>
      </c>
      <c r="K68" s="322">
        <f>K66+K67</f>
        <v>-1033655.9870962303</v>
      </c>
      <c r="L68" s="322">
        <f>L66+L67</f>
        <v>-1660262.0286400774</v>
      </c>
      <c r="M68" s="322">
        <f t="shared" ref="M68:AF68" si="23">M66+M67</f>
        <v>-1005322.4646779699</v>
      </c>
      <c r="N68" s="322">
        <f t="shared" si="23"/>
        <v>-990278.61366976658</v>
      </c>
      <c r="O68" s="322">
        <f t="shared" si="23"/>
        <v>-1697160.3589060018</v>
      </c>
      <c r="P68" s="322">
        <f t="shared" si="23"/>
        <v>-958315.2292658065</v>
      </c>
      <c r="Q68" s="322">
        <f t="shared" si="23"/>
        <v>-941344.0816057045</v>
      </c>
      <c r="R68" s="322">
        <f t="shared" si="23"/>
        <v>-1738785.8051439864</v>
      </c>
      <c r="S68" s="322">
        <f t="shared" si="23"/>
        <v>-905285.80662409146</v>
      </c>
      <c r="T68" s="322">
        <f t="shared" si="23"/>
        <v>-886140.45263567939</v>
      </c>
      <c r="U68" s="322">
        <f t="shared" si="23"/>
        <v>-1785743.9672620012</v>
      </c>
      <c r="V68" s="322">
        <f t="shared" si="23"/>
        <v>-845462.68277822575</v>
      </c>
      <c r="W68" s="322">
        <f t="shared" si="23"/>
        <v>-823864.58071213297</v>
      </c>
      <c r="X68" s="322">
        <f t="shared" si="23"/>
        <v>-1838718.0297355843</v>
      </c>
      <c r="Y68" s="322">
        <f t="shared" si="23"/>
        <v>-777975.50361624511</v>
      </c>
      <c r="Z68" s="322">
        <f t="shared" si="23"/>
        <v>-753610.42720451113</v>
      </c>
      <c r="AA68" s="322">
        <f t="shared" si="23"/>
        <v>-1898478.7011158322</v>
      </c>
      <c r="AB68" s="322">
        <f t="shared" si="23"/>
        <v>-701842.41228895192</v>
      </c>
      <c r="AC68" s="322">
        <f t="shared" si="23"/>
        <v>-674355.87913279899</v>
      </c>
      <c r="AD68" s="322">
        <f t="shared" si="23"/>
        <v>-1965895.426906853</v>
      </c>
      <c r="AE68" s="322">
        <f t="shared" si="23"/>
        <v>-615955.76438005094</v>
      </c>
      <c r="AF68" s="322">
        <f t="shared" si="23"/>
        <v>-584947.8786596331</v>
      </c>
      <c r="AG68" s="322">
        <f t="shared" ref="AG68" si="24">AG66+AG67</f>
        <v>-2041949.0389464919</v>
      </c>
      <c r="AH68" s="144"/>
      <c r="AI68" s="144"/>
    </row>
    <row r="69" spans="1:35" x14ac:dyDescent="0.2">
      <c r="A69" s="181" t="s">
        <v>263</v>
      </c>
      <c r="B69" s="321">
        <f t="shared" ref="B69:AF69" si="25">-B56</f>
        <v>0</v>
      </c>
      <c r="C69" s="321">
        <f t="shared" si="25"/>
        <v>0</v>
      </c>
      <c r="D69" s="321">
        <f t="shared" si="25"/>
        <v>0</v>
      </c>
      <c r="E69" s="321">
        <f t="shared" si="25"/>
        <v>0</v>
      </c>
      <c r="F69" s="321">
        <f t="shared" si="25"/>
        <v>0</v>
      </c>
      <c r="G69" s="321">
        <f t="shared" si="25"/>
        <v>0</v>
      </c>
      <c r="H69" s="321">
        <f t="shared" si="25"/>
        <v>0</v>
      </c>
      <c r="I69" s="321">
        <f t="shared" si="25"/>
        <v>0</v>
      </c>
      <c r="J69" s="321">
        <f t="shared" si="25"/>
        <v>0</v>
      </c>
      <c r="K69" s="321">
        <f t="shared" si="25"/>
        <v>0</v>
      </c>
      <c r="L69" s="321">
        <f t="shared" si="25"/>
        <v>0</v>
      </c>
      <c r="M69" s="321">
        <f t="shared" si="25"/>
        <v>0</v>
      </c>
      <c r="N69" s="321">
        <f t="shared" si="25"/>
        <v>0</v>
      </c>
      <c r="O69" s="321">
        <f t="shared" si="25"/>
        <v>0</v>
      </c>
      <c r="P69" s="321">
        <f t="shared" si="25"/>
        <v>0</v>
      </c>
      <c r="Q69" s="321">
        <f t="shared" si="25"/>
        <v>0</v>
      </c>
      <c r="R69" s="321">
        <f t="shared" si="25"/>
        <v>0</v>
      </c>
      <c r="S69" s="321">
        <f t="shared" si="25"/>
        <v>0</v>
      </c>
      <c r="T69" s="321">
        <f t="shared" si="25"/>
        <v>0</v>
      </c>
      <c r="U69" s="321">
        <f t="shared" si="25"/>
        <v>0</v>
      </c>
      <c r="V69" s="321">
        <f t="shared" si="25"/>
        <v>0</v>
      </c>
      <c r="W69" s="321">
        <f t="shared" si="25"/>
        <v>0</v>
      </c>
      <c r="X69" s="321">
        <f t="shared" si="25"/>
        <v>0</v>
      </c>
      <c r="Y69" s="321">
        <f t="shared" si="25"/>
        <v>0</v>
      </c>
      <c r="Z69" s="321">
        <f t="shared" si="25"/>
        <v>0</v>
      </c>
      <c r="AA69" s="321">
        <f t="shared" si="25"/>
        <v>0</v>
      </c>
      <c r="AB69" s="321">
        <f t="shared" si="25"/>
        <v>0</v>
      </c>
      <c r="AC69" s="321">
        <f t="shared" si="25"/>
        <v>0</v>
      </c>
      <c r="AD69" s="321">
        <f t="shared" si="25"/>
        <v>0</v>
      </c>
      <c r="AE69" s="321">
        <f t="shared" si="25"/>
        <v>0</v>
      </c>
      <c r="AF69" s="321">
        <f t="shared" si="25"/>
        <v>0</v>
      </c>
      <c r="AG69" s="321">
        <f t="shared" ref="AG69" si="26">-AG56</f>
        <v>0</v>
      </c>
      <c r="AH69" s="144"/>
      <c r="AI69" s="144"/>
    </row>
    <row r="70" spans="1:35" ht="14.25" x14ac:dyDescent="0.2">
      <c r="A70" s="182" t="s">
        <v>268</v>
      </c>
      <c r="B70" s="322">
        <f t="shared" ref="B70:AF70" si="27">B68+B69</f>
        <v>0</v>
      </c>
      <c r="C70" s="322">
        <f t="shared" si="27"/>
        <v>0</v>
      </c>
      <c r="D70" s="322">
        <f t="shared" si="27"/>
        <v>-788123.11734609085</v>
      </c>
      <c r="E70" s="322">
        <f t="shared" si="27"/>
        <v>-1106191.9429904558</v>
      </c>
      <c r="F70" s="322">
        <f t="shared" si="27"/>
        <v>-226314.71532819618</v>
      </c>
      <c r="G70" s="322">
        <f t="shared" si="27"/>
        <v>-1083928.30189738</v>
      </c>
      <c r="H70" s="322">
        <f t="shared" si="27"/>
        <v>-1072107.2902151728</v>
      </c>
      <c r="I70" s="322">
        <f t="shared" si="27"/>
        <v>-1627553.9882594596</v>
      </c>
      <c r="J70" s="322">
        <f t="shared" si="27"/>
        <v>-1046991.4112932086</v>
      </c>
      <c r="K70" s="322">
        <f t="shared" si="27"/>
        <v>-1033655.9870962303</v>
      </c>
      <c r="L70" s="322">
        <f t="shared" si="27"/>
        <v>-1660262.0286400774</v>
      </c>
      <c r="M70" s="322">
        <f t="shared" si="27"/>
        <v>-1005322.4646779699</v>
      </c>
      <c r="N70" s="322">
        <f t="shared" si="27"/>
        <v>-990278.61366976658</v>
      </c>
      <c r="O70" s="322">
        <f t="shared" si="27"/>
        <v>-1697160.3589060018</v>
      </c>
      <c r="P70" s="322">
        <f t="shared" si="27"/>
        <v>-958315.2292658065</v>
      </c>
      <c r="Q70" s="322">
        <f t="shared" si="27"/>
        <v>-941344.0816057045</v>
      </c>
      <c r="R70" s="322">
        <f t="shared" si="27"/>
        <v>-1738785.8051439864</v>
      </c>
      <c r="S70" s="322">
        <f t="shared" si="27"/>
        <v>-905285.80662409146</v>
      </c>
      <c r="T70" s="322">
        <f t="shared" si="27"/>
        <v>-886140.45263567939</v>
      </c>
      <c r="U70" s="322">
        <f t="shared" si="27"/>
        <v>-1785743.9672620012</v>
      </c>
      <c r="V70" s="322">
        <f t="shared" si="27"/>
        <v>-845462.68277822575</v>
      </c>
      <c r="W70" s="322">
        <f t="shared" si="27"/>
        <v>-823864.58071213297</v>
      </c>
      <c r="X70" s="322">
        <f t="shared" si="27"/>
        <v>-1838718.0297355843</v>
      </c>
      <c r="Y70" s="322">
        <f t="shared" si="27"/>
        <v>-777975.50361624511</v>
      </c>
      <c r="Z70" s="322">
        <f t="shared" si="27"/>
        <v>-753610.42720451113</v>
      </c>
      <c r="AA70" s="322">
        <f t="shared" si="27"/>
        <v>-1898478.7011158322</v>
      </c>
      <c r="AB70" s="322">
        <f t="shared" si="27"/>
        <v>-701842.41228895192</v>
      </c>
      <c r="AC70" s="322">
        <f t="shared" si="27"/>
        <v>-674355.87913279899</v>
      </c>
      <c r="AD70" s="322">
        <f t="shared" si="27"/>
        <v>-1965895.426906853</v>
      </c>
      <c r="AE70" s="322">
        <f t="shared" si="27"/>
        <v>-615955.76438005094</v>
      </c>
      <c r="AF70" s="322">
        <f t="shared" si="27"/>
        <v>-584947.8786596331</v>
      </c>
      <c r="AG70" s="322">
        <f t="shared" ref="AG70" si="28">AG68+AG69</f>
        <v>-2041949.0389464919</v>
      </c>
      <c r="AH70" s="144"/>
      <c r="AI70" s="144"/>
    </row>
    <row r="71" spans="1:35" x14ac:dyDescent="0.2">
      <c r="A71" s="181" t="s">
        <v>262</v>
      </c>
      <c r="B71" s="321">
        <f t="shared" ref="B71:AF71" si="29">-B70*$B$36</f>
        <v>0</v>
      </c>
      <c r="C71" s="321">
        <f t="shared" si="29"/>
        <v>0</v>
      </c>
      <c r="D71" s="321">
        <f t="shared" si="29"/>
        <v>157624.62346921818</v>
      </c>
      <c r="E71" s="321">
        <f t="shared" si="29"/>
        <v>221238.38859809117</v>
      </c>
      <c r="F71" s="321">
        <f t="shared" si="29"/>
        <v>45262.943065639236</v>
      </c>
      <c r="G71" s="321">
        <f t="shared" si="29"/>
        <v>216785.66037947603</v>
      </c>
      <c r="H71" s="321">
        <f t="shared" si="29"/>
        <v>214421.45804303457</v>
      </c>
      <c r="I71" s="321">
        <f t="shared" si="29"/>
        <v>325510.79765189195</v>
      </c>
      <c r="J71" s="321">
        <f t="shared" si="29"/>
        <v>209398.28225864173</v>
      </c>
      <c r="K71" s="321">
        <f t="shared" si="29"/>
        <v>206731.19741924608</v>
      </c>
      <c r="L71" s="321">
        <f t="shared" si="29"/>
        <v>332052.40572801552</v>
      </c>
      <c r="M71" s="321">
        <f t="shared" si="29"/>
        <v>201064.492935594</v>
      </c>
      <c r="N71" s="321">
        <f t="shared" si="29"/>
        <v>198055.72273395333</v>
      </c>
      <c r="O71" s="321">
        <f t="shared" si="29"/>
        <v>339432.07178120036</v>
      </c>
      <c r="P71" s="321">
        <f t="shared" si="29"/>
        <v>191663.04585316131</v>
      </c>
      <c r="Q71" s="321">
        <f t="shared" si="29"/>
        <v>188268.81632114091</v>
      </c>
      <c r="R71" s="321">
        <f t="shared" si="29"/>
        <v>347757.16102879727</v>
      </c>
      <c r="S71" s="321">
        <f t="shared" si="29"/>
        <v>181057.1613248183</v>
      </c>
      <c r="T71" s="321">
        <f t="shared" si="29"/>
        <v>177228.09052713588</v>
      </c>
      <c r="U71" s="321">
        <f t="shared" si="29"/>
        <v>357148.79345240025</v>
      </c>
      <c r="V71" s="321">
        <f t="shared" si="29"/>
        <v>169092.53655564517</v>
      </c>
      <c r="W71" s="321">
        <f t="shared" si="29"/>
        <v>164772.91614242661</v>
      </c>
      <c r="X71" s="321">
        <f t="shared" si="29"/>
        <v>367743.60594711686</v>
      </c>
      <c r="Y71" s="321">
        <f t="shared" si="29"/>
        <v>155595.10072324902</v>
      </c>
      <c r="Z71" s="321">
        <f t="shared" si="29"/>
        <v>150722.08544090224</v>
      </c>
      <c r="AA71" s="321">
        <f t="shared" si="29"/>
        <v>379695.74022316647</v>
      </c>
      <c r="AB71" s="321">
        <f t="shared" si="29"/>
        <v>140368.48245779038</v>
      </c>
      <c r="AC71" s="321">
        <f t="shared" si="29"/>
        <v>134871.1758265598</v>
      </c>
      <c r="AD71" s="321">
        <f t="shared" si="29"/>
        <v>393179.08538137062</v>
      </c>
      <c r="AE71" s="321">
        <f t="shared" si="29"/>
        <v>123191.15287601019</v>
      </c>
      <c r="AF71" s="321">
        <f t="shared" si="29"/>
        <v>116989.57573192663</v>
      </c>
      <c r="AG71" s="321">
        <f t="shared" ref="AG71" si="30">-AG70*$B$36</f>
        <v>408389.80778929841</v>
      </c>
      <c r="AH71" s="144"/>
      <c r="AI71" s="144"/>
    </row>
    <row r="72" spans="1:35" ht="15" thickBot="1" x14ac:dyDescent="0.25">
      <c r="A72" s="184" t="s">
        <v>267</v>
      </c>
      <c r="B72" s="185">
        <f t="shared" ref="B72:AF72" si="31">B70+B71</f>
        <v>0</v>
      </c>
      <c r="C72" s="185">
        <f t="shared" si="31"/>
        <v>0</v>
      </c>
      <c r="D72" s="185">
        <f t="shared" si="31"/>
        <v>-630498.4938768727</v>
      </c>
      <c r="E72" s="185">
        <f t="shared" si="31"/>
        <v>-884953.55439236457</v>
      </c>
      <c r="F72" s="185">
        <f t="shared" si="31"/>
        <v>-181051.77226255694</v>
      </c>
      <c r="G72" s="185">
        <f t="shared" si="31"/>
        <v>-867142.64151790401</v>
      </c>
      <c r="H72" s="185">
        <f t="shared" si="31"/>
        <v>-857685.83217213827</v>
      </c>
      <c r="I72" s="185">
        <f t="shared" si="31"/>
        <v>-1302043.1906075678</v>
      </c>
      <c r="J72" s="185">
        <f t="shared" si="31"/>
        <v>-837593.12903456693</v>
      </c>
      <c r="K72" s="185">
        <f t="shared" si="31"/>
        <v>-826924.78967698419</v>
      </c>
      <c r="L72" s="185">
        <f t="shared" si="31"/>
        <v>-1328209.6229120619</v>
      </c>
      <c r="M72" s="185">
        <f t="shared" si="31"/>
        <v>-804257.97174237599</v>
      </c>
      <c r="N72" s="185">
        <f t="shared" si="31"/>
        <v>-792222.89093581331</v>
      </c>
      <c r="O72" s="185">
        <f t="shared" si="31"/>
        <v>-1357728.2871248014</v>
      </c>
      <c r="P72" s="185">
        <f t="shared" si="31"/>
        <v>-766652.18341264524</v>
      </c>
      <c r="Q72" s="185">
        <f t="shared" si="31"/>
        <v>-753075.26528456365</v>
      </c>
      <c r="R72" s="185">
        <f t="shared" si="31"/>
        <v>-1391028.6441151891</v>
      </c>
      <c r="S72" s="185">
        <f t="shared" si="31"/>
        <v>-724228.64529927319</v>
      </c>
      <c r="T72" s="185">
        <f t="shared" si="31"/>
        <v>-708912.36210854352</v>
      </c>
      <c r="U72" s="185">
        <f t="shared" si="31"/>
        <v>-1428595.173809601</v>
      </c>
      <c r="V72" s="185">
        <f t="shared" si="31"/>
        <v>-676370.14622258057</v>
      </c>
      <c r="W72" s="185">
        <f t="shared" si="31"/>
        <v>-659091.66456970642</v>
      </c>
      <c r="X72" s="185">
        <f t="shared" si="31"/>
        <v>-1470974.4237884674</v>
      </c>
      <c r="Y72" s="185">
        <f t="shared" si="31"/>
        <v>-622380.40289299609</v>
      </c>
      <c r="Z72" s="185">
        <f t="shared" si="31"/>
        <v>-602888.34176360886</v>
      </c>
      <c r="AA72" s="185">
        <f t="shared" si="31"/>
        <v>-1518782.9608926657</v>
      </c>
      <c r="AB72" s="185">
        <f t="shared" si="31"/>
        <v>-561473.92983116151</v>
      </c>
      <c r="AC72" s="185">
        <f t="shared" si="31"/>
        <v>-539484.70330623921</v>
      </c>
      <c r="AD72" s="185">
        <f t="shared" si="31"/>
        <v>-1572716.3415254825</v>
      </c>
      <c r="AE72" s="185">
        <f t="shared" si="31"/>
        <v>-492764.61150404077</v>
      </c>
      <c r="AF72" s="185">
        <f t="shared" si="31"/>
        <v>-467958.30292770651</v>
      </c>
      <c r="AG72" s="185">
        <f t="shared" ref="AG72" si="32">AG70+AG71</f>
        <v>-1633559.2311571934</v>
      </c>
      <c r="AH72" s="144"/>
      <c r="AI72" s="144"/>
    </row>
    <row r="73" spans="1:35" s="187" customFormat="1" ht="16.5" thickBot="1" x14ac:dyDescent="0.25">
      <c r="A73" s="177"/>
      <c r="B73" s="378">
        <f>F136</f>
        <v>0.5</v>
      </c>
      <c r="C73" s="378">
        <f t="shared" ref="C73:M73" si="33">G136</f>
        <v>1.5</v>
      </c>
      <c r="D73" s="378">
        <f t="shared" si="33"/>
        <v>2.5</v>
      </c>
      <c r="E73" s="378">
        <f t="shared" si="33"/>
        <v>3.5</v>
      </c>
      <c r="F73" s="378">
        <f t="shared" si="33"/>
        <v>4.5</v>
      </c>
      <c r="G73" s="378">
        <f t="shared" si="33"/>
        <v>5.5</v>
      </c>
      <c r="H73" s="378">
        <f t="shared" si="33"/>
        <v>6.5</v>
      </c>
      <c r="I73" s="378">
        <f t="shared" si="33"/>
        <v>7.5</v>
      </c>
      <c r="J73" s="378">
        <f t="shared" si="33"/>
        <v>8.5</v>
      </c>
      <c r="K73" s="378">
        <f t="shared" si="33"/>
        <v>9.5</v>
      </c>
      <c r="L73" s="378">
        <f t="shared" si="33"/>
        <v>10.5</v>
      </c>
      <c r="M73" s="378">
        <f t="shared" si="33"/>
        <v>11.5</v>
      </c>
      <c r="N73" s="186">
        <f t="shared" ref="N73:AG73" si="34">R136</f>
        <v>12.5</v>
      </c>
      <c r="O73" s="186">
        <f t="shared" si="34"/>
        <v>13.5</v>
      </c>
      <c r="P73" s="186">
        <f t="shared" si="34"/>
        <v>14.5</v>
      </c>
      <c r="Q73" s="186">
        <f t="shared" si="34"/>
        <v>15.5</v>
      </c>
      <c r="R73" s="186">
        <f t="shared" si="34"/>
        <v>16.5</v>
      </c>
      <c r="S73" s="186">
        <f t="shared" si="34"/>
        <v>17.5</v>
      </c>
      <c r="T73" s="186">
        <f t="shared" si="34"/>
        <v>18.5</v>
      </c>
      <c r="U73" s="186">
        <f t="shared" si="34"/>
        <v>19.5</v>
      </c>
      <c r="V73" s="186">
        <f t="shared" si="34"/>
        <v>20.5</v>
      </c>
      <c r="W73" s="186">
        <f t="shared" si="34"/>
        <v>21.5</v>
      </c>
      <c r="X73" s="186">
        <f t="shared" si="34"/>
        <v>22.5</v>
      </c>
      <c r="Y73" s="186">
        <f t="shared" si="34"/>
        <v>23.5</v>
      </c>
      <c r="Z73" s="186">
        <f t="shared" si="34"/>
        <v>24.5</v>
      </c>
      <c r="AA73" s="186">
        <f t="shared" si="34"/>
        <v>25.5</v>
      </c>
      <c r="AB73" s="186">
        <f t="shared" si="34"/>
        <v>26.5</v>
      </c>
      <c r="AC73" s="186">
        <f t="shared" si="34"/>
        <v>27.5</v>
      </c>
      <c r="AD73" s="186">
        <f t="shared" si="34"/>
        <v>28.5</v>
      </c>
      <c r="AE73" s="186">
        <f t="shared" si="34"/>
        <v>29.5</v>
      </c>
      <c r="AF73" s="186">
        <f t="shared" si="34"/>
        <v>30.5</v>
      </c>
      <c r="AG73" s="186">
        <f t="shared" si="34"/>
        <v>31.5</v>
      </c>
    </row>
    <row r="74" spans="1:35" x14ac:dyDescent="0.2">
      <c r="A74" s="172" t="s">
        <v>266</v>
      </c>
      <c r="B74" s="173">
        <f t="shared" ref="B74:AF74" si="35">B58</f>
        <v>1</v>
      </c>
      <c r="C74" s="173">
        <f t="shared" si="35"/>
        <v>2</v>
      </c>
      <c r="D74" s="173">
        <f t="shared" si="35"/>
        <v>3</v>
      </c>
      <c r="E74" s="173">
        <f t="shared" si="35"/>
        <v>4</v>
      </c>
      <c r="F74" s="173">
        <f t="shared" si="35"/>
        <v>5</v>
      </c>
      <c r="G74" s="173">
        <f t="shared" si="35"/>
        <v>6</v>
      </c>
      <c r="H74" s="173">
        <f t="shared" si="35"/>
        <v>7</v>
      </c>
      <c r="I74" s="173">
        <f t="shared" si="35"/>
        <v>8</v>
      </c>
      <c r="J74" s="173">
        <f t="shared" si="35"/>
        <v>9</v>
      </c>
      <c r="K74" s="173">
        <f t="shared" si="35"/>
        <v>10</v>
      </c>
      <c r="L74" s="173">
        <f t="shared" si="35"/>
        <v>11</v>
      </c>
      <c r="M74" s="173">
        <f t="shared" si="35"/>
        <v>12</v>
      </c>
      <c r="N74" s="173">
        <f t="shared" si="35"/>
        <v>13</v>
      </c>
      <c r="O74" s="173">
        <f t="shared" si="35"/>
        <v>14</v>
      </c>
      <c r="P74" s="173">
        <f t="shared" si="35"/>
        <v>15</v>
      </c>
      <c r="Q74" s="173">
        <f t="shared" si="35"/>
        <v>16</v>
      </c>
      <c r="R74" s="173">
        <f t="shared" si="35"/>
        <v>17</v>
      </c>
      <c r="S74" s="173">
        <f t="shared" si="35"/>
        <v>18</v>
      </c>
      <c r="T74" s="173">
        <f t="shared" si="35"/>
        <v>19</v>
      </c>
      <c r="U74" s="173">
        <f t="shared" si="35"/>
        <v>20</v>
      </c>
      <c r="V74" s="173">
        <f t="shared" si="35"/>
        <v>21</v>
      </c>
      <c r="W74" s="173">
        <f t="shared" si="35"/>
        <v>22</v>
      </c>
      <c r="X74" s="173">
        <f t="shared" si="35"/>
        <v>23</v>
      </c>
      <c r="Y74" s="173">
        <f t="shared" si="35"/>
        <v>24</v>
      </c>
      <c r="Z74" s="173">
        <f t="shared" si="35"/>
        <v>25</v>
      </c>
      <c r="AA74" s="173">
        <f t="shared" si="35"/>
        <v>26</v>
      </c>
      <c r="AB74" s="173">
        <f t="shared" si="35"/>
        <v>27</v>
      </c>
      <c r="AC74" s="173">
        <f t="shared" si="35"/>
        <v>28</v>
      </c>
      <c r="AD74" s="173">
        <f t="shared" si="35"/>
        <v>29</v>
      </c>
      <c r="AE74" s="173">
        <f t="shared" si="35"/>
        <v>30</v>
      </c>
      <c r="AF74" s="173">
        <f t="shared" si="35"/>
        <v>31</v>
      </c>
      <c r="AG74" s="173">
        <f t="shared" ref="AG74" si="36">AG58</f>
        <v>32</v>
      </c>
      <c r="AH74" s="144"/>
      <c r="AI74" s="144"/>
    </row>
    <row r="75" spans="1:35" ht="28.5" x14ac:dyDescent="0.2">
      <c r="A75" s="180" t="s">
        <v>265</v>
      </c>
      <c r="B75" s="322">
        <f t="shared" ref="B75:AF75" si="37">B68</f>
        <v>0</v>
      </c>
      <c r="C75" s="322">
        <f t="shared" si="37"/>
        <v>0</v>
      </c>
      <c r="D75" s="322">
        <f>D68</f>
        <v>-788123.11734609085</v>
      </c>
      <c r="E75" s="322">
        <f t="shared" si="37"/>
        <v>-1106191.9429904558</v>
      </c>
      <c r="F75" s="322">
        <f t="shared" si="37"/>
        <v>-226314.71532819618</v>
      </c>
      <c r="G75" s="322">
        <f t="shared" si="37"/>
        <v>-1083928.30189738</v>
      </c>
      <c r="H75" s="322">
        <f t="shared" si="37"/>
        <v>-1072107.2902151728</v>
      </c>
      <c r="I75" s="322">
        <f t="shared" si="37"/>
        <v>-1627553.9882594596</v>
      </c>
      <c r="J75" s="322">
        <f t="shared" si="37"/>
        <v>-1046991.4112932086</v>
      </c>
      <c r="K75" s="322">
        <f t="shared" si="37"/>
        <v>-1033655.9870962303</v>
      </c>
      <c r="L75" s="322">
        <f t="shared" si="37"/>
        <v>-1660262.0286400774</v>
      </c>
      <c r="M75" s="322">
        <f t="shared" si="37"/>
        <v>-1005322.4646779699</v>
      </c>
      <c r="N75" s="322">
        <f t="shared" si="37"/>
        <v>-990278.61366976658</v>
      </c>
      <c r="O75" s="322">
        <f t="shared" si="37"/>
        <v>-1697160.3589060018</v>
      </c>
      <c r="P75" s="322">
        <f t="shared" si="37"/>
        <v>-958315.2292658065</v>
      </c>
      <c r="Q75" s="322">
        <f t="shared" si="37"/>
        <v>-941344.0816057045</v>
      </c>
      <c r="R75" s="322">
        <f t="shared" si="37"/>
        <v>-1738785.8051439864</v>
      </c>
      <c r="S75" s="322">
        <f t="shared" si="37"/>
        <v>-905285.80662409146</v>
      </c>
      <c r="T75" s="322">
        <f t="shared" si="37"/>
        <v>-886140.45263567939</v>
      </c>
      <c r="U75" s="322">
        <f t="shared" si="37"/>
        <v>-1785743.9672620012</v>
      </c>
      <c r="V75" s="322">
        <f t="shared" si="37"/>
        <v>-845462.68277822575</v>
      </c>
      <c r="W75" s="322">
        <f t="shared" si="37"/>
        <v>-823864.58071213297</v>
      </c>
      <c r="X75" s="322">
        <f t="shared" si="37"/>
        <v>-1838718.0297355843</v>
      </c>
      <c r="Y75" s="322">
        <f t="shared" si="37"/>
        <v>-777975.50361624511</v>
      </c>
      <c r="Z75" s="322">
        <f t="shared" si="37"/>
        <v>-753610.42720451113</v>
      </c>
      <c r="AA75" s="322">
        <f t="shared" si="37"/>
        <v>-1898478.7011158322</v>
      </c>
      <c r="AB75" s="322">
        <f t="shared" si="37"/>
        <v>-701842.41228895192</v>
      </c>
      <c r="AC75" s="322">
        <f t="shared" si="37"/>
        <v>-674355.87913279899</v>
      </c>
      <c r="AD75" s="322">
        <f t="shared" si="37"/>
        <v>-1965895.426906853</v>
      </c>
      <c r="AE75" s="322">
        <f t="shared" si="37"/>
        <v>-615955.76438005094</v>
      </c>
      <c r="AF75" s="322">
        <f t="shared" si="37"/>
        <v>-584947.8786596331</v>
      </c>
      <c r="AG75" s="322">
        <f t="shared" ref="AG75" si="38">AG68</f>
        <v>-2041949.0389464919</v>
      </c>
      <c r="AH75" s="144"/>
      <c r="AI75" s="144"/>
    </row>
    <row r="76" spans="1:35" x14ac:dyDescent="0.2">
      <c r="A76" s="181" t="s">
        <v>264</v>
      </c>
      <c r="B76" s="321">
        <f t="shared" ref="B76:AF76" si="39">-B67</f>
        <v>0</v>
      </c>
      <c r="C76" s="321">
        <f>-C67</f>
        <v>0</v>
      </c>
      <c r="D76" s="321">
        <f t="shared" si="39"/>
        <v>1372245.6600000001</v>
      </c>
      <c r="E76" s="321">
        <f t="shared" si="39"/>
        <v>1372245.6600000001</v>
      </c>
      <c r="F76" s="321">
        <f t="shared" si="39"/>
        <v>1372245.6600000001</v>
      </c>
      <c r="G76" s="321">
        <f t="shared" si="39"/>
        <v>1372245.6600000001</v>
      </c>
      <c r="H76" s="321">
        <f t="shared" si="39"/>
        <v>1372245.6600000001</v>
      </c>
      <c r="I76" s="321">
        <f t="shared" si="39"/>
        <v>1372245.6600000001</v>
      </c>
      <c r="J76" s="321">
        <f t="shared" si="39"/>
        <v>1372245.6600000001</v>
      </c>
      <c r="K76" s="321">
        <f t="shared" si="39"/>
        <v>1372245.6600000001</v>
      </c>
      <c r="L76" s="321">
        <f>-L67</f>
        <v>1372245.6600000001</v>
      </c>
      <c r="M76" s="321">
        <f>-M67</f>
        <v>1372245.6600000001</v>
      </c>
      <c r="N76" s="321">
        <f t="shared" si="39"/>
        <v>1372245.6600000001</v>
      </c>
      <c r="O76" s="321">
        <f t="shared" si="39"/>
        <v>1372245.6600000001</v>
      </c>
      <c r="P76" s="321">
        <f t="shared" si="39"/>
        <v>1372245.6600000001</v>
      </c>
      <c r="Q76" s="321">
        <f t="shared" si="39"/>
        <v>1372245.6600000001</v>
      </c>
      <c r="R76" s="321">
        <f t="shared" si="39"/>
        <v>1372245.6600000001</v>
      </c>
      <c r="S76" s="321">
        <f t="shared" si="39"/>
        <v>1372245.6600000001</v>
      </c>
      <c r="T76" s="321">
        <f t="shared" si="39"/>
        <v>1372245.6600000001</v>
      </c>
      <c r="U76" s="321">
        <f t="shared" si="39"/>
        <v>1372245.6600000001</v>
      </c>
      <c r="V76" s="321">
        <f t="shared" si="39"/>
        <v>1372245.6600000001</v>
      </c>
      <c r="W76" s="321">
        <f t="shared" si="39"/>
        <v>1372245.6600000001</v>
      </c>
      <c r="X76" s="321">
        <f t="shared" si="39"/>
        <v>1372245.6600000001</v>
      </c>
      <c r="Y76" s="321">
        <f t="shared" si="39"/>
        <v>1372245.6600000001</v>
      </c>
      <c r="Z76" s="321">
        <f t="shared" si="39"/>
        <v>1372245.6600000001</v>
      </c>
      <c r="AA76" s="321">
        <f t="shared" si="39"/>
        <v>1372245.6600000001</v>
      </c>
      <c r="AB76" s="321">
        <f t="shared" si="39"/>
        <v>1372245.6600000001</v>
      </c>
      <c r="AC76" s="321">
        <f t="shared" si="39"/>
        <v>1372245.6600000001</v>
      </c>
      <c r="AD76" s="321">
        <f t="shared" si="39"/>
        <v>1372245.6600000001</v>
      </c>
      <c r="AE76" s="321">
        <f t="shared" si="39"/>
        <v>1372245.6600000001</v>
      </c>
      <c r="AF76" s="321">
        <f t="shared" si="39"/>
        <v>1372245.6600000001</v>
      </c>
      <c r="AG76" s="321">
        <f t="shared" ref="AG76" si="40">-AG67</f>
        <v>1372245.6600000001</v>
      </c>
      <c r="AH76" s="144"/>
      <c r="AI76" s="144"/>
    </row>
    <row r="77" spans="1:35" x14ac:dyDescent="0.2">
      <c r="A77" s="181" t="s">
        <v>263</v>
      </c>
      <c r="B77" s="321">
        <f t="shared" ref="B77:AF77" si="41">B69</f>
        <v>0</v>
      </c>
      <c r="C77" s="321">
        <f t="shared" si="41"/>
        <v>0</v>
      </c>
      <c r="D77" s="321">
        <f t="shared" si="41"/>
        <v>0</v>
      </c>
      <c r="E77" s="321">
        <f t="shared" si="41"/>
        <v>0</v>
      </c>
      <c r="F77" s="321">
        <f t="shared" si="41"/>
        <v>0</v>
      </c>
      <c r="G77" s="321">
        <f t="shared" si="41"/>
        <v>0</v>
      </c>
      <c r="H77" s="321">
        <f t="shared" si="41"/>
        <v>0</v>
      </c>
      <c r="I77" s="321">
        <f t="shared" si="41"/>
        <v>0</v>
      </c>
      <c r="J77" s="321">
        <f t="shared" si="41"/>
        <v>0</v>
      </c>
      <c r="K77" s="321">
        <f t="shared" si="41"/>
        <v>0</v>
      </c>
      <c r="L77" s="321">
        <f t="shared" si="41"/>
        <v>0</v>
      </c>
      <c r="M77" s="321">
        <f t="shared" si="41"/>
        <v>0</v>
      </c>
      <c r="N77" s="321">
        <f t="shared" si="41"/>
        <v>0</v>
      </c>
      <c r="O77" s="321">
        <f t="shared" si="41"/>
        <v>0</v>
      </c>
      <c r="P77" s="321">
        <f t="shared" si="41"/>
        <v>0</v>
      </c>
      <c r="Q77" s="321">
        <f t="shared" si="41"/>
        <v>0</v>
      </c>
      <c r="R77" s="321">
        <f t="shared" si="41"/>
        <v>0</v>
      </c>
      <c r="S77" s="321">
        <f t="shared" si="41"/>
        <v>0</v>
      </c>
      <c r="T77" s="321">
        <f t="shared" si="41"/>
        <v>0</v>
      </c>
      <c r="U77" s="321">
        <f t="shared" si="41"/>
        <v>0</v>
      </c>
      <c r="V77" s="321">
        <f t="shared" si="41"/>
        <v>0</v>
      </c>
      <c r="W77" s="321">
        <f t="shared" si="41"/>
        <v>0</v>
      </c>
      <c r="X77" s="321">
        <f t="shared" si="41"/>
        <v>0</v>
      </c>
      <c r="Y77" s="321">
        <f t="shared" si="41"/>
        <v>0</v>
      </c>
      <c r="Z77" s="321">
        <f t="shared" si="41"/>
        <v>0</v>
      </c>
      <c r="AA77" s="321">
        <f t="shared" si="41"/>
        <v>0</v>
      </c>
      <c r="AB77" s="321">
        <f t="shared" si="41"/>
        <v>0</v>
      </c>
      <c r="AC77" s="321">
        <f t="shared" si="41"/>
        <v>0</v>
      </c>
      <c r="AD77" s="321">
        <f t="shared" si="41"/>
        <v>0</v>
      </c>
      <c r="AE77" s="321">
        <f t="shared" si="41"/>
        <v>0</v>
      </c>
      <c r="AF77" s="321">
        <f t="shared" si="41"/>
        <v>0</v>
      </c>
      <c r="AG77" s="321">
        <f t="shared" ref="AG77" si="42">AG69</f>
        <v>0</v>
      </c>
      <c r="AH77" s="144"/>
      <c r="AI77" s="144"/>
    </row>
    <row r="78" spans="1:35" x14ac:dyDescent="0.2">
      <c r="A78" s="181" t="s">
        <v>262</v>
      </c>
      <c r="B78" s="321">
        <f>IF(SUM($B$71:B71)+SUM($A$78:A78)&gt;0,0,SUM($B$71:B71)-SUM($A$78:A78))</f>
        <v>0</v>
      </c>
      <c r="C78" s="321">
        <f>IF(SUM($B$71:C71)+SUM($A$78:B78)&gt;0,0,SUM($B$71:C71)-SUM($A$78:B78))</f>
        <v>0</v>
      </c>
      <c r="D78" s="321">
        <f>IF(SUM($B$71:D71)+SUM($A$78:C78)&gt;0,0,SUM($B$71:D71)-SUM($A$78:C78))</f>
        <v>0</v>
      </c>
      <c r="E78" s="321">
        <f>IF(SUM($B$71:E71)+SUM($A$78:D78)&gt;0,0,SUM($B$71:E71)-SUM($A$78:D78))</f>
        <v>0</v>
      </c>
      <c r="F78" s="321">
        <f>IF(SUM($B$71:F71)+SUM($A$78:E78)&gt;0,0,SUM($B$71:F71)-SUM($A$78:E78))</f>
        <v>0</v>
      </c>
      <c r="G78" s="321">
        <f>IF(SUM($B$71:G71)+SUM($A$78:F78)&gt;0,0,SUM($B$71:G71)-SUM($A$78:F78))</f>
        <v>0</v>
      </c>
      <c r="H78" s="321">
        <f>IF(SUM($B$71:H71)+SUM($A$78:G78)&gt;0,0,SUM($B$71:H71)-SUM($A$78:G78))</f>
        <v>0</v>
      </c>
      <c r="I78" s="321">
        <f>IF(SUM($B$71:I71)+SUM($A$78:H78)&gt;0,0,SUM($B$71:I71)-SUM($A$78:H78))</f>
        <v>0</v>
      </c>
      <c r="J78" s="321">
        <f>IF(SUM($B$71:J71)+SUM($A$78:I78)&gt;0,0,SUM($B$71:J71)-SUM($A$78:I78))</f>
        <v>0</v>
      </c>
      <c r="K78" s="321">
        <f>IF(SUM($B$71:K71)+SUM($A$78:J78)&gt;0,0,SUM($B$71:K71)-SUM($A$78:J78))</f>
        <v>0</v>
      </c>
      <c r="L78" s="321">
        <f>IF(SUM($B$71:L71)+SUM($A$78:K78)&gt;0,0,SUM($B$71:L71)-SUM($A$78:K78))</f>
        <v>0</v>
      </c>
      <c r="M78" s="321">
        <f>IF(SUM($B$71:M71)+SUM($A$78:L78)&gt;0,0,SUM($B$71:M71)-SUM($A$78:L78))</f>
        <v>0</v>
      </c>
      <c r="N78" s="321">
        <f>IF(SUM($B$71:N71)+SUM($A$78:M78)&gt;0,0,SUM($B$71:N71)-SUM($A$78:M78))</f>
        <v>0</v>
      </c>
      <c r="O78" s="321">
        <f>IF(SUM($B$71:O71)+SUM($A$78:N78)&gt;0,0,SUM($B$71:O71)-SUM($A$78:N78))</f>
        <v>0</v>
      </c>
      <c r="P78" s="321">
        <f>IF(SUM($B$71:P71)+SUM($A$78:O78)&gt;0,0,SUM($B$71:P71)-SUM($A$78:O78))</f>
        <v>0</v>
      </c>
      <c r="Q78" s="321">
        <f>IF(SUM($B$71:Q71)+SUM($A$78:P78)&gt;0,0,SUM($B$71:Q71)-SUM($A$78:P78))</f>
        <v>0</v>
      </c>
      <c r="R78" s="321">
        <f>IF(SUM($B$71:R71)+SUM($A$78:Q78)&gt;0,0,SUM($B$71:R71)-SUM($A$78:Q78))</f>
        <v>0</v>
      </c>
      <c r="S78" s="321">
        <f>IF(SUM($B$71:S71)+SUM($A$78:R78)&gt;0,0,SUM($B$71:S71)-SUM($A$78:R78))</f>
        <v>0</v>
      </c>
      <c r="T78" s="321">
        <f>IF(SUM($B$71:T71)+SUM($A$78:S78)&gt;0,0,SUM($B$71:T71)-SUM($A$78:S78))</f>
        <v>0</v>
      </c>
      <c r="U78" s="321">
        <f>IF(SUM($B$71:U71)+SUM($A$78:T78)&gt;0,0,SUM($B$71:U71)-SUM($A$78:T78))</f>
        <v>0</v>
      </c>
      <c r="V78" s="321">
        <f>IF(SUM($B$71:V71)+SUM($A$78:U78)&gt;0,0,SUM($B$71:V71)-SUM($A$78:U78))</f>
        <v>0</v>
      </c>
      <c r="W78" s="321">
        <f>IF(SUM($B$71:W71)+SUM($A$78:V78)&gt;0,0,SUM($B$71:W71)-SUM($A$78:V78))</f>
        <v>0</v>
      </c>
      <c r="X78" s="321">
        <f>IF(SUM($B$71:X71)+SUM($A$78:W78)&gt;0,0,SUM($B$71:X71)-SUM($A$78:W78))</f>
        <v>0</v>
      </c>
      <c r="Y78" s="321">
        <f>IF(SUM($B$71:Y71)+SUM($A$78:X78)&gt;0,0,SUM($B$71:Y71)-SUM($A$78:X78))</f>
        <v>0</v>
      </c>
      <c r="Z78" s="321">
        <f>IF(SUM($B$71:Z71)+SUM($A$78:Y78)&gt;0,0,SUM($B$71:Z71)-SUM($A$78:Y78))</f>
        <v>0</v>
      </c>
      <c r="AA78" s="321">
        <f>IF(SUM($B$71:AA71)+SUM($A$78:Z78)&gt;0,0,SUM($B$71:AA71)-SUM($A$78:Z78))</f>
        <v>0</v>
      </c>
      <c r="AB78" s="321">
        <f>IF(SUM($B$71:AB71)+SUM($A$78:AA78)&gt;0,0,SUM($B$71:AB71)-SUM($A$78:AA78))</f>
        <v>0</v>
      </c>
      <c r="AC78" s="321">
        <f>IF(SUM($B$71:AC71)+SUM($A$78:AB78)&gt;0,0,SUM($B$71:AC71)-SUM($A$78:AB78))</f>
        <v>0</v>
      </c>
      <c r="AD78" s="321">
        <f>IF(SUM($B$71:AD71)+SUM($A$78:AC78)&gt;0,0,SUM($B$71:AD71)-SUM($A$78:AC78))</f>
        <v>0</v>
      </c>
      <c r="AE78" s="321">
        <f>IF(SUM($B$71:AE71)+SUM($A$78:AD78)&gt;0,0,SUM($B$71:AE71)-SUM($A$78:AD78))</f>
        <v>0</v>
      </c>
      <c r="AF78" s="321">
        <f>IF(SUM($B$71:AF71)+SUM($A$78:AE78)&gt;0,0,SUM($B$71:AF71)-SUM($A$78:AE78))</f>
        <v>0</v>
      </c>
      <c r="AG78" s="321">
        <f>IF(SUM($B$71:AG71)+SUM($A$78:AF78)&gt;0,0,SUM($B$71:AG71)-SUM($A$78:AF78))</f>
        <v>0</v>
      </c>
      <c r="AH78" s="144"/>
      <c r="AI78" s="144"/>
    </row>
    <row r="79" spans="1:35" x14ac:dyDescent="0.2">
      <c r="A79" s="181" t="s">
        <v>261</v>
      </c>
      <c r="B79" s="321"/>
      <c r="C79" s="321"/>
      <c r="D79" s="321"/>
      <c r="E79" s="321"/>
      <c r="F79" s="321"/>
      <c r="G79" s="321"/>
      <c r="H79" s="321"/>
      <c r="I79" s="321"/>
      <c r="J79" s="321"/>
      <c r="K79" s="321"/>
      <c r="L79" s="321"/>
      <c r="M79" s="321"/>
      <c r="N79" s="321">
        <f>IF(((SUM($B$59:N59)+SUM($B$61:N64))+SUM($B$81:N81))&lt;0,((SUM($B$59:N59)+SUM($B$61:N64))+SUM($B$81:N81))*0.2-SUM($A$79:M79),IF(SUM($B$79:M79)&lt;0,0-SUM($B$79:M79),0))</f>
        <v>-7817128.6122828014</v>
      </c>
      <c r="O79" s="321">
        <f>IF(((SUM($B$59:O59)+SUM($B$61:O64))+SUM($B$81:O81))&lt;0,((SUM($B$59:O59)+SUM($B$61:O64))+SUM($B$81:O81))*0.2-SUM($A$79:N79),IF(SUM($B$79:N79)&lt;0,0-SUM($B$79:N79),0))</f>
        <v>-64982.939781200141</v>
      </c>
      <c r="P79" s="321">
        <f>IF(((SUM($B$59:P59)+SUM($B$61:P64))+SUM($B$81:P81))&lt;0,((SUM($B$59:P59)+SUM($B$61:P64))+SUM($B$81:P81))*0.2-SUM($A$79:O79),IF(SUM($B$79:O79)&lt;0,0-SUM($B$79:O79),0))</f>
        <v>82786.086146838963</v>
      </c>
      <c r="Q79" s="321">
        <f>IF(((SUM($B$59:Q59)+SUM($B$61:Q64))+SUM($B$81:Q81))&lt;0,((SUM($B$59:Q59)+SUM($B$61:Q64))+SUM($B$81:Q81))*0.2-SUM($A$79:P79),IF(SUM($B$79:P79)&lt;0,0-SUM($B$79:P79),0))</f>
        <v>86180.315678858198</v>
      </c>
      <c r="R79" s="321">
        <f>IF(((SUM($B$59:R59)+SUM($B$61:R64))+SUM($B$81:R81))&lt;0,((SUM($B$59:R59)+SUM($B$61:R64))+SUM($B$81:R81))*0.2-SUM($A$79:Q79),IF(SUM($B$79:Q79)&lt;0,0-SUM($B$79:Q79),0))</f>
        <v>-73308.029028796591</v>
      </c>
      <c r="S79" s="321">
        <f>IF(((SUM($B$59:S59)+SUM($B$61:S64))+SUM($B$81:S81))&lt;0,((SUM($B$59:S59)+SUM($B$61:S64))+SUM($B$81:S81))*0.2-SUM($A$79:R79),IF(SUM($B$79:R79)&lt;0,0-SUM($B$79:R79),0))</f>
        <v>93391.970675181597</v>
      </c>
      <c r="T79" s="321">
        <f>IF(((SUM($B$59:T59)+SUM($B$61:T64))+SUM($B$81:T81))&lt;0,((SUM($B$59:T59)+SUM($B$61:T64))+SUM($B$81:T81))*0.2-SUM($A$79:S79),IF(SUM($B$79:S79)&lt;0,0-SUM($B$79:S79),0))</f>
        <v>97221.041472864337</v>
      </c>
      <c r="U79" s="321">
        <f>IF(((SUM($B$59:U59)+SUM($B$61:U64))+SUM($B$81:U81))&lt;0,((SUM($B$59:U59)+SUM($B$61:U64))+SUM($B$81:U81))*0.2-SUM($A$79:T79),IF(SUM($B$79:T79)&lt;0,0-SUM($B$79:T79),0))</f>
        <v>-82699.661452400498</v>
      </c>
      <c r="V79" s="321">
        <f>IF(((SUM($B$59:V59)+SUM($B$61:V64))+SUM($B$81:V81))&lt;0,((SUM($B$59:V59)+SUM($B$61:V64))+SUM($B$81:V81))*0.2-SUM($A$79:U79),IF(SUM($B$79:U79)&lt;0,0-SUM($B$79:U79),0))</f>
        <v>105356.59544435609</v>
      </c>
      <c r="W79" s="321">
        <f>IF(((SUM($B$59:W59)+SUM($B$61:W64))+SUM($B$81:W81))&lt;0,((SUM($B$59:W59)+SUM($B$61:W64))+SUM($B$81:W81))*0.2-SUM($A$79:V79),IF(SUM($B$79:V79)&lt;0,0-SUM($B$79:V79),0))</f>
        <v>109676.21585757285</v>
      </c>
      <c r="X79" s="321">
        <f>IF(((SUM($B$59:X59)+SUM($B$61:X64))+SUM($B$81:X81))&lt;0,((SUM($B$59:X59)+SUM($B$61:X64))+SUM($B$81:X81))*0.2-SUM($A$79:W79),IF(SUM($B$79:W79)&lt;0,0-SUM($B$79:W79),0))</f>
        <v>-93294.473947117105</v>
      </c>
      <c r="Y79" s="321">
        <f>IF(((SUM($B$59:Y59)+SUM($B$61:Y64))+SUM($B$81:Y81))&lt;0,((SUM($B$59:Y59)+SUM($B$61:Y64))+SUM($B$81:Y81))*0.2-SUM($A$79:X79),IF(SUM($B$79:X79)&lt;0,0-SUM($B$79:X79),0))</f>
        <v>118854.03127675038</v>
      </c>
      <c r="Z79" s="321">
        <f>IF(((SUM($B$59:Z59)+SUM($B$61:Z64))+SUM($B$81:Z81))&lt;0,((SUM($B$59:Z59)+SUM($B$61:Z64))+SUM($B$81:Z81))*0.2-SUM($A$79:Y79),IF(SUM($B$79:Y79)&lt;0,0-SUM($B$79:Y79),0))</f>
        <v>123727.04655909911</v>
      </c>
      <c r="AA79" s="321">
        <f>IF(((SUM($B$59:AA59)+SUM($B$61:AA64))+SUM($B$81:AA81))&lt;0,((SUM($B$59:AA59)+SUM($B$61:AA64))+SUM($B$81:AA81))*0.2-SUM($A$79:Z79),IF(SUM($B$79:Z79)&lt;0,0-SUM($B$79:Z79),0))</f>
        <v>-105246.60822316725</v>
      </c>
      <c r="AB79" s="321">
        <f>IF(((SUM($B$59:AB59)+SUM($B$61:AB64))+SUM($B$81:AB81))&lt;0,((SUM($B$59:AB59)+SUM($B$61:AB64))+SUM($B$81:AB81))*0.2-SUM($A$79:AA79),IF(SUM($B$79:AA79)&lt;0,0-SUM($B$79:AA79),0))</f>
        <v>134080.64954220969</v>
      </c>
      <c r="AC79" s="321">
        <f>IF(((SUM($B$59:AC59)+SUM($B$61:AC64))+SUM($B$81:AC81))&lt;0,((SUM($B$59:AC59)+SUM($B$61:AC64))+SUM($B$81:AC81))*0.2-SUM($A$79:AB79),IF(SUM($B$79:AB79)&lt;0,0-SUM($B$79:AB79),0))</f>
        <v>139577.95617344044</v>
      </c>
      <c r="AD79" s="321">
        <f>IF(((SUM($B$59:AD59)+SUM($B$61:AD64))+SUM($B$81:AD81))&lt;0,((SUM($B$59:AD59)+SUM($B$61:AD64))+SUM($B$81:AD81))*0.2-SUM($A$79:AC79),IF(SUM($B$79:AC79)&lt;0,0-SUM($B$79:AC79),0))</f>
        <v>-118729.95338137168</v>
      </c>
      <c r="AE79" s="321">
        <f>IF(((SUM($B$59:AE59)+SUM($B$61:AE64))+SUM($B$81:AE81))&lt;0,((SUM($B$59:AE59)+SUM($B$61:AE64))+SUM($B$81:AE81))*0.2-SUM($A$79:AD79),IF(SUM($B$79:AD79)&lt;0,0-SUM($B$79:AD79),0))</f>
        <v>151257.97912399005</v>
      </c>
      <c r="AF79" s="321">
        <f>IF(((SUM($B$59:AF59)+SUM($B$61:AF64))+SUM($B$81:AF81))&lt;0,((SUM($B$59:AF59)+SUM($B$61:AF64))+SUM($B$81:AF81))*0.2-SUM($A$79:AE79),IF(SUM($B$79:AE79)&lt;0,0-SUM($B$79:AE79),0))</f>
        <v>157459.55626807362</v>
      </c>
      <c r="AG79" s="321">
        <f>IF(((SUM($B$59:AG59)+SUM($B$61:AG64))+SUM($B$81:AG81))&lt;0,((SUM($B$59:AG59)+SUM($B$61:AG64))+SUM($B$81:AG81))*0.2-SUM($A$79:AF79),IF(SUM($B$79:AF79)&lt;0,0-SUM($B$79:AF79),0))</f>
        <v>-133940.67578929756</v>
      </c>
      <c r="AH79" s="144"/>
      <c r="AI79" s="144"/>
    </row>
    <row r="80" spans="1:35" x14ac:dyDescent="0.2">
      <c r="A80" s="181" t="s">
        <v>260</v>
      </c>
      <c r="B80" s="321">
        <f>-B59*(B39)</f>
        <v>0</v>
      </c>
      <c r="C80" s="321">
        <f t="shared" ref="C80:AG80" si="43">-(C59-B59)*$B$39</f>
        <v>0</v>
      </c>
      <c r="D80" s="321">
        <f t="shared" si="43"/>
        <v>0</v>
      </c>
      <c r="E80" s="321">
        <f t="shared" si="43"/>
        <v>0</v>
      </c>
      <c r="F80" s="321">
        <f t="shared" si="43"/>
        <v>0</v>
      </c>
      <c r="G80" s="321">
        <f t="shared" si="43"/>
        <v>0</v>
      </c>
      <c r="H80" s="321">
        <f t="shared" si="43"/>
        <v>0</v>
      </c>
      <c r="I80" s="321">
        <f t="shared" si="43"/>
        <v>0</v>
      </c>
      <c r="J80" s="321">
        <f t="shared" si="43"/>
        <v>0</v>
      </c>
      <c r="K80" s="321">
        <f t="shared" si="43"/>
        <v>0</v>
      </c>
      <c r="L80" s="321">
        <f t="shared" si="43"/>
        <v>0</v>
      </c>
      <c r="M80" s="321">
        <f t="shared" si="43"/>
        <v>0</v>
      </c>
      <c r="N80" s="321">
        <f t="shared" si="43"/>
        <v>0</v>
      </c>
      <c r="O80" s="321">
        <f t="shared" si="43"/>
        <v>0</v>
      </c>
      <c r="P80" s="321">
        <f t="shared" si="43"/>
        <v>0</v>
      </c>
      <c r="Q80" s="321">
        <f t="shared" si="43"/>
        <v>0</v>
      </c>
      <c r="R80" s="321">
        <f t="shared" si="43"/>
        <v>0</v>
      </c>
      <c r="S80" s="321">
        <f t="shared" si="43"/>
        <v>0</v>
      </c>
      <c r="T80" s="321">
        <f t="shared" si="43"/>
        <v>0</v>
      </c>
      <c r="U80" s="321">
        <f t="shared" si="43"/>
        <v>0</v>
      </c>
      <c r="V80" s="321">
        <f t="shared" si="43"/>
        <v>0</v>
      </c>
      <c r="W80" s="321">
        <f t="shared" si="43"/>
        <v>0</v>
      </c>
      <c r="X80" s="321">
        <f t="shared" si="43"/>
        <v>0</v>
      </c>
      <c r="Y80" s="321">
        <f t="shared" si="43"/>
        <v>0</v>
      </c>
      <c r="Z80" s="321">
        <f t="shared" si="43"/>
        <v>0</v>
      </c>
      <c r="AA80" s="321">
        <f t="shared" si="43"/>
        <v>0</v>
      </c>
      <c r="AB80" s="321">
        <f t="shared" si="43"/>
        <v>0</v>
      </c>
      <c r="AC80" s="321">
        <f t="shared" si="43"/>
        <v>0</v>
      </c>
      <c r="AD80" s="321">
        <f t="shared" si="43"/>
        <v>0</v>
      </c>
      <c r="AE80" s="321">
        <f t="shared" si="43"/>
        <v>0</v>
      </c>
      <c r="AF80" s="321">
        <f t="shared" si="43"/>
        <v>0</v>
      </c>
      <c r="AG80" s="321">
        <f t="shared" si="43"/>
        <v>0</v>
      </c>
      <c r="AH80" s="144"/>
      <c r="AI80" s="144"/>
    </row>
    <row r="81" spans="1:35" x14ac:dyDescent="0.2">
      <c r="A81" s="181" t="s">
        <v>534</v>
      </c>
      <c r="B81" s="321">
        <f>'6.2. Паспорт фин осв ввод'!N30*-1*1000000</f>
        <v>-1219328.58</v>
      </c>
      <c r="C81" s="321">
        <f>'6.2. Паспорт фин осв ввод'!R30*-1*1000000</f>
        <v>-39948041.219999999</v>
      </c>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144"/>
      <c r="AI81" s="144"/>
    </row>
    <row r="82" spans="1:35" x14ac:dyDescent="0.2">
      <c r="A82" s="181" t="s">
        <v>259</v>
      </c>
      <c r="B82" s="321">
        <f t="shared" ref="B82:AF82" si="44">B54-B55</f>
        <v>0</v>
      </c>
      <c r="C82" s="321">
        <f t="shared" si="44"/>
        <v>0</v>
      </c>
      <c r="D82" s="321">
        <f t="shared" si="44"/>
        <v>0</v>
      </c>
      <c r="E82" s="321">
        <f t="shared" si="44"/>
        <v>0</v>
      </c>
      <c r="F82" s="321">
        <f t="shared" si="44"/>
        <v>0</v>
      </c>
      <c r="G82" s="321">
        <f t="shared" si="44"/>
        <v>0</v>
      </c>
      <c r="H82" s="321">
        <f t="shared" si="44"/>
        <v>0</v>
      </c>
      <c r="I82" s="321">
        <f t="shared" si="44"/>
        <v>0</v>
      </c>
      <c r="J82" s="321">
        <f t="shared" si="44"/>
        <v>0</v>
      </c>
      <c r="K82" s="321">
        <f t="shared" si="44"/>
        <v>0</v>
      </c>
      <c r="L82" s="321">
        <f t="shared" si="44"/>
        <v>0</v>
      </c>
      <c r="M82" s="321">
        <f t="shared" si="44"/>
        <v>0</v>
      </c>
      <c r="N82" s="321">
        <f t="shared" si="44"/>
        <v>0</v>
      </c>
      <c r="O82" s="321">
        <f t="shared" si="44"/>
        <v>0</v>
      </c>
      <c r="P82" s="321">
        <f t="shared" si="44"/>
        <v>0</v>
      </c>
      <c r="Q82" s="321">
        <f t="shared" si="44"/>
        <v>0</v>
      </c>
      <c r="R82" s="321">
        <f t="shared" si="44"/>
        <v>0</v>
      </c>
      <c r="S82" s="321">
        <f t="shared" si="44"/>
        <v>0</v>
      </c>
      <c r="T82" s="321">
        <f t="shared" si="44"/>
        <v>0</v>
      </c>
      <c r="U82" s="321">
        <f t="shared" si="44"/>
        <v>0</v>
      </c>
      <c r="V82" s="321">
        <f t="shared" si="44"/>
        <v>0</v>
      </c>
      <c r="W82" s="321">
        <f t="shared" si="44"/>
        <v>0</v>
      </c>
      <c r="X82" s="321">
        <f t="shared" si="44"/>
        <v>0</v>
      </c>
      <c r="Y82" s="321">
        <f t="shared" si="44"/>
        <v>0</v>
      </c>
      <c r="Z82" s="321">
        <f t="shared" si="44"/>
        <v>0</v>
      </c>
      <c r="AA82" s="321">
        <f t="shared" si="44"/>
        <v>0</v>
      </c>
      <c r="AB82" s="321">
        <f t="shared" si="44"/>
        <v>0</v>
      </c>
      <c r="AC82" s="321">
        <f t="shared" si="44"/>
        <v>0</v>
      </c>
      <c r="AD82" s="321">
        <f t="shared" si="44"/>
        <v>0</v>
      </c>
      <c r="AE82" s="321">
        <f t="shared" si="44"/>
        <v>0</v>
      </c>
      <c r="AF82" s="321">
        <f t="shared" si="44"/>
        <v>0</v>
      </c>
      <c r="AG82" s="321">
        <f t="shared" ref="AG82" si="45">AG54-AG55</f>
        <v>0</v>
      </c>
      <c r="AH82" s="144"/>
      <c r="AI82" s="144"/>
    </row>
    <row r="83" spans="1:35" ht="14.25" x14ac:dyDescent="0.2">
      <c r="A83" s="182" t="s">
        <v>258</v>
      </c>
      <c r="B83" s="322">
        <f>SUM(B75:B82)</f>
        <v>-1219328.58</v>
      </c>
      <c r="C83" s="322">
        <f t="shared" ref="C83:V83" si="46">SUM(C75:C82)</f>
        <v>-39948041.219999999</v>
      </c>
      <c r="D83" s="322">
        <f t="shared" si="46"/>
        <v>584122.5426539093</v>
      </c>
      <c r="E83" s="322">
        <f t="shared" si="46"/>
        <v>266053.71700954437</v>
      </c>
      <c r="F83" s="322">
        <f t="shared" si="46"/>
        <v>1145930.9446718041</v>
      </c>
      <c r="G83" s="322">
        <f t="shared" si="46"/>
        <v>288317.35810262011</v>
      </c>
      <c r="H83" s="322">
        <f t="shared" si="46"/>
        <v>300138.36978482734</v>
      </c>
      <c r="I83" s="322">
        <f t="shared" si="46"/>
        <v>-255308.32825945946</v>
      </c>
      <c r="J83" s="322">
        <f t="shared" si="46"/>
        <v>325254.24870679155</v>
      </c>
      <c r="K83" s="322">
        <f t="shared" si="46"/>
        <v>338589.67290376988</v>
      </c>
      <c r="L83" s="322">
        <f t="shared" si="46"/>
        <v>-288016.3686400773</v>
      </c>
      <c r="M83" s="322">
        <f t="shared" si="46"/>
        <v>366923.19532203022</v>
      </c>
      <c r="N83" s="322">
        <f t="shared" si="46"/>
        <v>-7435161.5659525674</v>
      </c>
      <c r="O83" s="322">
        <f t="shared" si="46"/>
        <v>-389897.63868720178</v>
      </c>
      <c r="P83" s="322">
        <f t="shared" si="46"/>
        <v>496716.51688103261</v>
      </c>
      <c r="Q83" s="322">
        <f t="shared" si="46"/>
        <v>517081.89407315385</v>
      </c>
      <c r="R83" s="322">
        <f t="shared" si="46"/>
        <v>-439848.1741727828</v>
      </c>
      <c r="S83" s="322">
        <f t="shared" si="46"/>
        <v>560351.82405109028</v>
      </c>
      <c r="T83" s="322">
        <f t="shared" si="46"/>
        <v>583326.24883718509</v>
      </c>
      <c r="U83" s="322">
        <f t="shared" si="46"/>
        <v>-496197.96871440159</v>
      </c>
      <c r="V83" s="322">
        <f t="shared" si="46"/>
        <v>632139.57266613049</v>
      </c>
      <c r="W83" s="322">
        <f>SUM(W75:W82)</f>
        <v>658057.29514544003</v>
      </c>
      <c r="X83" s="322">
        <f>SUM(X75:X82)</f>
        <v>-559766.84368270123</v>
      </c>
      <c r="Y83" s="322">
        <f>SUM(Y75:Y82)</f>
        <v>713124.18766050541</v>
      </c>
      <c r="Z83" s="322">
        <f>SUM(Z75:Z82)</f>
        <v>742362.27935458813</v>
      </c>
      <c r="AA83" s="322">
        <f t="shared" ref="AA83:AF83" si="47">SUM(AA75:AA82)</f>
        <v>-631479.6493389993</v>
      </c>
      <c r="AB83" s="322">
        <f t="shared" si="47"/>
        <v>804483.89725325792</v>
      </c>
      <c r="AC83" s="322">
        <f t="shared" si="47"/>
        <v>837467.7370406416</v>
      </c>
      <c r="AD83" s="322">
        <f t="shared" si="47"/>
        <v>-712379.72028822452</v>
      </c>
      <c r="AE83" s="322">
        <f t="shared" si="47"/>
        <v>907547.87474393926</v>
      </c>
      <c r="AF83" s="322">
        <f t="shared" si="47"/>
        <v>944757.33760844066</v>
      </c>
      <c r="AG83" s="322">
        <f t="shared" ref="AG83" si="48">SUM(AG75:AG82)</f>
        <v>-803644.05473578931</v>
      </c>
      <c r="AH83" s="144"/>
      <c r="AI83" s="144"/>
    </row>
    <row r="84" spans="1:35" ht="14.25" x14ac:dyDescent="0.2">
      <c r="A84" s="182" t="s">
        <v>257</v>
      </c>
      <c r="B84" s="322">
        <f>SUM($B$83:B83)</f>
        <v>-1219328.58</v>
      </c>
      <c r="C84" s="322">
        <f>SUM($B$83:C83)</f>
        <v>-41167369.799999997</v>
      </c>
      <c r="D84" s="322">
        <f>SUM($B$83:D83)</f>
        <v>-40583247.257346086</v>
      </c>
      <c r="E84" s="322">
        <f>SUM($B$83:E83)</f>
        <v>-40317193.540336542</v>
      </c>
      <c r="F84" s="322">
        <f>SUM($B$83:F83)</f>
        <v>-39171262.59566474</v>
      </c>
      <c r="G84" s="322">
        <f>SUM($B$83:G83)</f>
        <v>-38882945.23756212</v>
      </c>
      <c r="H84" s="322">
        <f>SUM($B$83:H83)</f>
        <v>-38582806.867777295</v>
      </c>
      <c r="I84" s="322">
        <f>SUM($B$83:I83)</f>
        <v>-38838115.196036756</v>
      </c>
      <c r="J84" s="322">
        <f>SUM($B$83:J83)</f>
        <v>-38512860.947329968</v>
      </c>
      <c r="K84" s="322">
        <f>SUM($B$83:K83)</f>
        <v>-38174271.274426199</v>
      </c>
      <c r="L84" s="322">
        <f>SUM($B$83:L83)</f>
        <v>-38462287.64306628</v>
      </c>
      <c r="M84" s="322">
        <f>SUM($B$83:M83)</f>
        <v>-38095364.44774425</v>
      </c>
      <c r="N84" s="322">
        <f>SUM($B$83:N83)</f>
        <v>-45530526.01369682</v>
      </c>
      <c r="O84" s="322">
        <f>SUM($B$83:O83)</f>
        <v>-45920423.65238402</v>
      </c>
      <c r="P84" s="322">
        <f>SUM($B$83:P83)</f>
        <v>-45423707.135502987</v>
      </c>
      <c r="Q84" s="322">
        <f>SUM($B$83:Q83)</f>
        <v>-44906625.241429836</v>
      </c>
      <c r="R84" s="322">
        <f>SUM($B$83:R83)</f>
        <v>-45346473.415602617</v>
      </c>
      <c r="S84" s="322">
        <f>SUM($B$83:S83)</f>
        <v>-44786121.591551527</v>
      </c>
      <c r="T84" s="322">
        <f>SUM($B$83:T83)</f>
        <v>-44202795.342714339</v>
      </c>
      <c r="U84" s="322">
        <f>SUM($B$83:U83)</f>
        <v>-44698993.311428741</v>
      </c>
      <c r="V84" s="322">
        <f>SUM($B$83:V83)</f>
        <v>-44066853.73876261</v>
      </c>
      <c r="W84" s="322">
        <f>SUM($B$83:W83)</f>
        <v>-43408796.443617173</v>
      </c>
      <c r="X84" s="322">
        <f>SUM($B$83:X83)</f>
        <v>-43968563.287299871</v>
      </c>
      <c r="Y84" s="322">
        <f>SUM($B$83:Y83)</f>
        <v>-43255439.099639364</v>
      </c>
      <c r="Z84" s="322">
        <f>SUM($B$83:Z83)</f>
        <v>-42513076.820284776</v>
      </c>
      <c r="AA84" s="322">
        <f>SUM($B$83:AA83)</f>
        <v>-43144556.469623774</v>
      </c>
      <c r="AB84" s="322">
        <f>SUM($B$83:AB83)</f>
        <v>-42340072.572370514</v>
      </c>
      <c r="AC84" s="322">
        <f>SUM($B$83:AC83)</f>
        <v>-41502604.835329875</v>
      </c>
      <c r="AD84" s="322">
        <f>SUM($B$83:AD83)</f>
        <v>-42214984.5556181</v>
      </c>
      <c r="AE84" s="322">
        <f>SUM($B$83:AE83)</f>
        <v>-41307436.680874161</v>
      </c>
      <c r="AF84" s="322">
        <f>SUM($B$83:AF83)</f>
        <v>-40362679.34326572</v>
      </c>
      <c r="AG84" s="322">
        <f>SUM($B$83:AG83)</f>
        <v>-41166323.398001507</v>
      </c>
      <c r="AH84" s="144"/>
      <c r="AI84" s="144"/>
    </row>
    <row r="85" spans="1:35" x14ac:dyDescent="0.2">
      <c r="A85" s="181" t="s">
        <v>475</v>
      </c>
      <c r="B85" s="323">
        <f t="shared" ref="B85:AF85" si="49">1/POWER((1+$B$44),B73)</f>
        <v>0.94001404391472498</v>
      </c>
      <c r="C85" s="323">
        <f t="shared" si="49"/>
        <v>0.83062122816534867</v>
      </c>
      <c r="D85" s="323">
        <f t="shared" si="49"/>
        <v>0.73395884789727728</v>
      </c>
      <c r="E85" s="323">
        <f t="shared" si="49"/>
        <v>0.64854541653908049</v>
      </c>
      <c r="F85" s="323">
        <f t="shared" si="49"/>
        <v>0.57307185344091227</v>
      </c>
      <c r="G85" s="323">
        <f t="shared" si="49"/>
        <v>0.506381420377231</v>
      </c>
      <c r="H85" s="323">
        <f t="shared" si="49"/>
        <v>0.44745199291086951</v>
      </c>
      <c r="I85" s="323">
        <f t="shared" si="49"/>
        <v>0.39538039490224397</v>
      </c>
      <c r="J85" s="323">
        <f t="shared" si="49"/>
        <v>0.34936855606807815</v>
      </c>
      <c r="K85" s="323">
        <f t="shared" si="49"/>
        <v>0.30871128043481327</v>
      </c>
      <c r="L85" s="323">
        <f t="shared" si="49"/>
        <v>0.27278543822109508</v>
      </c>
      <c r="M85" s="323">
        <f t="shared" si="49"/>
        <v>0.24104041549977473</v>
      </c>
      <c r="N85" s="323">
        <f t="shared" si="49"/>
        <v>0.21298967526709794</v>
      </c>
      <c r="O85" s="323">
        <f t="shared" si="49"/>
        <v>0.18820330058062915</v>
      </c>
      <c r="P85" s="323">
        <f t="shared" si="49"/>
        <v>0.16630140547903963</v>
      </c>
      <c r="Q85" s="323">
        <f t="shared" si="49"/>
        <v>0.14694831269686279</v>
      </c>
      <c r="R85" s="323">
        <f t="shared" si="49"/>
        <v>0.12984740893952712</v>
      </c>
      <c r="S85" s="323">
        <f t="shared" si="49"/>
        <v>0.1147365988685403</v>
      </c>
      <c r="T85" s="323">
        <f t="shared" si="49"/>
        <v>0.10138428812277138</v>
      </c>
      <c r="U85" s="323">
        <f t="shared" si="49"/>
        <v>8.9585833809994991E-2</v>
      </c>
      <c r="V85" s="323">
        <f t="shared" si="49"/>
        <v>7.9160408067504684E-2</v>
      </c>
      <c r="W85" s="323">
        <f t="shared" si="49"/>
        <v>6.9948226621458554E-2</v>
      </c>
      <c r="X85" s="323">
        <f t="shared" si="49"/>
        <v>6.1808099868744894E-2</v>
      </c>
      <c r="Y85" s="323">
        <f t="shared" si="49"/>
        <v>5.4615268948259146E-2</v>
      </c>
      <c r="Z85" s="323">
        <f t="shared" si="49"/>
        <v>4.8259493636351652E-2</v>
      </c>
      <c r="AA85" s="323">
        <f t="shared" si="49"/>
        <v>4.2643362760759598E-2</v>
      </c>
      <c r="AB85" s="323">
        <f t="shared" si="49"/>
        <v>3.7680801237748182E-2</v>
      </c>
      <c r="AC85" s="323">
        <f t="shared" si="49"/>
        <v>3.3295750850709703E-2</v>
      </c>
      <c r="AD85" s="323">
        <f t="shared" si="49"/>
        <v>2.9421004551303101E-2</v>
      </c>
      <c r="AE85" s="323">
        <f t="shared" si="49"/>
        <v>2.5997176417162756E-2</v>
      </c>
      <c r="AF85" s="323">
        <f t="shared" si="49"/>
        <v>2.2971791479334421E-2</v>
      </c>
      <c r="AG85" s="323">
        <f t="shared" ref="AG85" si="50">1/POWER((1+$B$44),AG73)</f>
        <v>2.0298481469766209E-2</v>
      </c>
      <c r="AH85" s="144"/>
      <c r="AI85" s="144"/>
    </row>
    <row r="86" spans="1:35" ht="28.5" x14ac:dyDescent="0.2">
      <c r="A86" s="180" t="s">
        <v>256</v>
      </c>
      <c r="B86" s="322">
        <f>B83*B85</f>
        <v>-1146185.9893465994</v>
      </c>
      <c r="C86" s="322">
        <f>C83*C85</f>
        <v>-33181691.060956374</v>
      </c>
      <c r="D86" s="322">
        <f t="shared" ref="D86:AF86" si="51">D83*D85</f>
        <v>428721.90843709145</v>
      </c>
      <c r="E86" s="322">
        <f t="shared" si="51"/>
        <v>172547.9187197256</v>
      </c>
      <c r="F86" s="322">
        <f t="shared" si="51"/>
        <v>656700.77037836623</v>
      </c>
      <c r="G86" s="322">
        <f t="shared" si="51"/>
        <v>145998.55331541551</v>
      </c>
      <c r="H86" s="322">
        <f t="shared" si="51"/>
        <v>134297.5117092405</v>
      </c>
      <c r="I86" s="322">
        <f t="shared" si="51"/>
        <v>-100943.90764905681</v>
      </c>
      <c r="J86" s="322">
        <f t="shared" si="51"/>
        <v>113633.60722569934</v>
      </c>
      <c r="K86" s="322">
        <f t="shared" si="51"/>
        <v>104526.4514641274</v>
      </c>
      <c r="L86" s="322">
        <f t="shared" si="51"/>
        <v>-78566.671334331957</v>
      </c>
      <c r="M86" s="322">
        <f t="shared" si="51"/>
        <v>88443.319456927158</v>
      </c>
      <c r="N86" s="322">
        <f t="shared" si="51"/>
        <v>-1583612.6474906448</v>
      </c>
      <c r="O86" s="322">
        <f t="shared" si="51"/>
        <v>-73380.02248952497</v>
      </c>
      <c r="P86" s="322">
        <f t="shared" si="51"/>
        <v>82604.654881968832</v>
      </c>
      <c r="Q86" s="322">
        <f t="shared" si="51"/>
        <v>75984.311860147893</v>
      </c>
      <c r="R86" s="322">
        <f t="shared" si="51"/>
        <v>-57113.145743117682</v>
      </c>
      <c r="S86" s="322">
        <f t="shared" si="51"/>
        <v>64292.862461404824</v>
      </c>
      <c r="T86" s="322">
        <f t="shared" si="51"/>
        <v>59140.116481684607</v>
      </c>
      <c r="U86" s="322">
        <f t="shared" si="51"/>
        <v>-44452.308762105473</v>
      </c>
      <c r="V86" s="322">
        <f t="shared" si="51"/>
        <v>50040.42652786892</v>
      </c>
      <c r="W86" s="322">
        <f t="shared" si="51"/>
        <v>46029.94081073728</v>
      </c>
      <c r="X86" s="322">
        <f t="shared" si="51"/>
        <v>-34598.124977552507</v>
      </c>
      <c r="Y86" s="322">
        <f t="shared" si="51"/>
        <v>38947.469302587328</v>
      </c>
      <c r="Z86" s="322">
        <f t="shared" si="51"/>
        <v>35826.027696380253</v>
      </c>
      <c r="AA86" s="322">
        <f t="shared" si="51"/>
        <v>-26928.41576280021</v>
      </c>
      <c r="AB86" s="322">
        <f t="shared" si="51"/>
        <v>30313.597831369043</v>
      </c>
      <c r="AC86" s="322">
        <f t="shared" si="51"/>
        <v>27884.117118012873</v>
      </c>
      <c r="AD86" s="322">
        <f t="shared" si="51"/>
        <v>-20958.926992855882</v>
      </c>
      <c r="AE86" s="322">
        <f t="shared" si="51"/>
        <v>23593.682206739315</v>
      </c>
      <c r="AF86" s="322">
        <f t="shared" si="51"/>
        <v>21702.76855811225</v>
      </c>
      <c r="AG86" s="322">
        <f t="shared" ref="AG86" si="52">AG83*AG85</f>
        <v>-16312.7539533422</v>
      </c>
      <c r="AH86" s="144"/>
      <c r="AI86" s="144"/>
    </row>
    <row r="87" spans="1:35" ht="14.25" x14ac:dyDescent="0.2">
      <c r="A87" s="180" t="s">
        <v>255</v>
      </c>
      <c r="B87" s="322">
        <f>SUM($B$86:B86)</f>
        <v>-1146185.9893465994</v>
      </c>
      <c r="C87" s="322">
        <f>SUM($B$86:C86)</f>
        <v>-34327877.050302975</v>
      </c>
      <c r="D87" s="322">
        <f>SUM($B$86:D86)</f>
        <v>-33899155.141865887</v>
      </c>
      <c r="E87" s="322">
        <f>SUM($B$86:E86)</f>
        <v>-33726607.223146163</v>
      </c>
      <c r="F87" s="322">
        <f>SUM($B$86:F86)</f>
        <v>-33069906.452767797</v>
      </c>
      <c r="G87" s="322">
        <f>SUM($B$86:G86)</f>
        <v>-32923907.899452381</v>
      </c>
      <c r="H87" s="322">
        <f>SUM($B$86:H86)</f>
        <v>-32789610.387743142</v>
      </c>
      <c r="I87" s="322">
        <f>SUM($B$86:I86)</f>
        <v>-32890554.295392197</v>
      </c>
      <c r="J87" s="322">
        <f>SUM($B$86:J86)</f>
        <v>-32776920.688166499</v>
      </c>
      <c r="K87" s="322">
        <f>SUM($B$86:K86)</f>
        <v>-32672394.236702371</v>
      </c>
      <c r="L87" s="322">
        <f>SUM($B$86:L86)</f>
        <v>-32750960.908036705</v>
      </c>
      <c r="M87" s="322">
        <f>SUM($B$86:M86)</f>
        <v>-32662517.588579778</v>
      </c>
      <c r="N87" s="322">
        <f>SUM($B$86:N86)</f>
        <v>-34246130.236070424</v>
      </c>
      <c r="O87" s="322">
        <f>SUM($B$86:O86)</f>
        <v>-34319510.25855995</v>
      </c>
      <c r="P87" s="322">
        <f>SUM($B$86:P86)</f>
        <v>-34236905.603677981</v>
      </c>
      <c r="Q87" s="322">
        <f>SUM($B$86:Q86)</f>
        <v>-34160921.291817829</v>
      </c>
      <c r="R87" s="322">
        <f>SUM($B$86:R86)</f>
        <v>-34218034.437560946</v>
      </c>
      <c r="S87" s="322">
        <f>SUM($B$86:S86)</f>
        <v>-34153741.575099543</v>
      </c>
      <c r="T87" s="322">
        <f>SUM($B$86:T86)</f>
        <v>-34094601.458617859</v>
      </c>
      <c r="U87" s="322">
        <f>SUM($B$86:U86)</f>
        <v>-34139053.767379962</v>
      </c>
      <c r="V87" s="322">
        <f>SUM($B$86:V86)</f>
        <v>-34089013.340852097</v>
      </c>
      <c r="W87" s="322">
        <f>SUM($B$86:W86)</f>
        <v>-34042983.400041357</v>
      </c>
      <c r="X87" s="322">
        <f>SUM($B$86:X86)</f>
        <v>-34077581.525018908</v>
      </c>
      <c r="Y87" s="322">
        <f>SUM($B$86:Y86)</f>
        <v>-34038634.055716321</v>
      </c>
      <c r="Z87" s="322">
        <f>SUM($B$86:Z86)</f>
        <v>-34002808.028019942</v>
      </c>
      <c r="AA87" s="322">
        <f>SUM($B$86:AA86)</f>
        <v>-34029736.443782739</v>
      </c>
      <c r="AB87" s="322">
        <f>SUM($B$86:AB86)</f>
        <v>-33999422.845951371</v>
      </c>
      <c r="AC87" s="322">
        <f>SUM($B$86:AC86)</f>
        <v>-33971538.728833355</v>
      </c>
      <c r="AD87" s="322">
        <f>SUM($B$86:AD86)</f>
        <v>-33992497.655826211</v>
      </c>
      <c r="AE87" s="322">
        <f>SUM($B$86:AE86)</f>
        <v>-33968903.973619469</v>
      </c>
      <c r="AF87" s="322">
        <f>SUM($B$86:AF86)</f>
        <v>-33947201.205061354</v>
      </c>
      <c r="AG87" s="322">
        <f>SUM($B$86:AG86)</f>
        <v>-33963513.959014699</v>
      </c>
      <c r="AH87" s="144"/>
      <c r="AI87" s="144"/>
    </row>
    <row r="88" spans="1:35" ht="14.25" x14ac:dyDescent="0.2">
      <c r="A88" s="180" t="s">
        <v>254</v>
      </c>
      <c r="B88" s="324">
        <f>IF((ISERR(IRR($B$83:B83))),0,IF(IRR($B$83:B83)&lt;0,0,IRR($B$83:B83)))</f>
        <v>0</v>
      </c>
      <c r="C88" s="324">
        <f>IF((ISERR(IRR($B$83:C83))),0,IF(IRR($B$83:C83)&lt;0,0,IRR($B$83:C83)))</f>
        <v>0</v>
      </c>
      <c r="D88" s="324">
        <f>IF((ISERR(IRR($B$83:D83))),0,IF(IRR($B$83:D83)&lt;0,0,IRR($B$83:D83)))</f>
        <v>0</v>
      </c>
      <c r="E88" s="324">
        <f>IF((ISERR(IRR($B$83:E83))),0,IF(IRR($B$83:E83)&lt;0,0,IRR($B$83:E83)))</f>
        <v>0</v>
      </c>
      <c r="F88" s="324">
        <f>IF((ISERR(IRR($B$83:F83))),0,IF(IRR($B$83:F83)&lt;0,0,IRR($B$83:F83)))</f>
        <v>0</v>
      </c>
      <c r="G88" s="324">
        <f>IF((ISERR(IRR($B$83:G83))),0,IF(IRR($B$83:G83)&lt;0,0,IRR($B$83:G83)))</f>
        <v>0</v>
      </c>
      <c r="H88" s="324">
        <f>IF((ISERR(IRR($B$83:H83))),0,IF(IRR($B$83:H83)&lt;0,0,IRR($B$83:H83)))</f>
        <v>0</v>
      </c>
      <c r="I88" s="324">
        <f>IF((ISERR(IRR($B$83:I83))),0,IF(IRR($B$83:I83)&lt;0,0,IRR($B$83:I83)))</f>
        <v>0</v>
      </c>
      <c r="J88" s="324">
        <f>IF((ISERR(IRR($B$83:J83))),0,IF(IRR($B$83:J83)&lt;0,0,IRR($B$83:J83)))</f>
        <v>0</v>
      </c>
      <c r="K88" s="324">
        <f>IF((ISERR(IRR($B$83:K83))),0,IF(IRR($B$83:K83)&lt;0,0,IRR($B$83:K83)))</f>
        <v>0</v>
      </c>
      <c r="L88" s="324">
        <f>IF((ISERR(IRR($B$83:L83))),0,IF(IRR($B$83:L83)&lt;0,0,IRR($B$83:L83)))</f>
        <v>0</v>
      </c>
      <c r="M88" s="324">
        <f>IF((ISERR(IRR($B$83:M83))),0,IF(IRR($B$83:M83)&lt;0,0,IRR($B$83:M83)))</f>
        <v>0</v>
      </c>
      <c r="N88" s="324">
        <f>IF((ISERR(IRR($B$83:N83))),0,IF(IRR($B$83:N83)&lt;0,0,IRR($B$83:N83)))</f>
        <v>0</v>
      </c>
      <c r="O88" s="324">
        <f>IF((ISERR(IRR($B$83:O83))),0,IF(IRR($B$83:O83)&lt;0,0,IRR($B$83:O83)))</f>
        <v>0</v>
      </c>
      <c r="P88" s="324">
        <f>IF((ISERR(IRR($B$83:P83))),0,IF(IRR($B$83:P83)&lt;0,0,IRR($B$83:P83)))</f>
        <v>0</v>
      </c>
      <c r="Q88" s="324">
        <f>IF((ISERR(IRR($B$83:Q83))),0,IF(IRR($B$83:Q83)&lt;0,0,IRR($B$83:Q83)))</f>
        <v>0</v>
      </c>
      <c r="R88" s="324">
        <f>IF((ISERR(IRR($B$83:R83))),0,IF(IRR($B$83:R83)&lt;0,0,IRR($B$83:R83)))</f>
        <v>0</v>
      </c>
      <c r="S88" s="324">
        <f>IF((ISERR(IRR($B$83:S83))),0,IF(IRR($B$83:S83)&lt;0,0,IRR($B$83:S83)))</f>
        <v>0</v>
      </c>
      <c r="T88" s="324">
        <f>IF((ISERR(IRR($B$83:T83))),0,IF(IRR($B$83:T83)&lt;0,0,IRR($B$83:T83)))</f>
        <v>0</v>
      </c>
      <c r="U88" s="324">
        <f>IF((ISERR(IRR($B$83:U83))),0,IF(IRR($B$83:U83)&lt;0,0,IRR($B$83:U83)))</f>
        <v>0</v>
      </c>
      <c r="V88" s="324">
        <f>IF((ISERR(IRR($B$83:V83))),0,IF(IRR($B$83:V83)&lt;0,0,IRR($B$83:V83)))</f>
        <v>0</v>
      </c>
      <c r="W88" s="324">
        <f>IF((ISERR(IRR($B$83:W83))),0,IF(IRR($B$83:W83)&lt;0,0,IRR($B$83:W83)))</f>
        <v>0</v>
      </c>
      <c r="X88" s="324">
        <f>IF((ISERR(IRR($B$83:X83))),0,IF(IRR($B$83:X83)&lt;0,0,IRR($B$83:X83)))</f>
        <v>0</v>
      </c>
      <c r="Y88" s="324">
        <f>IF((ISERR(IRR($B$83:Y83))),0,IF(IRR($B$83:Y83)&lt;0,0,IRR($B$83:Y83)))</f>
        <v>0</v>
      </c>
      <c r="Z88" s="324">
        <f>IF((ISERR(IRR($B$83:Z83))),0,IF(IRR($B$83:Z83)&lt;0,0,IRR($B$83:Z83)))</f>
        <v>0</v>
      </c>
      <c r="AA88" s="324">
        <f>IF((ISERR(IRR($B$83:AA83))),0,IF(IRR($B$83:AA83)&lt;0,0,IRR($B$83:AA83)))</f>
        <v>0</v>
      </c>
      <c r="AB88" s="324">
        <f>IF((ISERR(IRR($B$83:AB83))),0,IF(IRR($B$83:AB83)&lt;0,0,IRR($B$83:AB83)))</f>
        <v>0</v>
      </c>
      <c r="AC88" s="324">
        <f>IF((ISERR(IRR($B$83:AC83))),0,IF(IRR($B$83:AC83)&lt;0,0,IRR($B$83:AC83)))</f>
        <v>0</v>
      </c>
      <c r="AD88" s="324">
        <f>IF((ISERR(IRR($B$83:AD83))),0,IF(IRR($B$83:AD83)&lt;0,0,IRR($B$83:AD83)))</f>
        <v>0</v>
      </c>
      <c r="AE88" s="324">
        <f>IF((ISERR(IRR($B$83:AE83))),0,IF(IRR($B$83:AE83)&lt;0,0,IRR($B$83:AE83)))</f>
        <v>0</v>
      </c>
      <c r="AF88" s="324">
        <f>IF((ISERR(IRR($B$83:AF83))),0,IF(IRR($B$83:AF83)&lt;0,0,IRR($B$83:AF83)))</f>
        <v>0</v>
      </c>
      <c r="AG88" s="324">
        <f>IF((ISERR(IRR($B$83:AG83))),0,IF(IRR($B$83:AG83)&lt;0,0,IRR($B$83:AG83)))</f>
        <v>0</v>
      </c>
      <c r="AH88" s="144"/>
      <c r="AI88" s="144"/>
    </row>
    <row r="89" spans="1:35" ht="14.25" x14ac:dyDescent="0.2">
      <c r="A89" s="180" t="s">
        <v>253</v>
      </c>
      <c r="B89" s="325">
        <f>IF(AND(B84&gt;0,A84&lt;0),(B74-(B84/(B84-A84))),0)</f>
        <v>0</v>
      </c>
      <c r="C89" s="325">
        <f t="shared" ref="C89:AG89" si="53">IF(AND(C84&gt;0,B84&lt;0),(C74-(C84/(C84-B84))),0)</f>
        <v>0</v>
      </c>
      <c r="D89" s="325">
        <f t="shared" si="53"/>
        <v>0</v>
      </c>
      <c r="E89" s="325">
        <f t="shared" si="53"/>
        <v>0</v>
      </c>
      <c r="F89" s="325">
        <f t="shared" si="53"/>
        <v>0</v>
      </c>
      <c r="G89" s="325">
        <f t="shared" si="53"/>
        <v>0</v>
      </c>
      <c r="H89" s="325">
        <f>IF(AND(H84&gt;0,G84&lt;0),(H74-(H84/(H84-G84))),0)</f>
        <v>0</v>
      </c>
      <c r="I89" s="325">
        <f t="shared" si="53"/>
        <v>0</v>
      </c>
      <c r="J89" s="325">
        <f t="shared" si="53"/>
        <v>0</v>
      </c>
      <c r="K89" s="325">
        <f t="shared" si="53"/>
        <v>0</v>
      </c>
      <c r="L89" s="325">
        <f t="shared" si="53"/>
        <v>0</v>
      </c>
      <c r="M89" s="325">
        <f t="shared" si="53"/>
        <v>0</v>
      </c>
      <c r="N89" s="325">
        <f t="shared" si="53"/>
        <v>0</v>
      </c>
      <c r="O89" s="325">
        <f t="shared" si="53"/>
        <v>0</v>
      </c>
      <c r="P89" s="325">
        <f t="shared" si="53"/>
        <v>0</v>
      </c>
      <c r="Q89" s="325">
        <f t="shared" si="53"/>
        <v>0</v>
      </c>
      <c r="R89" s="325">
        <f t="shared" si="53"/>
        <v>0</v>
      </c>
      <c r="S89" s="325">
        <f t="shared" si="53"/>
        <v>0</v>
      </c>
      <c r="T89" s="325">
        <f t="shared" si="53"/>
        <v>0</v>
      </c>
      <c r="U89" s="325">
        <f t="shared" si="53"/>
        <v>0</v>
      </c>
      <c r="V89" s="325">
        <f t="shared" si="53"/>
        <v>0</v>
      </c>
      <c r="W89" s="325">
        <f t="shared" si="53"/>
        <v>0</v>
      </c>
      <c r="X89" s="325">
        <f t="shared" si="53"/>
        <v>0</v>
      </c>
      <c r="Y89" s="325">
        <f t="shared" si="53"/>
        <v>0</v>
      </c>
      <c r="Z89" s="325">
        <f t="shared" si="53"/>
        <v>0</v>
      </c>
      <c r="AA89" s="325">
        <f t="shared" si="53"/>
        <v>0</v>
      </c>
      <c r="AB89" s="325">
        <f t="shared" si="53"/>
        <v>0</v>
      </c>
      <c r="AC89" s="325">
        <f t="shared" si="53"/>
        <v>0</v>
      </c>
      <c r="AD89" s="325">
        <f t="shared" si="53"/>
        <v>0</v>
      </c>
      <c r="AE89" s="325">
        <f t="shared" si="53"/>
        <v>0</v>
      </c>
      <c r="AF89" s="325">
        <f t="shared" si="53"/>
        <v>0</v>
      </c>
      <c r="AG89" s="325">
        <f t="shared" si="53"/>
        <v>0</v>
      </c>
      <c r="AH89" s="144"/>
      <c r="AI89" s="144"/>
    </row>
    <row r="90" spans="1:35" ht="15" thickBot="1" x14ac:dyDescent="0.25">
      <c r="A90" s="188" t="s">
        <v>252</v>
      </c>
      <c r="B90" s="189">
        <f t="shared" ref="B90:AG90" si="54">IF(AND(B87&gt;0,A87&lt;0),(B74-(B87/(B87-A87))),0)</f>
        <v>0</v>
      </c>
      <c r="C90" s="189">
        <f t="shared" si="54"/>
        <v>0</v>
      </c>
      <c r="D90" s="189">
        <f t="shared" si="54"/>
        <v>0</v>
      </c>
      <c r="E90" s="189">
        <f t="shared" si="54"/>
        <v>0</v>
      </c>
      <c r="F90" s="189">
        <f t="shared" si="54"/>
        <v>0</v>
      </c>
      <c r="G90" s="189">
        <f t="shared" si="54"/>
        <v>0</v>
      </c>
      <c r="H90" s="189">
        <f t="shared" si="54"/>
        <v>0</v>
      </c>
      <c r="I90" s="189">
        <f t="shared" si="54"/>
        <v>0</v>
      </c>
      <c r="J90" s="189">
        <f t="shared" si="54"/>
        <v>0</v>
      </c>
      <c r="K90" s="189">
        <f t="shared" si="54"/>
        <v>0</v>
      </c>
      <c r="L90" s="189">
        <f t="shared" si="54"/>
        <v>0</v>
      </c>
      <c r="M90" s="189">
        <f t="shared" si="54"/>
        <v>0</v>
      </c>
      <c r="N90" s="189">
        <f t="shared" si="54"/>
        <v>0</v>
      </c>
      <c r="O90" s="189">
        <f t="shared" si="54"/>
        <v>0</v>
      </c>
      <c r="P90" s="189">
        <f t="shared" si="54"/>
        <v>0</v>
      </c>
      <c r="Q90" s="189">
        <f t="shared" si="54"/>
        <v>0</v>
      </c>
      <c r="R90" s="189">
        <f t="shared" si="54"/>
        <v>0</v>
      </c>
      <c r="S90" s="189">
        <f t="shared" si="54"/>
        <v>0</v>
      </c>
      <c r="T90" s="189">
        <f t="shared" si="54"/>
        <v>0</v>
      </c>
      <c r="U90" s="189">
        <f t="shared" si="54"/>
        <v>0</v>
      </c>
      <c r="V90" s="189">
        <f t="shared" si="54"/>
        <v>0</v>
      </c>
      <c r="W90" s="189">
        <f t="shared" si="54"/>
        <v>0</v>
      </c>
      <c r="X90" s="189">
        <f t="shared" si="54"/>
        <v>0</v>
      </c>
      <c r="Y90" s="189">
        <f t="shared" si="54"/>
        <v>0</v>
      </c>
      <c r="Z90" s="189">
        <f t="shared" si="54"/>
        <v>0</v>
      </c>
      <c r="AA90" s="189">
        <f t="shared" si="54"/>
        <v>0</v>
      </c>
      <c r="AB90" s="189">
        <f t="shared" si="54"/>
        <v>0</v>
      </c>
      <c r="AC90" s="189">
        <f t="shared" si="54"/>
        <v>0</v>
      </c>
      <c r="AD90" s="189">
        <f t="shared" si="54"/>
        <v>0</v>
      </c>
      <c r="AE90" s="189">
        <f t="shared" si="54"/>
        <v>0</v>
      </c>
      <c r="AF90" s="189">
        <f t="shared" si="54"/>
        <v>0</v>
      </c>
      <c r="AG90" s="189">
        <f t="shared" si="54"/>
        <v>0</v>
      </c>
      <c r="AH90" s="144"/>
      <c r="AI90" s="144"/>
    </row>
    <row r="91" spans="1:35" s="168" customFormat="1" x14ac:dyDescent="0.2">
      <c r="A91" s="148"/>
      <c r="B91" s="190">
        <v>2027</v>
      </c>
      <c r="C91" s="190">
        <f>B91+1</f>
        <v>2028</v>
      </c>
      <c r="D91" s="143">
        <f t="shared" ref="D91:AG91" si="55">C91+1</f>
        <v>2029</v>
      </c>
      <c r="E91" s="143">
        <f t="shared" si="55"/>
        <v>2030</v>
      </c>
      <c r="F91" s="143">
        <f t="shared" si="55"/>
        <v>2031</v>
      </c>
      <c r="G91" s="143">
        <f t="shared" si="55"/>
        <v>2032</v>
      </c>
      <c r="H91" s="143">
        <f t="shared" si="55"/>
        <v>2033</v>
      </c>
      <c r="I91" s="143">
        <f t="shared" si="55"/>
        <v>2034</v>
      </c>
      <c r="J91" s="143">
        <f t="shared" si="55"/>
        <v>2035</v>
      </c>
      <c r="K91" s="143">
        <f t="shared" si="55"/>
        <v>2036</v>
      </c>
      <c r="L91" s="143">
        <f t="shared" si="55"/>
        <v>2037</v>
      </c>
      <c r="M91" s="143">
        <f t="shared" si="55"/>
        <v>2038</v>
      </c>
      <c r="N91" s="143">
        <f t="shared" si="55"/>
        <v>2039</v>
      </c>
      <c r="O91" s="143">
        <f t="shared" si="55"/>
        <v>2040</v>
      </c>
      <c r="P91" s="143">
        <f t="shared" si="55"/>
        <v>2041</v>
      </c>
      <c r="Q91" s="143">
        <f t="shared" si="55"/>
        <v>2042</v>
      </c>
      <c r="R91" s="143">
        <f t="shared" si="55"/>
        <v>2043</v>
      </c>
      <c r="S91" s="143">
        <f t="shared" si="55"/>
        <v>2044</v>
      </c>
      <c r="T91" s="143">
        <f t="shared" si="55"/>
        <v>2045</v>
      </c>
      <c r="U91" s="143">
        <f t="shared" si="55"/>
        <v>2046</v>
      </c>
      <c r="V91" s="143">
        <f t="shared" si="55"/>
        <v>2047</v>
      </c>
      <c r="W91" s="143">
        <f t="shared" si="55"/>
        <v>2048</v>
      </c>
      <c r="X91" s="143">
        <f t="shared" si="55"/>
        <v>2049</v>
      </c>
      <c r="Y91" s="143">
        <f t="shared" si="55"/>
        <v>2050</v>
      </c>
      <c r="Z91" s="143">
        <f t="shared" si="55"/>
        <v>2051</v>
      </c>
      <c r="AA91" s="143">
        <f t="shared" si="55"/>
        <v>2052</v>
      </c>
      <c r="AB91" s="143">
        <f t="shared" si="55"/>
        <v>2053</v>
      </c>
      <c r="AC91" s="143">
        <f t="shared" si="55"/>
        <v>2054</v>
      </c>
      <c r="AD91" s="143">
        <f t="shared" si="55"/>
        <v>2055</v>
      </c>
      <c r="AE91" s="143">
        <f t="shared" si="55"/>
        <v>2056</v>
      </c>
      <c r="AF91" s="143">
        <f t="shared" si="55"/>
        <v>2057</v>
      </c>
      <c r="AG91" s="143">
        <f t="shared" si="55"/>
        <v>2058</v>
      </c>
    </row>
    <row r="92" spans="1:35" ht="15.6" customHeight="1" x14ac:dyDescent="0.2">
      <c r="A92" s="191" t="s">
        <v>251</v>
      </c>
      <c r="B92" s="91"/>
      <c r="C92" s="91"/>
      <c r="D92" s="91"/>
      <c r="E92" s="91"/>
      <c r="F92" s="91"/>
      <c r="G92" s="91"/>
      <c r="H92" s="91"/>
      <c r="I92" s="91"/>
      <c r="J92" s="91"/>
      <c r="K92" s="91"/>
      <c r="L92" s="192"/>
      <c r="M92" s="91">
        <v>10</v>
      </c>
      <c r="N92" s="91"/>
      <c r="O92" s="91"/>
      <c r="P92" s="91"/>
      <c r="Q92" s="91"/>
      <c r="R92" s="91"/>
      <c r="S92" s="91"/>
      <c r="T92" s="91"/>
      <c r="U92" s="91"/>
      <c r="V92" s="91"/>
      <c r="W92" s="91"/>
      <c r="X92" s="91"/>
      <c r="Y92" s="91"/>
      <c r="Z92" s="91"/>
      <c r="AA92" s="91">
        <v>25</v>
      </c>
      <c r="AB92" s="91"/>
      <c r="AC92" s="91"/>
      <c r="AD92" s="91"/>
      <c r="AE92" s="91"/>
      <c r="AF92" s="91"/>
      <c r="AG92" s="91"/>
      <c r="AH92" s="91"/>
      <c r="AI92" s="91"/>
    </row>
    <row r="93" spans="1:3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row>
    <row r="94" spans="1:3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row>
    <row r="95" spans="1:3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row>
    <row r="96" spans="1:3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row>
    <row r="97" spans="1:61" ht="33" customHeight="1" x14ac:dyDescent="0.2">
      <c r="A97" s="463" t="s">
        <v>476</v>
      </c>
      <c r="B97" s="463"/>
      <c r="C97" s="463"/>
      <c r="D97" s="463"/>
      <c r="E97" s="463"/>
      <c r="F97" s="463"/>
      <c r="G97" s="463"/>
      <c r="H97" s="463"/>
      <c r="I97" s="463"/>
      <c r="J97" s="463"/>
      <c r="K97" s="463"/>
      <c r="L97" s="46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row>
    <row r="98" spans="1:61" hidden="1" x14ac:dyDescent="0.2">
      <c r="C98" s="193"/>
    </row>
    <row r="99" spans="1:61" ht="12.75" hidden="1" x14ac:dyDescent="0.2">
      <c r="A99" s="197"/>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c r="AA99" s="195"/>
      <c r="AB99" s="195"/>
      <c r="AC99" s="195"/>
      <c r="AD99" s="195"/>
      <c r="AE99" s="195"/>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c r="BB99" s="195"/>
      <c r="BC99" s="195"/>
    </row>
    <row r="100" spans="1:61" ht="12.75" hidden="1" x14ac:dyDescent="0.2">
      <c r="A100" s="326"/>
      <c r="B100" s="327">
        <v>2023</v>
      </c>
      <c r="C100" s="327">
        <f>B100+1</f>
        <v>2024</v>
      </c>
      <c r="D100" s="328">
        <f t="shared" ref="D100:AI100" si="56">C100+1</f>
        <v>2025</v>
      </c>
      <c r="E100" s="328">
        <f t="shared" si="56"/>
        <v>2026</v>
      </c>
      <c r="F100" s="328">
        <f t="shared" si="56"/>
        <v>2027</v>
      </c>
      <c r="G100" s="328">
        <f t="shared" si="56"/>
        <v>2028</v>
      </c>
      <c r="H100" s="328">
        <f t="shared" si="56"/>
        <v>2029</v>
      </c>
      <c r="I100" s="328">
        <f t="shared" si="56"/>
        <v>2030</v>
      </c>
      <c r="J100" s="328">
        <f t="shared" si="56"/>
        <v>2031</v>
      </c>
      <c r="K100" s="328">
        <f t="shared" si="56"/>
        <v>2032</v>
      </c>
      <c r="L100" s="328">
        <f t="shared" si="56"/>
        <v>2033</v>
      </c>
      <c r="M100" s="328">
        <f t="shared" si="56"/>
        <v>2034</v>
      </c>
      <c r="N100" s="328">
        <f t="shared" si="56"/>
        <v>2035</v>
      </c>
      <c r="O100" s="328">
        <f t="shared" si="56"/>
        <v>2036</v>
      </c>
      <c r="P100" s="328">
        <f t="shared" si="56"/>
        <v>2037</v>
      </c>
      <c r="Q100" s="328">
        <f t="shared" si="56"/>
        <v>2038</v>
      </c>
      <c r="R100" s="328">
        <f t="shared" si="56"/>
        <v>2039</v>
      </c>
      <c r="S100" s="328">
        <f t="shared" si="56"/>
        <v>2040</v>
      </c>
      <c r="T100" s="328">
        <f t="shared" si="56"/>
        <v>2041</v>
      </c>
      <c r="U100" s="328">
        <f t="shared" si="56"/>
        <v>2042</v>
      </c>
      <c r="V100" s="328">
        <f t="shared" si="56"/>
        <v>2043</v>
      </c>
      <c r="W100" s="328">
        <f t="shared" si="56"/>
        <v>2044</v>
      </c>
      <c r="X100" s="328">
        <f t="shared" si="56"/>
        <v>2045</v>
      </c>
      <c r="Y100" s="328">
        <f t="shared" si="56"/>
        <v>2046</v>
      </c>
      <c r="Z100" s="328">
        <f t="shared" si="56"/>
        <v>2047</v>
      </c>
      <c r="AA100" s="328">
        <f t="shared" si="56"/>
        <v>2048</v>
      </c>
      <c r="AB100" s="328">
        <f t="shared" si="56"/>
        <v>2049</v>
      </c>
      <c r="AC100" s="328">
        <f t="shared" si="56"/>
        <v>2050</v>
      </c>
      <c r="AD100" s="328">
        <f t="shared" si="56"/>
        <v>2051</v>
      </c>
      <c r="AE100" s="328">
        <f t="shared" si="56"/>
        <v>2052</v>
      </c>
      <c r="AF100" s="328">
        <f t="shared" si="56"/>
        <v>2053</v>
      </c>
      <c r="AG100" s="328">
        <f t="shared" si="56"/>
        <v>2054</v>
      </c>
      <c r="AH100" s="328">
        <f t="shared" si="56"/>
        <v>2055</v>
      </c>
      <c r="AI100" s="328">
        <f t="shared" si="56"/>
        <v>2056</v>
      </c>
      <c r="AJ100" s="328">
        <f t="shared" ref="AJ100" si="57">AI100+1</f>
        <v>2057</v>
      </c>
      <c r="AK100" s="328">
        <f t="shared" ref="AK100" si="58">AJ100+1</f>
        <v>2058</v>
      </c>
      <c r="AL100" s="194"/>
      <c r="AM100" s="194"/>
      <c r="AN100" s="194"/>
      <c r="AO100" s="194"/>
      <c r="AP100" s="194"/>
      <c r="AQ100" s="194"/>
    </row>
    <row r="101" spans="1:61" ht="12.75" hidden="1" x14ac:dyDescent="0.2">
      <c r="A101" s="329" t="s">
        <v>541</v>
      </c>
      <c r="B101" s="330"/>
      <c r="C101" s="330">
        <f>C103*$B$105*$B$106*1000</f>
        <v>0</v>
      </c>
      <c r="D101" s="330">
        <f t="shared" ref="D101:G101" si="59">D103*$B$105*$B$106*1000</f>
        <v>0</v>
      </c>
      <c r="E101" s="330">
        <f>E103*$B$105*$B$106*1000</f>
        <v>0</v>
      </c>
      <c r="F101" s="330">
        <f t="shared" si="59"/>
        <v>0</v>
      </c>
      <c r="G101" s="330">
        <f t="shared" si="59"/>
        <v>0</v>
      </c>
      <c r="H101" s="377">
        <f>$E$112*H106</f>
        <v>216893.33542348098</v>
      </c>
      <c r="I101" s="377">
        <f t="shared" ref="I101:AJ101" si="60">$E$112*I106</f>
        <v>226551.22391572458</v>
      </c>
      <c r="J101" s="377">
        <f t="shared" si="60"/>
        <v>226551.22391572458</v>
      </c>
      <c r="K101" s="377">
        <f t="shared" si="60"/>
        <v>226551.22391572458</v>
      </c>
      <c r="L101" s="377">
        <f t="shared" si="60"/>
        <v>226551.22391572458</v>
      </c>
      <c r="M101" s="377">
        <f t="shared" si="60"/>
        <v>226551.22391572458</v>
      </c>
      <c r="N101" s="377">
        <f t="shared" si="60"/>
        <v>226551.22391572458</v>
      </c>
      <c r="O101" s="377">
        <f t="shared" si="60"/>
        <v>226551.22391572458</v>
      </c>
      <c r="P101" s="377">
        <f t="shared" si="60"/>
        <v>226551.22391572458</v>
      </c>
      <c r="Q101" s="377">
        <f t="shared" si="60"/>
        <v>226551.22391572458</v>
      </c>
      <c r="R101" s="377">
        <f t="shared" si="60"/>
        <v>226551.22391572458</v>
      </c>
      <c r="S101" s="377">
        <f t="shared" si="60"/>
        <v>226551.22391572458</v>
      </c>
      <c r="T101" s="377">
        <f t="shared" si="60"/>
        <v>226551.22391572458</v>
      </c>
      <c r="U101" s="377">
        <f t="shared" si="60"/>
        <v>226551.22391572458</v>
      </c>
      <c r="V101" s="377">
        <f t="shared" si="60"/>
        <v>226551.22391572458</v>
      </c>
      <c r="W101" s="377">
        <f t="shared" si="60"/>
        <v>226551.22391572458</v>
      </c>
      <c r="X101" s="377">
        <f t="shared" si="60"/>
        <v>226551.22391572458</v>
      </c>
      <c r="Y101" s="377">
        <f t="shared" si="60"/>
        <v>226551.22391572458</v>
      </c>
      <c r="Z101" s="377">
        <f t="shared" si="60"/>
        <v>226551.22391572458</v>
      </c>
      <c r="AA101" s="377">
        <f t="shared" si="60"/>
        <v>226551.22391572458</v>
      </c>
      <c r="AB101" s="377">
        <f t="shared" si="60"/>
        <v>226551.22391572458</v>
      </c>
      <c r="AC101" s="377">
        <f t="shared" si="60"/>
        <v>226551.22391572458</v>
      </c>
      <c r="AD101" s="377">
        <f t="shared" si="60"/>
        <v>226551.22391572458</v>
      </c>
      <c r="AE101" s="377">
        <f t="shared" si="60"/>
        <v>226551.22391572458</v>
      </c>
      <c r="AF101" s="377">
        <f t="shared" si="60"/>
        <v>226551.22391572458</v>
      </c>
      <c r="AG101" s="377">
        <f t="shared" si="60"/>
        <v>226551.22391572458</v>
      </c>
      <c r="AH101" s="377">
        <f t="shared" si="60"/>
        <v>226551.22391572458</v>
      </c>
      <c r="AI101" s="377">
        <f t="shared" si="60"/>
        <v>226551.22391572458</v>
      </c>
      <c r="AJ101" s="377">
        <f t="shared" si="60"/>
        <v>226551.22391572458</v>
      </c>
      <c r="AK101" s="377">
        <f>$E$112*AK106</f>
        <v>226551.22391572458</v>
      </c>
      <c r="AL101" s="194"/>
      <c r="AM101" s="194"/>
      <c r="AN101" s="194"/>
      <c r="AO101" s="194"/>
      <c r="AP101" s="194"/>
      <c r="AQ101" s="194"/>
    </row>
    <row r="102" spans="1:61" ht="25.5" hidden="1" x14ac:dyDescent="0.2">
      <c r="A102" s="329" t="s">
        <v>544</v>
      </c>
      <c r="B102" s="330"/>
      <c r="C102" s="330"/>
      <c r="D102" s="330"/>
      <c r="E102" s="330"/>
      <c r="F102" s="330"/>
      <c r="G102" s="330"/>
      <c r="H102" s="377">
        <f>0.300894422847987*1000000</f>
        <v>300894.42284798704</v>
      </c>
      <c r="I102" s="330"/>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c r="AJ102" s="330"/>
      <c r="AK102" s="330"/>
      <c r="AL102" s="194"/>
      <c r="AM102" s="194"/>
      <c r="AN102" s="194"/>
      <c r="AO102" s="194"/>
      <c r="AP102" s="194"/>
      <c r="AQ102" s="194"/>
    </row>
    <row r="103" spans="1:61" ht="12.75" hidden="1" x14ac:dyDescent="0.2">
      <c r="A103" s="329" t="s">
        <v>477</v>
      </c>
      <c r="B103" s="328"/>
      <c r="C103" s="328">
        <f>B103+$I$115*C107</f>
        <v>0</v>
      </c>
      <c r="D103" s="328">
        <f>C103+$I$115*D107</f>
        <v>0</v>
      </c>
      <c r="E103" s="328">
        <f t="shared" ref="E103:AI103" si="61">D103+$I$115*E107</f>
        <v>0</v>
      </c>
      <c r="F103" s="328">
        <f t="shared" si="61"/>
        <v>0</v>
      </c>
      <c r="G103" s="328">
        <f t="shared" si="61"/>
        <v>0</v>
      </c>
      <c r="H103" s="328">
        <f t="shared" si="61"/>
        <v>0</v>
      </c>
      <c r="I103" s="328">
        <f t="shared" si="61"/>
        <v>0</v>
      </c>
      <c r="J103" s="328">
        <f t="shared" si="61"/>
        <v>0</v>
      </c>
      <c r="K103" s="328">
        <f t="shared" si="61"/>
        <v>0</v>
      </c>
      <c r="L103" s="328">
        <f t="shared" si="61"/>
        <v>0</v>
      </c>
      <c r="M103" s="328">
        <f t="shared" si="61"/>
        <v>0</v>
      </c>
      <c r="N103" s="328">
        <f t="shared" si="61"/>
        <v>0</v>
      </c>
      <c r="O103" s="328">
        <f t="shared" si="61"/>
        <v>0</v>
      </c>
      <c r="P103" s="328">
        <f t="shared" si="61"/>
        <v>0</v>
      </c>
      <c r="Q103" s="328">
        <f t="shared" si="61"/>
        <v>0</v>
      </c>
      <c r="R103" s="328">
        <f t="shared" si="61"/>
        <v>0</v>
      </c>
      <c r="S103" s="328">
        <f t="shared" si="61"/>
        <v>0</v>
      </c>
      <c r="T103" s="328">
        <f t="shared" si="61"/>
        <v>0</v>
      </c>
      <c r="U103" s="328">
        <f t="shared" si="61"/>
        <v>0</v>
      </c>
      <c r="V103" s="328">
        <f t="shared" si="61"/>
        <v>0</v>
      </c>
      <c r="W103" s="328">
        <f t="shared" si="61"/>
        <v>0</v>
      </c>
      <c r="X103" s="328">
        <f t="shared" si="61"/>
        <v>0</v>
      </c>
      <c r="Y103" s="328">
        <f t="shared" si="61"/>
        <v>0</v>
      </c>
      <c r="Z103" s="328">
        <f t="shared" si="61"/>
        <v>0</v>
      </c>
      <c r="AA103" s="328">
        <f t="shared" si="61"/>
        <v>0</v>
      </c>
      <c r="AB103" s="328">
        <f t="shared" si="61"/>
        <v>0</v>
      </c>
      <c r="AC103" s="328">
        <f t="shared" si="61"/>
        <v>0</v>
      </c>
      <c r="AD103" s="328">
        <f t="shared" si="61"/>
        <v>0</v>
      </c>
      <c r="AE103" s="328">
        <f t="shared" si="61"/>
        <v>0</v>
      </c>
      <c r="AF103" s="328">
        <f t="shared" si="61"/>
        <v>0</v>
      </c>
      <c r="AG103" s="328">
        <f t="shared" si="61"/>
        <v>0</v>
      </c>
      <c r="AH103" s="328">
        <f t="shared" si="61"/>
        <v>0</v>
      </c>
      <c r="AI103" s="328">
        <f t="shared" si="61"/>
        <v>0</v>
      </c>
      <c r="AJ103" s="328">
        <f t="shared" ref="AJ103" si="62">AI103+$I$115*AJ107</f>
        <v>0</v>
      </c>
      <c r="AK103" s="328">
        <f t="shared" ref="AK103" si="63">AJ103+$I$115*AK107</f>
        <v>0</v>
      </c>
      <c r="AL103" s="194"/>
      <c r="AM103" s="194"/>
      <c r="AN103" s="194"/>
      <c r="AO103" s="194"/>
      <c r="AP103" s="194"/>
      <c r="AQ103" s="194"/>
    </row>
    <row r="104" spans="1:61" ht="12.75" hidden="1" x14ac:dyDescent="0.2">
      <c r="A104" s="329" t="s">
        <v>478</v>
      </c>
      <c r="B104" s="331">
        <v>0.93</v>
      </c>
      <c r="C104" s="328"/>
      <c r="D104" s="328"/>
      <c r="E104" s="328"/>
      <c r="F104" s="328"/>
      <c r="G104" s="328"/>
      <c r="H104" s="328"/>
      <c r="I104" s="328"/>
      <c r="J104" s="328"/>
      <c r="K104" s="328"/>
      <c r="L104" s="328"/>
      <c r="M104" s="328"/>
      <c r="N104" s="328"/>
      <c r="O104" s="328"/>
      <c r="P104" s="328"/>
      <c r="Q104" s="328"/>
      <c r="R104" s="328"/>
      <c r="S104" s="328"/>
      <c r="T104" s="328"/>
      <c r="U104" s="328"/>
      <c r="V104" s="328"/>
      <c r="W104" s="328"/>
      <c r="X104" s="328"/>
      <c r="Y104" s="328"/>
      <c r="Z104" s="328"/>
      <c r="AA104" s="328"/>
      <c r="AB104" s="328"/>
      <c r="AC104" s="328"/>
      <c r="AD104" s="328"/>
      <c r="AE104" s="328"/>
      <c r="AF104" s="328"/>
      <c r="AG104" s="328"/>
      <c r="AH104" s="328"/>
      <c r="AI104" s="328"/>
      <c r="AJ104" s="328"/>
      <c r="AK104" s="328"/>
      <c r="AL104" s="194"/>
      <c r="AM104" s="194"/>
      <c r="AN104" s="194"/>
      <c r="AO104" s="194"/>
      <c r="AP104" s="194"/>
      <c r="AQ104" s="194"/>
    </row>
    <row r="105" spans="1:61" ht="12.75" hidden="1" x14ac:dyDescent="0.2">
      <c r="A105" s="329" t="s">
        <v>479</v>
      </c>
      <c r="B105" s="331">
        <v>3500</v>
      </c>
      <c r="C105" s="328"/>
      <c r="D105" s="328"/>
      <c r="E105" s="328"/>
      <c r="F105" s="328"/>
      <c r="G105" s="328"/>
      <c r="H105" s="328"/>
      <c r="I105" s="328"/>
      <c r="J105" s="328"/>
      <c r="K105" s="328"/>
      <c r="L105" s="328"/>
      <c r="M105" s="328"/>
      <c r="N105" s="328"/>
      <c r="O105" s="328"/>
      <c r="P105" s="328"/>
      <c r="Q105" s="328"/>
      <c r="R105" s="328"/>
      <c r="S105" s="328"/>
      <c r="T105" s="328"/>
      <c r="U105" s="328"/>
      <c r="V105" s="328"/>
      <c r="W105" s="328"/>
      <c r="X105" s="328"/>
      <c r="Y105" s="328"/>
      <c r="Z105" s="328"/>
      <c r="AA105" s="328"/>
      <c r="AB105" s="328"/>
      <c r="AC105" s="328"/>
      <c r="AD105" s="328"/>
      <c r="AE105" s="328"/>
      <c r="AF105" s="328"/>
      <c r="AG105" s="328"/>
      <c r="AH105" s="328"/>
      <c r="AI105" s="328"/>
      <c r="AJ105" s="328"/>
      <c r="AK105" s="328"/>
      <c r="AL105" s="194"/>
      <c r="AM105" s="194"/>
      <c r="AN105" s="194"/>
      <c r="AO105" s="194"/>
      <c r="AP105" s="194"/>
      <c r="AQ105" s="194"/>
    </row>
    <row r="106" spans="1:61" ht="12.75" hidden="1" x14ac:dyDescent="0.2">
      <c r="A106" s="329" t="s">
        <v>546</v>
      </c>
      <c r="B106" s="327"/>
      <c r="C106" s="382">
        <v>2449.0500000000002</v>
      </c>
      <c r="D106" s="383">
        <v>2769.1203235763874</v>
      </c>
      <c r="E106" s="383">
        <v>3093.1622627317265</v>
      </c>
      <c r="F106" s="383">
        <v>3737.7509009779374</v>
      </c>
      <c r="G106" s="383">
        <v>4217.4593621602853</v>
      </c>
      <c r="H106" s="383">
        <v>4535.9042897605668</v>
      </c>
      <c r="I106" s="383">
        <v>4737.8803336830961</v>
      </c>
      <c r="J106" s="393">
        <f t="shared" ref="J106:BI106" si="64">I106</f>
        <v>4737.8803336830961</v>
      </c>
      <c r="K106" s="393">
        <f t="shared" si="64"/>
        <v>4737.8803336830961</v>
      </c>
      <c r="L106" s="393">
        <f t="shared" si="64"/>
        <v>4737.8803336830961</v>
      </c>
      <c r="M106" s="393">
        <f t="shared" si="64"/>
        <v>4737.8803336830961</v>
      </c>
      <c r="N106" s="371">
        <f t="shared" si="64"/>
        <v>4737.8803336830961</v>
      </c>
      <c r="O106" s="371">
        <f t="shared" si="64"/>
        <v>4737.8803336830961</v>
      </c>
      <c r="P106" s="371">
        <f t="shared" si="64"/>
        <v>4737.8803336830961</v>
      </c>
      <c r="Q106" s="371">
        <f t="shared" si="64"/>
        <v>4737.8803336830961</v>
      </c>
      <c r="R106" s="371">
        <f t="shared" si="64"/>
        <v>4737.8803336830961</v>
      </c>
      <c r="S106" s="371">
        <f t="shared" si="64"/>
        <v>4737.8803336830961</v>
      </c>
      <c r="T106" s="371">
        <f t="shared" si="64"/>
        <v>4737.8803336830961</v>
      </c>
      <c r="U106" s="371">
        <f t="shared" si="64"/>
        <v>4737.8803336830961</v>
      </c>
      <c r="V106" s="371">
        <f t="shared" si="64"/>
        <v>4737.8803336830961</v>
      </c>
      <c r="W106" s="371">
        <f t="shared" si="64"/>
        <v>4737.8803336830961</v>
      </c>
      <c r="X106" s="371">
        <f t="shared" si="64"/>
        <v>4737.8803336830961</v>
      </c>
      <c r="Y106" s="371">
        <f t="shared" si="64"/>
        <v>4737.8803336830961</v>
      </c>
      <c r="Z106" s="371">
        <f t="shared" si="64"/>
        <v>4737.8803336830961</v>
      </c>
      <c r="AA106" s="371">
        <f t="shared" si="64"/>
        <v>4737.8803336830961</v>
      </c>
      <c r="AB106" s="371">
        <f t="shared" si="64"/>
        <v>4737.8803336830961</v>
      </c>
      <c r="AC106" s="371">
        <f t="shared" si="64"/>
        <v>4737.8803336830961</v>
      </c>
      <c r="AD106" s="371">
        <f t="shared" si="64"/>
        <v>4737.8803336830961</v>
      </c>
      <c r="AE106" s="371">
        <f t="shared" si="64"/>
        <v>4737.8803336830961</v>
      </c>
      <c r="AF106" s="371">
        <f t="shared" si="64"/>
        <v>4737.8803336830961</v>
      </c>
      <c r="AG106" s="371">
        <f t="shared" si="64"/>
        <v>4737.8803336830961</v>
      </c>
      <c r="AH106" s="371">
        <f t="shared" si="64"/>
        <v>4737.8803336830961</v>
      </c>
      <c r="AI106" s="371">
        <f t="shared" si="64"/>
        <v>4737.8803336830961</v>
      </c>
      <c r="AJ106" s="371">
        <f t="shared" si="64"/>
        <v>4737.8803336830961</v>
      </c>
      <c r="AK106" s="371">
        <f t="shared" si="64"/>
        <v>4737.8803336830961</v>
      </c>
      <c r="AL106" s="371">
        <f t="shared" si="64"/>
        <v>4737.8803336830961</v>
      </c>
      <c r="AM106" s="371">
        <f t="shared" si="64"/>
        <v>4737.8803336830961</v>
      </c>
      <c r="AN106" s="371">
        <f t="shared" si="64"/>
        <v>4737.8803336830961</v>
      </c>
      <c r="AO106" s="371">
        <f t="shared" si="64"/>
        <v>4737.8803336830961</v>
      </c>
      <c r="AP106" s="371">
        <f t="shared" si="64"/>
        <v>4737.8803336830961</v>
      </c>
      <c r="AQ106" s="371">
        <f t="shared" si="64"/>
        <v>4737.8803336830961</v>
      </c>
      <c r="AR106" s="371">
        <f t="shared" si="64"/>
        <v>4737.8803336830961</v>
      </c>
      <c r="AS106" s="371">
        <f t="shared" si="64"/>
        <v>4737.8803336830961</v>
      </c>
      <c r="AT106" s="371">
        <f t="shared" si="64"/>
        <v>4737.8803336830961</v>
      </c>
      <c r="AU106" s="371">
        <f t="shared" si="64"/>
        <v>4737.8803336830961</v>
      </c>
      <c r="AV106" s="371">
        <f t="shared" si="64"/>
        <v>4737.8803336830961</v>
      </c>
      <c r="AW106" s="371">
        <f t="shared" si="64"/>
        <v>4737.8803336830961</v>
      </c>
      <c r="AX106" s="371">
        <f t="shared" si="64"/>
        <v>4737.8803336830961</v>
      </c>
      <c r="AY106" s="371">
        <f t="shared" si="64"/>
        <v>4737.8803336830961</v>
      </c>
      <c r="AZ106" s="371">
        <f t="shared" si="64"/>
        <v>4737.8803336830961</v>
      </c>
      <c r="BA106" s="371">
        <f t="shared" si="64"/>
        <v>4737.8803336830961</v>
      </c>
      <c r="BB106" s="371">
        <f t="shared" si="64"/>
        <v>4737.8803336830961</v>
      </c>
      <c r="BC106" s="371">
        <f t="shared" si="64"/>
        <v>4737.8803336830961</v>
      </c>
      <c r="BD106" s="371">
        <f t="shared" si="64"/>
        <v>4737.8803336830961</v>
      </c>
      <c r="BE106" s="371">
        <f t="shared" si="64"/>
        <v>4737.8803336830961</v>
      </c>
      <c r="BF106" s="371">
        <f t="shared" si="64"/>
        <v>4737.8803336830961</v>
      </c>
      <c r="BG106" s="371">
        <f t="shared" si="64"/>
        <v>4737.8803336830961</v>
      </c>
      <c r="BH106" s="371">
        <f t="shared" si="64"/>
        <v>4737.8803336830961</v>
      </c>
      <c r="BI106" s="371">
        <f t="shared" si="64"/>
        <v>4737.8803336830961</v>
      </c>
    </row>
    <row r="107" spans="1:61" ht="15" hidden="1" x14ac:dyDescent="0.2">
      <c r="A107" s="332" t="s">
        <v>480</v>
      </c>
      <c r="B107" s="333">
        <v>0</v>
      </c>
      <c r="C107" s="334">
        <v>0.33</v>
      </c>
      <c r="D107" s="334">
        <v>0.33</v>
      </c>
      <c r="E107" s="334">
        <v>0.34</v>
      </c>
      <c r="F107" s="333">
        <v>0</v>
      </c>
      <c r="G107" s="333">
        <v>0</v>
      </c>
      <c r="H107" s="333">
        <v>0</v>
      </c>
      <c r="I107" s="333">
        <v>0</v>
      </c>
      <c r="J107" s="333">
        <v>0</v>
      </c>
      <c r="K107" s="333">
        <v>0</v>
      </c>
      <c r="L107" s="333">
        <v>0</v>
      </c>
      <c r="M107" s="333">
        <v>0</v>
      </c>
      <c r="N107" s="333">
        <v>0</v>
      </c>
      <c r="O107" s="333">
        <v>0</v>
      </c>
      <c r="P107" s="333">
        <v>0</v>
      </c>
      <c r="Q107" s="333">
        <v>0</v>
      </c>
      <c r="R107" s="333">
        <v>0</v>
      </c>
      <c r="S107" s="333">
        <v>0</v>
      </c>
      <c r="T107" s="333">
        <v>0</v>
      </c>
      <c r="U107" s="333">
        <v>0</v>
      </c>
      <c r="V107" s="333">
        <v>0</v>
      </c>
      <c r="W107" s="333">
        <v>0</v>
      </c>
      <c r="X107" s="333">
        <v>0</v>
      </c>
      <c r="Y107" s="333">
        <v>0</v>
      </c>
      <c r="Z107" s="333">
        <v>0</v>
      </c>
      <c r="AA107" s="333">
        <v>0</v>
      </c>
      <c r="AB107" s="333">
        <v>0</v>
      </c>
      <c r="AC107" s="333">
        <v>0</v>
      </c>
      <c r="AD107" s="333">
        <v>0</v>
      </c>
      <c r="AE107" s="333">
        <v>0</v>
      </c>
      <c r="AF107" s="333">
        <v>0</v>
      </c>
      <c r="AG107" s="333">
        <v>0</v>
      </c>
      <c r="AH107" s="333">
        <v>0</v>
      </c>
      <c r="AI107" s="333">
        <v>0</v>
      </c>
      <c r="AJ107" s="333">
        <v>0</v>
      </c>
      <c r="AK107" s="333">
        <v>0</v>
      </c>
      <c r="AL107" s="194"/>
      <c r="AM107" s="194"/>
      <c r="AN107" s="194"/>
      <c r="AO107" s="194"/>
      <c r="AP107" s="194"/>
      <c r="AQ107" s="194"/>
    </row>
    <row r="108" spans="1:61" ht="12.75" hidden="1" x14ac:dyDescent="0.2">
      <c r="A108" s="197"/>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195"/>
      <c r="AN108" s="195"/>
      <c r="AO108" s="195"/>
      <c r="AP108" s="195"/>
      <c r="AQ108" s="195"/>
      <c r="AR108" s="195"/>
      <c r="AS108" s="195"/>
      <c r="AT108" s="195"/>
      <c r="AU108" s="195"/>
      <c r="AV108" s="195"/>
      <c r="AW108" s="195"/>
      <c r="AX108" s="195"/>
      <c r="AY108" s="195"/>
      <c r="AZ108" s="195"/>
      <c r="BA108" s="195"/>
      <c r="BB108" s="195"/>
      <c r="BC108" s="195"/>
    </row>
    <row r="109" spans="1:61" ht="12.75" hidden="1" x14ac:dyDescent="0.2">
      <c r="A109" s="197"/>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5"/>
      <c r="AM109" s="195"/>
      <c r="AN109" s="195"/>
      <c r="AO109" s="195"/>
      <c r="AP109" s="195"/>
      <c r="AQ109" s="195"/>
      <c r="AR109" s="195"/>
      <c r="AS109" s="195"/>
      <c r="AT109" s="195"/>
      <c r="AU109" s="195"/>
      <c r="AV109" s="195"/>
      <c r="AW109" s="195"/>
      <c r="AX109" s="195"/>
      <c r="AY109" s="195"/>
      <c r="AZ109" s="195"/>
      <c r="BA109" s="195"/>
      <c r="BB109" s="195"/>
      <c r="BC109" s="195"/>
    </row>
    <row r="110" spans="1:61" ht="12.75" hidden="1" x14ac:dyDescent="0.2">
      <c r="A110" s="326"/>
      <c r="B110" s="477" t="s">
        <v>481</v>
      </c>
      <c r="C110" s="478"/>
      <c r="D110" s="477" t="s">
        <v>482</v>
      </c>
      <c r="E110" s="478"/>
      <c r="F110" s="326"/>
      <c r="G110" s="326"/>
      <c r="H110" s="326"/>
      <c r="I110" s="326"/>
      <c r="J110" s="326"/>
      <c r="K110" s="195"/>
      <c r="L110" s="195"/>
      <c r="M110" s="195"/>
      <c r="N110" s="195"/>
      <c r="O110" s="195"/>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5"/>
      <c r="AM110" s="195"/>
      <c r="AN110" s="195"/>
      <c r="AO110" s="195"/>
      <c r="AP110" s="195"/>
      <c r="AQ110" s="195"/>
      <c r="AR110" s="195"/>
      <c r="AS110" s="195"/>
      <c r="AT110" s="195"/>
      <c r="AU110" s="195"/>
      <c r="AV110" s="195"/>
      <c r="AW110" s="195"/>
      <c r="AX110" s="195"/>
      <c r="AY110" s="195"/>
      <c r="AZ110" s="195"/>
      <c r="BA110" s="195"/>
      <c r="BB110" s="195"/>
      <c r="BC110" s="195"/>
    </row>
    <row r="111" spans="1:61" ht="12.75" hidden="1" x14ac:dyDescent="0.2">
      <c r="A111" s="329" t="s">
        <v>483</v>
      </c>
      <c r="B111" s="335"/>
      <c r="C111" s="326" t="s">
        <v>484</v>
      </c>
      <c r="D111" s="335"/>
      <c r="E111" s="326" t="s">
        <v>484</v>
      </c>
      <c r="F111" s="326"/>
      <c r="G111" s="326"/>
      <c r="H111" s="326"/>
      <c r="I111" s="326"/>
      <c r="J111" s="326"/>
      <c r="K111" s="195"/>
      <c r="L111" s="195"/>
      <c r="M111" s="195"/>
      <c r="N111" s="195"/>
      <c r="O111" s="195"/>
      <c r="P111" s="195"/>
      <c r="Q111" s="195"/>
      <c r="R111" s="195"/>
      <c r="S111" s="195"/>
      <c r="T111" s="195"/>
      <c r="U111" s="195"/>
      <c r="V111" s="195"/>
      <c r="W111" s="195"/>
      <c r="X111" s="195"/>
      <c r="Y111" s="195"/>
      <c r="Z111" s="195"/>
      <c r="AA111" s="195"/>
      <c r="AB111" s="195"/>
      <c r="AC111" s="195"/>
      <c r="AD111" s="195"/>
      <c r="AE111" s="195"/>
      <c r="AF111" s="195"/>
      <c r="AG111" s="195"/>
      <c r="AH111" s="195"/>
      <c r="AI111" s="195"/>
      <c r="AJ111" s="195"/>
      <c r="AK111" s="195"/>
      <c r="AL111" s="195"/>
      <c r="AM111" s="195"/>
      <c r="AN111" s="195"/>
      <c r="AO111" s="195"/>
      <c r="AP111" s="195"/>
      <c r="AQ111" s="195"/>
      <c r="AR111" s="195"/>
      <c r="AS111" s="195"/>
      <c r="AT111" s="195"/>
      <c r="AU111" s="195"/>
      <c r="AV111" s="195"/>
      <c r="AW111" s="195"/>
      <c r="AX111" s="195"/>
      <c r="AY111" s="195"/>
      <c r="AZ111" s="195"/>
      <c r="BA111" s="195"/>
      <c r="BB111" s="195"/>
      <c r="BC111" s="195"/>
    </row>
    <row r="112" spans="1:61" ht="32.25" hidden="1" customHeight="1" x14ac:dyDescent="0.2">
      <c r="A112" s="329" t="s">
        <v>545</v>
      </c>
      <c r="B112" s="335"/>
      <c r="C112" s="326"/>
      <c r="D112" s="335"/>
      <c r="E112" s="376">
        <v>47.816999999999993</v>
      </c>
      <c r="F112" s="326"/>
      <c r="G112" s="326"/>
      <c r="H112" s="326"/>
      <c r="I112" s="326"/>
      <c r="J112" s="326"/>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195"/>
      <c r="AN112" s="195"/>
      <c r="AO112" s="195"/>
      <c r="AP112" s="195"/>
      <c r="AQ112" s="195"/>
      <c r="AR112" s="195"/>
      <c r="AS112" s="195"/>
      <c r="AT112" s="195"/>
      <c r="AU112" s="195"/>
      <c r="AV112" s="195"/>
      <c r="AW112" s="195"/>
      <c r="AX112" s="195"/>
      <c r="AY112" s="195"/>
      <c r="AZ112" s="195"/>
      <c r="BA112" s="195"/>
      <c r="BB112" s="195"/>
      <c r="BC112" s="195"/>
    </row>
    <row r="113" spans="1:55" ht="38.25" hidden="1" x14ac:dyDescent="0.2">
      <c r="A113" s="329" t="s">
        <v>483</v>
      </c>
      <c r="B113" s="326">
        <f>$B$104*B111</f>
        <v>0</v>
      </c>
      <c r="C113" s="326" t="s">
        <v>125</v>
      </c>
      <c r="D113" s="326">
        <f>$B$104*D111</f>
        <v>0</v>
      </c>
      <c r="E113" s="326" t="s">
        <v>125</v>
      </c>
      <c r="F113" s="329" t="s">
        <v>485</v>
      </c>
      <c r="G113" s="326">
        <f>D111-B111</f>
        <v>0</v>
      </c>
      <c r="H113" s="326" t="s">
        <v>484</v>
      </c>
      <c r="I113" s="336">
        <f>$B$104*G113</f>
        <v>0</v>
      </c>
      <c r="J113" s="326" t="s">
        <v>125</v>
      </c>
      <c r="K113" s="195"/>
      <c r="L113" s="195"/>
      <c r="M113" s="195"/>
      <c r="N113" s="195"/>
      <c r="O113" s="195"/>
      <c r="P113" s="195"/>
      <c r="Q113" s="195"/>
      <c r="R113" s="195"/>
      <c r="S113" s="195"/>
      <c r="T113" s="195"/>
      <c r="U113" s="195"/>
      <c r="V113" s="195"/>
      <c r="W113" s="195"/>
      <c r="X113" s="195"/>
      <c r="Y113" s="195"/>
      <c r="Z113" s="195"/>
      <c r="AA113" s="195"/>
      <c r="AB113" s="195"/>
      <c r="AC113" s="195"/>
      <c r="AD113" s="195"/>
      <c r="AE113" s="195"/>
      <c r="AF113" s="195"/>
      <c r="AG113" s="195"/>
      <c r="AH113" s="195"/>
      <c r="AI113" s="195"/>
      <c r="AJ113" s="195"/>
      <c r="AK113" s="195"/>
      <c r="AL113" s="195"/>
      <c r="AM113" s="195"/>
      <c r="AN113" s="195"/>
      <c r="AO113" s="195"/>
      <c r="AP113" s="195"/>
      <c r="AQ113" s="195"/>
      <c r="AR113" s="195"/>
      <c r="AS113" s="195"/>
      <c r="AT113" s="195"/>
      <c r="AU113" s="195"/>
      <c r="AV113" s="195"/>
      <c r="AW113" s="195"/>
      <c r="AX113" s="195"/>
      <c r="AY113" s="195"/>
      <c r="AZ113" s="195"/>
      <c r="BA113" s="195"/>
      <c r="BB113" s="195"/>
      <c r="BC113" s="195"/>
    </row>
    <row r="114" spans="1:55" ht="25.5" hidden="1" x14ac:dyDescent="0.2">
      <c r="A114" s="326"/>
      <c r="B114" s="326"/>
      <c r="C114" s="326"/>
      <c r="D114" s="326"/>
      <c r="E114" s="326"/>
      <c r="F114" s="329" t="s">
        <v>486</v>
      </c>
      <c r="G114" s="326">
        <f>I114/$B$104</f>
        <v>0</v>
      </c>
      <c r="H114" s="326" t="s">
        <v>484</v>
      </c>
      <c r="I114" s="335"/>
      <c r="J114" s="326" t="s">
        <v>125</v>
      </c>
      <c r="K114" s="195"/>
      <c r="L114" s="195"/>
      <c r="M114" s="195"/>
      <c r="N114" s="195"/>
      <c r="O114" s="195"/>
      <c r="P114" s="195"/>
      <c r="Q114" s="195"/>
      <c r="R114" s="195"/>
      <c r="S114" s="195"/>
      <c r="T114" s="195"/>
      <c r="U114" s="195"/>
      <c r="V114" s="195"/>
      <c r="W114" s="195"/>
      <c r="X114" s="195"/>
      <c r="Y114" s="195"/>
      <c r="Z114" s="195"/>
      <c r="AA114" s="195"/>
      <c r="AB114" s="195"/>
      <c r="AC114" s="195"/>
      <c r="AD114" s="195"/>
      <c r="AE114" s="195"/>
      <c r="AF114" s="195"/>
      <c r="AG114" s="195"/>
      <c r="AH114" s="195"/>
      <c r="AI114" s="195"/>
      <c r="AJ114" s="195"/>
      <c r="AK114" s="195"/>
      <c r="AL114" s="195"/>
      <c r="AM114" s="195"/>
      <c r="AN114" s="195"/>
      <c r="AO114" s="195"/>
      <c r="AP114" s="195"/>
      <c r="AQ114" s="195"/>
      <c r="AR114" s="195"/>
      <c r="AS114" s="195"/>
      <c r="AT114" s="195"/>
      <c r="AU114" s="195"/>
      <c r="AV114" s="195"/>
      <c r="AW114" s="195"/>
      <c r="AX114" s="195"/>
      <c r="AY114" s="195"/>
      <c r="AZ114" s="195"/>
      <c r="BA114" s="195"/>
      <c r="BB114" s="195"/>
      <c r="BC114" s="195"/>
    </row>
    <row r="115" spans="1:55" ht="51" hidden="1" x14ac:dyDescent="0.2">
      <c r="A115" s="337"/>
      <c r="B115" s="338"/>
      <c r="C115" s="338"/>
      <c r="D115" s="338"/>
      <c r="E115" s="338"/>
      <c r="F115" s="339" t="s">
        <v>487</v>
      </c>
      <c r="G115" s="336">
        <f>G113</f>
        <v>0</v>
      </c>
      <c r="H115" s="326" t="s">
        <v>484</v>
      </c>
      <c r="I115" s="331">
        <f>I113</f>
        <v>0</v>
      </c>
      <c r="J115" s="326" t="s">
        <v>125</v>
      </c>
      <c r="K115" s="195"/>
      <c r="L115" s="195"/>
      <c r="M115" s="195"/>
      <c r="N115" s="195"/>
      <c r="O115" s="195"/>
      <c r="P115" s="195"/>
      <c r="Q115" s="195"/>
      <c r="R115" s="195"/>
      <c r="S115" s="195"/>
      <c r="T115" s="195"/>
      <c r="U115" s="195"/>
      <c r="V115" s="195"/>
      <c r="W115" s="195"/>
      <c r="X115" s="195"/>
      <c r="Y115" s="195"/>
      <c r="Z115" s="195"/>
      <c r="AA115" s="195"/>
      <c r="AB115" s="195"/>
      <c r="AC115" s="195"/>
      <c r="AD115" s="195"/>
      <c r="AE115" s="195"/>
      <c r="AF115" s="195"/>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5"/>
    </row>
    <row r="116" spans="1:55" ht="12.75" hidden="1" x14ac:dyDescent="0.2">
      <c r="A116" s="198"/>
      <c r="B116" s="196"/>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c r="AN116" s="195"/>
      <c r="AO116" s="195"/>
      <c r="AP116" s="195"/>
      <c r="AQ116" s="195"/>
      <c r="AR116" s="195"/>
      <c r="AS116" s="195"/>
      <c r="AT116" s="195"/>
      <c r="AU116" s="195"/>
      <c r="AV116" s="195"/>
      <c r="AW116" s="195"/>
      <c r="AX116" s="195"/>
      <c r="AY116" s="195"/>
      <c r="AZ116" s="195"/>
      <c r="BA116" s="195"/>
      <c r="BB116" s="195"/>
      <c r="BC116" s="195"/>
    </row>
    <row r="117" spans="1:55" hidden="1" x14ac:dyDescent="0.2">
      <c r="A117" s="340" t="s">
        <v>532</v>
      </c>
      <c r="B117" s="341"/>
      <c r="C117" s="196"/>
      <c r="D117" s="474" t="s">
        <v>297</v>
      </c>
      <c r="E117" s="290" t="s">
        <v>505</v>
      </c>
      <c r="F117" s="291">
        <v>35</v>
      </c>
      <c r="G117" s="475" t="s">
        <v>506</v>
      </c>
      <c r="H117" s="196"/>
      <c r="I117" s="196"/>
      <c r="J117" s="196"/>
      <c r="K117" s="196"/>
      <c r="L117" s="196"/>
      <c r="M117" s="196"/>
      <c r="N117" s="196"/>
      <c r="O117" s="196"/>
      <c r="P117" s="196"/>
      <c r="Q117" s="196"/>
      <c r="R117" s="196"/>
      <c r="S117" s="196"/>
      <c r="T117" s="196"/>
      <c r="U117" s="196"/>
      <c r="V117" s="196"/>
      <c r="W117" s="196"/>
      <c r="X117" s="196"/>
      <c r="Y117" s="196"/>
      <c r="Z117" s="196"/>
      <c r="AA117" s="196"/>
      <c r="AB117" s="196"/>
      <c r="AC117" s="196"/>
      <c r="AD117" s="196"/>
      <c r="AE117" s="196"/>
      <c r="AF117" s="196"/>
      <c r="AG117" s="196"/>
      <c r="AH117" s="196"/>
      <c r="AI117" s="196"/>
      <c r="AJ117" s="196"/>
      <c r="AK117" s="196"/>
      <c r="AL117" s="196"/>
      <c r="AM117" s="196"/>
      <c r="AN117" s="196"/>
      <c r="AO117" s="196"/>
      <c r="AP117" s="196"/>
      <c r="AQ117" s="196"/>
      <c r="AR117" s="196"/>
      <c r="AS117" s="196"/>
      <c r="AT117" s="196"/>
      <c r="AU117" s="196"/>
      <c r="AV117" s="196"/>
      <c r="AW117" s="196"/>
      <c r="AX117" s="196"/>
      <c r="AY117" s="196"/>
      <c r="AZ117" s="196"/>
      <c r="BA117" s="196"/>
      <c r="BB117" s="196"/>
      <c r="BC117" s="196"/>
    </row>
    <row r="118" spans="1:55" hidden="1" x14ac:dyDescent="0.2">
      <c r="A118" s="340" t="s">
        <v>297</v>
      </c>
      <c r="B118" s="342"/>
      <c r="C118" s="196"/>
      <c r="D118" s="474"/>
      <c r="E118" s="290" t="s">
        <v>503</v>
      </c>
      <c r="F118" s="291">
        <v>30</v>
      </c>
      <c r="G118" s="475"/>
      <c r="H118" s="196"/>
      <c r="I118" s="196"/>
      <c r="J118" s="196"/>
      <c r="K118" s="196"/>
      <c r="L118" s="196"/>
      <c r="M118" s="196"/>
      <c r="N118" s="196"/>
      <c r="O118" s="196"/>
      <c r="P118" s="196"/>
      <c r="Q118" s="196"/>
      <c r="R118" s="196"/>
      <c r="S118" s="196"/>
      <c r="T118" s="196"/>
      <c r="U118" s="196"/>
      <c r="V118" s="196"/>
      <c r="W118" s="196"/>
      <c r="X118" s="196"/>
      <c r="Y118" s="196"/>
      <c r="Z118" s="196"/>
      <c r="AA118" s="196"/>
      <c r="AB118" s="196"/>
      <c r="AC118" s="196"/>
      <c r="AD118" s="196"/>
      <c r="AE118" s="196"/>
      <c r="AF118" s="196"/>
      <c r="AG118" s="196"/>
      <c r="AH118" s="196"/>
      <c r="AI118" s="196"/>
      <c r="AJ118" s="196"/>
      <c r="AK118" s="196"/>
      <c r="AL118" s="196"/>
      <c r="AM118" s="196"/>
      <c r="AN118" s="196"/>
      <c r="AO118" s="196"/>
      <c r="AP118" s="196"/>
      <c r="AQ118" s="196"/>
      <c r="AR118" s="196"/>
      <c r="AS118" s="196"/>
      <c r="AT118" s="196"/>
      <c r="AU118" s="196"/>
      <c r="AV118" s="196"/>
      <c r="AW118" s="196"/>
      <c r="AX118" s="196"/>
      <c r="AY118" s="196"/>
      <c r="AZ118" s="196"/>
      <c r="BA118" s="196"/>
      <c r="BB118" s="196"/>
      <c r="BC118" s="196"/>
    </row>
    <row r="119" spans="1:55" hidden="1" x14ac:dyDescent="0.2">
      <c r="A119" s="340" t="s">
        <v>488</v>
      </c>
      <c r="B119" s="342"/>
      <c r="C119" s="199"/>
      <c r="D119" s="474"/>
      <c r="E119" s="290" t="s">
        <v>507</v>
      </c>
      <c r="F119" s="291">
        <v>30</v>
      </c>
      <c r="G119" s="475"/>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6"/>
      <c r="AD119" s="196"/>
      <c r="AE119" s="196"/>
      <c r="AF119" s="196"/>
      <c r="AG119" s="196"/>
      <c r="AH119" s="196"/>
      <c r="AI119" s="196"/>
      <c r="AJ119" s="196"/>
      <c r="AK119" s="196"/>
      <c r="AL119" s="196"/>
      <c r="AM119" s="196"/>
      <c r="AN119" s="196"/>
      <c r="AO119" s="196"/>
      <c r="AP119" s="196"/>
      <c r="AQ119" s="196"/>
      <c r="AR119" s="196"/>
      <c r="AS119" s="196"/>
      <c r="AT119" s="196"/>
      <c r="AU119" s="196"/>
      <c r="AV119" s="196"/>
      <c r="AW119" s="196"/>
      <c r="AX119" s="196"/>
      <c r="AY119" s="196"/>
      <c r="AZ119" s="196"/>
      <c r="BA119" s="196"/>
      <c r="BB119" s="196"/>
      <c r="BC119" s="196"/>
    </row>
    <row r="120" spans="1:55" s="168" customFormat="1" hidden="1" x14ac:dyDescent="0.2">
      <c r="A120" s="343"/>
      <c r="B120" s="344"/>
      <c r="C120" s="200"/>
      <c r="D120" s="474"/>
      <c r="E120" s="290" t="s">
        <v>508</v>
      </c>
      <c r="F120" s="291">
        <v>30</v>
      </c>
      <c r="G120" s="475"/>
      <c r="H120" s="201"/>
      <c r="I120" s="201"/>
      <c r="J120" s="201"/>
      <c r="K120" s="201"/>
      <c r="L120" s="201"/>
      <c r="M120" s="201"/>
      <c r="N120" s="201"/>
      <c r="O120" s="201"/>
      <c r="P120" s="201"/>
      <c r="Q120" s="201"/>
      <c r="R120" s="201"/>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201"/>
      <c r="AZ120" s="201"/>
      <c r="BA120" s="201"/>
      <c r="BB120" s="201"/>
      <c r="BC120" s="201"/>
    </row>
    <row r="121" spans="1:55" ht="12.75" hidden="1" x14ac:dyDescent="0.2">
      <c r="A121" s="340" t="s">
        <v>489</v>
      </c>
      <c r="B121" s="345"/>
      <c r="C121" s="196"/>
      <c r="D121" s="196"/>
      <c r="E121" s="196"/>
      <c r="F121" s="196"/>
      <c r="G121" s="196"/>
      <c r="H121" s="196"/>
      <c r="I121" s="196"/>
      <c r="J121" s="196"/>
      <c r="K121" s="196"/>
      <c r="L121" s="196"/>
      <c r="M121" s="196"/>
      <c r="N121" s="196"/>
      <c r="O121" s="196"/>
      <c r="P121" s="196"/>
      <c r="Q121" s="196"/>
      <c r="R121" s="196"/>
      <c r="S121" s="196"/>
      <c r="T121" s="196"/>
      <c r="U121" s="196"/>
      <c r="V121" s="196"/>
      <c r="W121" s="196"/>
      <c r="X121" s="196"/>
      <c r="Y121" s="196"/>
      <c r="Z121" s="196"/>
      <c r="AA121" s="196"/>
      <c r="AB121" s="196"/>
      <c r="AC121" s="196"/>
      <c r="AD121" s="196"/>
      <c r="AE121" s="196"/>
      <c r="AF121" s="196"/>
      <c r="AG121" s="196"/>
      <c r="AH121" s="196"/>
      <c r="AI121" s="196"/>
      <c r="AJ121" s="196"/>
      <c r="AK121" s="196"/>
      <c r="AL121" s="196"/>
      <c r="AM121" s="196"/>
      <c r="AN121" s="196"/>
      <c r="AO121" s="196"/>
      <c r="AP121" s="196"/>
      <c r="AQ121" s="196"/>
      <c r="AR121" s="196"/>
      <c r="AS121" s="196"/>
      <c r="AT121" s="196"/>
      <c r="AU121" s="196"/>
      <c r="AV121" s="196"/>
      <c r="AW121" s="196"/>
      <c r="AX121" s="196"/>
      <c r="AY121" s="196"/>
      <c r="AZ121" s="196"/>
      <c r="BA121" s="196"/>
      <c r="BB121" s="196"/>
      <c r="BC121" s="196"/>
    </row>
    <row r="122" spans="1:55" ht="12.75" hidden="1" x14ac:dyDescent="0.2">
      <c r="A122" s="340" t="s">
        <v>490</v>
      </c>
      <c r="B122" s="346"/>
      <c r="C122" s="196"/>
      <c r="D122" s="196"/>
      <c r="E122" s="196"/>
      <c r="F122" s="196"/>
      <c r="G122" s="196"/>
      <c r="H122" s="19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196"/>
      <c r="AI122" s="196"/>
      <c r="AJ122" s="196"/>
      <c r="AK122" s="196"/>
      <c r="AL122" s="196"/>
      <c r="AM122" s="196"/>
      <c r="AN122" s="196"/>
      <c r="AO122" s="196"/>
      <c r="AP122" s="196"/>
      <c r="AQ122" s="196"/>
      <c r="AR122" s="196"/>
      <c r="AS122" s="196"/>
      <c r="AT122" s="196"/>
      <c r="AU122" s="196"/>
      <c r="AV122" s="196"/>
      <c r="AW122" s="196"/>
      <c r="AX122" s="196"/>
      <c r="AY122" s="196"/>
      <c r="AZ122" s="196"/>
      <c r="BA122" s="196"/>
      <c r="BB122" s="196"/>
      <c r="BC122" s="196"/>
    </row>
    <row r="123" spans="1:55" ht="12.75" hidden="1" x14ac:dyDescent="0.2">
      <c r="A123" s="198"/>
      <c r="B123" s="202"/>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c r="AO123" s="196"/>
      <c r="AP123" s="196"/>
      <c r="AQ123" s="196"/>
      <c r="AR123" s="196"/>
      <c r="AS123" s="196"/>
      <c r="AT123" s="196"/>
      <c r="AU123" s="196"/>
      <c r="AV123" s="196"/>
      <c r="AW123" s="196"/>
      <c r="AX123" s="196"/>
      <c r="AY123" s="196"/>
      <c r="AZ123" s="196"/>
      <c r="BA123" s="196"/>
      <c r="BB123" s="196"/>
      <c r="BC123" s="196"/>
    </row>
    <row r="124" spans="1:55" ht="12.75" hidden="1" x14ac:dyDescent="0.2">
      <c r="A124" s="384" t="s">
        <v>491</v>
      </c>
      <c r="B124" s="385">
        <v>0.13170000000000001</v>
      </c>
      <c r="C124" s="386"/>
      <c r="D124" s="386"/>
      <c r="E124" s="386"/>
      <c r="F124" s="386"/>
      <c r="G124" s="386"/>
      <c r="H124" s="386"/>
      <c r="I124" s="196"/>
      <c r="J124" s="196"/>
      <c r="K124" s="196"/>
      <c r="L124" s="196"/>
      <c r="M124" s="196"/>
      <c r="N124" s="196"/>
      <c r="O124" s="196"/>
      <c r="P124" s="196"/>
      <c r="Q124" s="196"/>
      <c r="R124" s="196"/>
      <c r="S124" s="196"/>
      <c r="T124" s="196"/>
      <c r="U124" s="196"/>
      <c r="V124" s="196"/>
      <c r="W124" s="196"/>
      <c r="X124" s="196"/>
      <c r="Y124" s="196"/>
      <c r="Z124" s="196"/>
      <c r="AA124" s="196"/>
      <c r="AB124" s="196"/>
      <c r="AC124" s="196"/>
      <c r="AD124" s="196"/>
      <c r="AE124" s="196"/>
      <c r="AF124" s="196"/>
      <c r="AG124" s="196"/>
      <c r="AH124" s="196"/>
      <c r="AI124" s="196"/>
      <c r="AJ124" s="196"/>
      <c r="AK124" s="196"/>
      <c r="AL124" s="196"/>
      <c r="AM124" s="196"/>
      <c r="AN124" s="196"/>
      <c r="AO124" s="196"/>
      <c r="AP124" s="196"/>
      <c r="AQ124" s="196"/>
      <c r="AR124" s="196"/>
      <c r="AS124" s="196"/>
      <c r="AT124" s="196"/>
      <c r="AU124" s="196"/>
      <c r="AV124" s="196"/>
      <c r="AW124" s="196"/>
      <c r="AX124" s="196"/>
      <c r="AY124" s="196"/>
      <c r="AZ124" s="196"/>
      <c r="BA124" s="196"/>
      <c r="BB124" s="196"/>
      <c r="BC124" s="196"/>
    </row>
    <row r="125" spans="1:55" hidden="1" x14ac:dyDescent="0.2">
      <c r="A125" s="387"/>
      <c r="B125" s="388"/>
      <c r="C125" s="386"/>
      <c r="D125" s="386"/>
      <c r="E125" s="386"/>
      <c r="F125" s="386"/>
      <c r="G125" s="386"/>
      <c r="H125" s="386"/>
      <c r="I125" s="196"/>
      <c r="J125" s="196"/>
      <c r="K125" s="196"/>
      <c r="L125" s="196"/>
      <c r="M125" s="196"/>
      <c r="N125" s="196"/>
      <c r="O125" s="196"/>
      <c r="P125" s="196"/>
      <c r="Q125" s="196"/>
      <c r="R125" s="196"/>
      <c r="S125" s="196"/>
      <c r="T125" s="196"/>
      <c r="U125" s="196"/>
      <c r="V125" s="196"/>
      <c r="W125" s="196"/>
      <c r="X125" s="196"/>
      <c r="Y125" s="196"/>
      <c r="Z125" s="196"/>
      <c r="AA125" s="196"/>
      <c r="AB125" s="196"/>
      <c r="AC125" s="196"/>
      <c r="AD125" s="196"/>
      <c r="AE125" s="196"/>
      <c r="AF125" s="196"/>
      <c r="AG125" s="196"/>
      <c r="AH125" s="196"/>
      <c r="AI125" s="196"/>
      <c r="AJ125" s="196"/>
      <c r="AK125" s="196"/>
      <c r="AL125" s="196"/>
      <c r="AM125" s="196"/>
      <c r="AN125" s="196"/>
      <c r="AO125" s="196"/>
      <c r="AP125" s="196"/>
      <c r="AQ125" s="196"/>
      <c r="AR125" s="196"/>
      <c r="AS125" s="196"/>
      <c r="AT125" s="196"/>
      <c r="AU125" s="196"/>
      <c r="AV125" s="196"/>
      <c r="AW125" s="196"/>
      <c r="AX125" s="196"/>
      <c r="AY125" s="196"/>
      <c r="AZ125" s="196"/>
      <c r="BA125" s="196"/>
      <c r="BB125" s="196"/>
      <c r="BC125" s="196"/>
    </row>
    <row r="126" spans="1:55" ht="15" hidden="1" x14ac:dyDescent="0.2">
      <c r="A126" s="389"/>
      <c r="B126" s="390">
        <v>2024</v>
      </c>
      <c r="C126" s="391">
        <v>2025</v>
      </c>
      <c r="D126" s="391">
        <v>2026</v>
      </c>
      <c r="E126" s="391">
        <v>2027</v>
      </c>
      <c r="F126" s="391">
        <v>2028</v>
      </c>
      <c r="G126" s="391">
        <v>2029</v>
      </c>
      <c r="H126" s="391">
        <v>2030</v>
      </c>
      <c r="I126" s="196"/>
      <c r="J126" s="196"/>
      <c r="K126" s="196"/>
      <c r="L126" s="196"/>
      <c r="M126" s="196"/>
      <c r="N126" s="196"/>
      <c r="O126" s="196"/>
      <c r="P126" s="196"/>
      <c r="Q126" s="196"/>
      <c r="R126" s="196"/>
      <c r="S126" s="196"/>
      <c r="T126" s="196"/>
      <c r="U126" s="196"/>
      <c r="V126" s="196"/>
      <c r="W126" s="196"/>
      <c r="X126" s="196"/>
      <c r="Y126" s="196"/>
      <c r="Z126" s="196"/>
      <c r="AA126" s="196"/>
      <c r="AB126" s="196"/>
      <c r="AC126" s="196"/>
      <c r="AD126" s="196"/>
      <c r="AE126" s="196"/>
      <c r="AF126" s="196"/>
      <c r="AG126" s="196"/>
      <c r="AH126" s="196"/>
      <c r="AI126" s="196"/>
      <c r="AJ126" s="196"/>
      <c r="AK126" s="196"/>
      <c r="AL126" s="196"/>
      <c r="AM126" s="196"/>
      <c r="AN126" s="196"/>
      <c r="AO126" s="196"/>
      <c r="AP126" s="196"/>
      <c r="AQ126" s="196"/>
      <c r="AR126" s="196"/>
      <c r="AS126" s="196"/>
      <c r="AT126" s="196"/>
      <c r="AU126" s="196"/>
      <c r="AV126" s="196"/>
      <c r="AW126" s="196"/>
      <c r="AX126" s="196"/>
      <c r="AY126" s="196"/>
      <c r="AZ126" s="196"/>
      <c r="BA126" s="196"/>
      <c r="BB126" s="196"/>
      <c r="BC126" s="196"/>
    </row>
    <row r="127" spans="1:55" ht="12.75" hidden="1" x14ac:dyDescent="0.2">
      <c r="A127" s="392" t="s">
        <v>552</v>
      </c>
      <c r="B127" s="382">
        <v>2449.0500000000002</v>
      </c>
      <c r="C127" s="383">
        <v>2769.1203235763874</v>
      </c>
      <c r="D127" s="383">
        <v>3093.1622627317265</v>
      </c>
      <c r="E127" s="383">
        <v>3737.7509009779374</v>
      </c>
      <c r="F127" s="383">
        <v>4217.4593621602853</v>
      </c>
      <c r="G127" s="383">
        <v>4535.9042897605668</v>
      </c>
      <c r="H127" s="383">
        <v>4737.8803336830961</v>
      </c>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196"/>
      <c r="AJ127" s="196"/>
      <c r="AK127" s="196"/>
      <c r="AL127" s="196"/>
      <c r="AM127" s="196"/>
      <c r="AN127" s="196"/>
      <c r="AO127" s="196"/>
      <c r="AP127" s="196"/>
      <c r="AQ127" s="196"/>
      <c r="AR127" s="196"/>
      <c r="AS127" s="196"/>
      <c r="AT127" s="196"/>
      <c r="AU127" s="196"/>
      <c r="AV127" s="196"/>
      <c r="AW127" s="196"/>
      <c r="AX127" s="196"/>
      <c r="AY127" s="196"/>
      <c r="AZ127" s="196"/>
      <c r="BA127" s="196"/>
      <c r="BB127" s="196"/>
      <c r="BC127" s="196"/>
    </row>
    <row r="128" spans="1:55" ht="12.75" hidden="1" x14ac:dyDescent="0.2">
      <c r="A128" s="198"/>
      <c r="B128" s="196"/>
      <c r="C128" s="196"/>
      <c r="D128" s="196"/>
      <c r="E128" s="196"/>
      <c r="F128" s="196"/>
      <c r="G128" s="196"/>
      <c r="H128" s="196"/>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196"/>
      <c r="AE128" s="196"/>
      <c r="AF128" s="196"/>
      <c r="AG128" s="196"/>
      <c r="AH128" s="196"/>
      <c r="AI128" s="196"/>
      <c r="AJ128" s="196"/>
      <c r="AK128" s="196"/>
      <c r="AR128" s="196"/>
      <c r="AS128" s="196"/>
      <c r="AT128" s="196"/>
      <c r="AU128" s="196"/>
      <c r="AV128" s="196"/>
      <c r="AW128" s="196"/>
      <c r="AX128" s="196"/>
      <c r="AY128" s="196"/>
      <c r="AZ128" s="196"/>
      <c r="BA128" s="196"/>
      <c r="BB128" s="196"/>
      <c r="BC128" s="196"/>
    </row>
    <row r="129" spans="1:63" hidden="1" x14ac:dyDescent="0.2">
      <c r="A129" s="340" t="s">
        <v>492</v>
      </c>
      <c r="C129" s="201"/>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c r="AA129" s="201"/>
      <c r="AB129" s="201"/>
      <c r="AC129" s="201"/>
      <c r="AD129" s="201"/>
      <c r="AE129" s="201"/>
      <c r="AF129" s="201"/>
      <c r="AG129" s="201"/>
      <c r="AH129" s="201"/>
      <c r="AI129" s="201"/>
      <c r="AJ129" s="201"/>
      <c r="AK129" s="201"/>
      <c r="AR129" s="201"/>
      <c r="AS129" s="201"/>
      <c r="AT129" s="201"/>
      <c r="AU129" s="201"/>
      <c r="AV129" s="201"/>
      <c r="AW129" s="201"/>
      <c r="AX129" s="201"/>
      <c r="AY129" s="201"/>
      <c r="AZ129" s="201"/>
      <c r="BA129" s="201"/>
      <c r="BB129" s="201"/>
      <c r="BC129" s="201"/>
    </row>
    <row r="130" spans="1:63" ht="12.75" hidden="1" x14ac:dyDescent="0.2">
      <c r="A130" s="340"/>
      <c r="B130" s="347">
        <v>2023</v>
      </c>
      <c r="C130" s="347">
        <f>B130+1</f>
        <v>2024</v>
      </c>
      <c r="D130" s="347">
        <f t="shared" ref="D130:AI130" si="65">C130+1</f>
        <v>2025</v>
      </c>
      <c r="E130" s="347">
        <f t="shared" si="65"/>
        <v>2026</v>
      </c>
      <c r="F130" s="347">
        <f t="shared" si="65"/>
        <v>2027</v>
      </c>
      <c r="G130" s="347">
        <f t="shared" si="65"/>
        <v>2028</v>
      </c>
      <c r="H130" s="347">
        <f t="shared" si="65"/>
        <v>2029</v>
      </c>
      <c r="I130" s="347">
        <f t="shared" si="65"/>
        <v>2030</v>
      </c>
      <c r="J130" s="347">
        <f t="shared" si="65"/>
        <v>2031</v>
      </c>
      <c r="K130" s="347">
        <f t="shared" si="65"/>
        <v>2032</v>
      </c>
      <c r="L130" s="347">
        <f t="shared" si="65"/>
        <v>2033</v>
      </c>
      <c r="M130" s="347">
        <f t="shared" si="65"/>
        <v>2034</v>
      </c>
      <c r="N130" s="347">
        <f t="shared" si="65"/>
        <v>2035</v>
      </c>
      <c r="O130" s="347">
        <f t="shared" si="65"/>
        <v>2036</v>
      </c>
      <c r="P130" s="347">
        <f t="shared" si="65"/>
        <v>2037</v>
      </c>
      <c r="Q130" s="347">
        <f t="shared" si="65"/>
        <v>2038</v>
      </c>
      <c r="R130" s="347">
        <f t="shared" si="65"/>
        <v>2039</v>
      </c>
      <c r="S130" s="347">
        <f t="shared" si="65"/>
        <v>2040</v>
      </c>
      <c r="T130" s="347">
        <f t="shared" si="65"/>
        <v>2041</v>
      </c>
      <c r="U130" s="347">
        <f t="shared" si="65"/>
        <v>2042</v>
      </c>
      <c r="V130" s="347">
        <f t="shared" si="65"/>
        <v>2043</v>
      </c>
      <c r="W130" s="347">
        <f t="shared" si="65"/>
        <v>2044</v>
      </c>
      <c r="X130" s="347">
        <f t="shared" si="65"/>
        <v>2045</v>
      </c>
      <c r="Y130" s="347">
        <f t="shared" si="65"/>
        <v>2046</v>
      </c>
      <c r="Z130" s="347">
        <f t="shared" si="65"/>
        <v>2047</v>
      </c>
      <c r="AA130" s="347">
        <f t="shared" si="65"/>
        <v>2048</v>
      </c>
      <c r="AB130" s="347">
        <f t="shared" si="65"/>
        <v>2049</v>
      </c>
      <c r="AC130" s="347">
        <f t="shared" si="65"/>
        <v>2050</v>
      </c>
      <c r="AD130" s="347">
        <f t="shared" si="65"/>
        <v>2051</v>
      </c>
      <c r="AE130" s="347">
        <f t="shared" si="65"/>
        <v>2052</v>
      </c>
      <c r="AF130" s="347">
        <f t="shared" si="65"/>
        <v>2053</v>
      </c>
      <c r="AG130" s="347">
        <f t="shared" si="65"/>
        <v>2054</v>
      </c>
      <c r="AH130" s="347">
        <f t="shared" si="65"/>
        <v>2055</v>
      </c>
      <c r="AI130" s="347">
        <f t="shared" si="65"/>
        <v>2056</v>
      </c>
      <c r="AJ130" s="347">
        <f t="shared" ref="AJ130" si="66">AI130+1</f>
        <v>2057</v>
      </c>
      <c r="AK130" s="347">
        <f t="shared" ref="AK130" si="67">AJ130+1</f>
        <v>2058</v>
      </c>
      <c r="BJ130" s="168"/>
      <c r="BK130" s="168"/>
    </row>
    <row r="131" spans="1:63" ht="15" hidden="1" x14ac:dyDescent="0.2">
      <c r="A131" s="340" t="s">
        <v>493</v>
      </c>
      <c r="B131" s="379">
        <v>9.0964662608273128E-2</v>
      </c>
      <c r="C131" s="379">
        <v>8.1000000000000003E-2</v>
      </c>
      <c r="D131" s="379">
        <v>7.3999999999999996E-2</v>
      </c>
      <c r="E131" s="379">
        <v>5.5E-2</v>
      </c>
      <c r="F131" s="379">
        <v>4.1000000000000002E-2</v>
      </c>
      <c r="G131" s="349">
        <v>4.1000000000000002E-2</v>
      </c>
      <c r="H131" s="349">
        <v>4.1000000000000002E-2</v>
      </c>
      <c r="I131" s="349">
        <f t="shared" ref="I131:BI131" si="68">H131</f>
        <v>4.1000000000000002E-2</v>
      </c>
      <c r="J131" s="349">
        <f t="shared" si="68"/>
        <v>4.1000000000000002E-2</v>
      </c>
      <c r="K131" s="349">
        <f t="shared" si="68"/>
        <v>4.1000000000000002E-2</v>
      </c>
      <c r="L131" s="349">
        <f t="shared" si="68"/>
        <v>4.1000000000000002E-2</v>
      </c>
      <c r="M131" s="349">
        <f t="shared" si="68"/>
        <v>4.1000000000000002E-2</v>
      </c>
      <c r="N131" s="349">
        <f t="shared" si="68"/>
        <v>4.1000000000000002E-2</v>
      </c>
      <c r="O131" s="349">
        <f t="shared" si="68"/>
        <v>4.1000000000000002E-2</v>
      </c>
      <c r="P131" s="349">
        <f t="shared" si="68"/>
        <v>4.1000000000000002E-2</v>
      </c>
      <c r="Q131" s="349">
        <f t="shared" si="68"/>
        <v>4.1000000000000002E-2</v>
      </c>
      <c r="R131" s="349">
        <f t="shared" si="68"/>
        <v>4.1000000000000002E-2</v>
      </c>
      <c r="S131" s="349">
        <f t="shared" si="68"/>
        <v>4.1000000000000002E-2</v>
      </c>
      <c r="T131" s="349">
        <f t="shared" si="68"/>
        <v>4.1000000000000002E-2</v>
      </c>
      <c r="U131" s="349">
        <f t="shared" si="68"/>
        <v>4.1000000000000002E-2</v>
      </c>
      <c r="V131" s="349">
        <f t="shared" si="68"/>
        <v>4.1000000000000002E-2</v>
      </c>
      <c r="W131" s="349">
        <f t="shared" si="68"/>
        <v>4.1000000000000002E-2</v>
      </c>
      <c r="X131" s="349">
        <f t="shared" si="68"/>
        <v>4.1000000000000002E-2</v>
      </c>
      <c r="Y131" s="349">
        <f t="shared" si="68"/>
        <v>4.1000000000000002E-2</v>
      </c>
      <c r="Z131" s="349">
        <f t="shared" si="68"/>
        <v>4.1000000000000002E-2</v>
      </c>
      <c r="AA131" s="349">
        <f t="shared" si="68"/>
        <v>4.1000000000000002E-2</v>
      </c>
      <c r="AB131" s="349">
        <f t="shared" si="68"/>
        <v>4.1000000000000002E-2</v>
      </c>
      <c r="AC131" s="349">
        <f t="shared" si="68"/>
        <v>4.1000000000000002E-2</v>
      </c>
      <c r="AD131" s="349">
        <f t="shared" si="68"/>
        <v>4.1000000000000002E-2</v>
      </c>
      <c r="AE131" s="349">
        <f t="shared" si="68"/>
        <v>4.1000000000000002E-2</v>
      </c>
      <c r="AF131" s="349">
        <f t="shared" si="68"/>
        <v>4.1000000000000002E-2</v>
      </c>
      <c r="AG131" s="349">
        <f t="shared" si="68"/>
        <v>4.1000000000000002E-2</v>
      </c>
      <c r="AH131" s="349">
        <f t="shared" si="68"/>
        <v>4.1000000000000002E-2</v>
      </c>
      <c r="AI131" s="349">
        <f t="shared" si="68"/>
        <v>4.1000000000000002E-2</v>
      </c>
      <c r="AJ131" s="349">
        <f t="shared" si="68"/>
        <v>4.1000000000000002E-2</v>
      </c>
      <c r="AK131" s="349">
        <f t="shared" si="68"/>
        <v>4.1000000000000002E-2</v>
      </c>
      <c r="AL131" s="349">
        <f t="shared" si="68"/>
        <v>4.1000000000000002E-2</v>
      </c>
      <c r="AM131" s="349">
        <f t="shared" si="68"/>
        <v>4.1000000000000002E-2</v>
      </c>
      <c r="AN131" s="349">
        <f t="shared" si="68"/>
        <v>4.1000000000000002E-2</v>
      </c>
      <c r="AO131" s="349">
        <f t="shared" si="68"/>
        <v>4.1000000000000002E-2</v>
      </c>
      <c r="AP131" s="349">
        <f t="shared" si="68"/>
        <v>4.1000000000000002E-2</v>
      </c>
      <c r="AQ131" s="349">
        <f t="shared" si="68"/>
        <v>4.1000000000000002E-2</v>
      </c>
      <c r="AR131" s="349">
        <f t="shared" si="68"/>
        <v>4.1000000000000002E-2</v>
      </c>
      <c r="AS131" s="349">
        <f t="shared" si="68"/>
        <v>4.1000000000000002E-2</v>
      </c>
      <c r="AT131" s="349">
        <f t="shared" si="68"/>
        <v>4.1000000000000002E-2</v>
      </c>
      <c r="AU131" s="349">
        <f t="shared" si="68"/>
        <v>4.1000000000000002E-2</v>
      </c>
      <c r="AV131" s="349">
        <f t="shared" si="68"/>
        <v>4.1000000000000002E-2</v>
      </c>
      <c r="AW131" s="349">
        <f t="shared" si="68"/>
        <v>4.1000000000000002E-2</v>
      </c>
      <c r="AX131" s="349">
        <f t="shared" si="68"/>
        <v>4.1000000000000002E-2</v>
      </c>
      <c r="AY131" s="349">
        <f t="shared" si="68"/>
        <v>4.1000000000000002E-2</v>
      </c>
      <c r="AZ131" s="349">
        <f t="shared" si="68"/>
        <v>4.1000000000000002E-2</v>
      </c>
      <c r="BA131" s="349">
        <f t="shared" si="68"/>
        <v>4.1000000000000002E-2</v>
      </c>
      <c r="BB131" s="349">
        <f t="shared" si="68"/>
        <v>4.1000000000000002E-2</v>
      </c>
      <c r="BC131" s="349">
        <f t="shared" si="68"/>
        <v>4.1000000000000002E-2</v>
      </c>
      <c r="BD131" s="349">
        <f t="shared" si="68"/>
        <v>4.1000000000000002E-2</v>
      </c>
      <c r="BE131" s="349">
        <f t="shared" si="68"/>
        <v>4.1000000000000002E-2</v>
      </c>
      <c r="BF131" s="349">
        <f t="shared" si="68"/>
        <v>4.1000000000000002E-2</v>
      </c>
      <c r="BG131" s="349">
        <f t="shared" si="68"/>
        <v>4.1000000000000002E-2</v>
      </c>
      <c r="BH131" s="349">
        <f t="shared" si="68"/>
        <v>4.1000000000000002E-2</v>
      </c>
      <c r="BI131" s="349">
        <f t="shared" si="68"/>
        <v>4.1000000000000002E-2</v>
      </c>
      <c r="BJ131" s="168"/>
      <c r="BK131" s="168"/>
    </row>
    <row r="132" spans="1:63" s="168" customFormat="1" ht="15" hidden="1" x14ac:dyDescent="0.2">
      <c r="A132" s="340" t="s">
        <v>494</v>
      </c>
      <c r="B132" s="356"/>
      <c r="C132" s="350"/>
      <c r="D132" s="350"/>
      <c r="E132" s="350"/>
      <c r="F132" s="372">
        <f t="shared" ref="F132:AI132" si="69">(1+E132)*(1+F131)-1</f>
        <v>4.0999999999999925E-2</v>
      </c>
      <c r="G132" s="350">
        <f>(1+F132)*(1+G131)-1</f>
        <v>8.3680999999999894E-2</v>
      </c>
      <c r="H132" s="350">
        <f t="shared" si="69"/>
        <v>0.12811192099999991</v>
      </c>
      <c r="I132" s="350">
        <f t="shared" si="69"/>
        <v>0.17436450976099982</v>
      </c>
      <c r="J132" s="350">
        <f t="shared" si="69"/>
        <v>0.22251345466120065</v>
      </c>
      <c r="K132" s="350">
        <f t="shared" si="69"/>
        <v>0.27263650630230973</v>
      </c>
      <c r="L132" s="350">
        <f t="shared" si="69"/>
        <v>0.32481460306070442</v>
      </c>
      <c r="M132" s="350">
        <f t="shared" si="69"/>
        <v>0.37913200178619322</v>
      </c>
      <c r="N132" s="350">
        <f t="shared" si="69"/>
        <v>0.43567641385942713</v>
      </c>
      <c r="O132" s="350">
        <f t="shared" si="69"/>
        <v>0.49453914682766342</v>
      </c>
      <c r="P132" s="350">
        <f t="shared" si="69"/>
        <v>0.55581525184759761</v>
      </c>
      <c r="Q132" s="350">
        <f t="shared" si="69"/>
        <v>0.61960367717334908</v>
      </c>
      <c r="R132" s="350">
        <f t="shared" si="69"/>
        <v>0.68600742793745617</v>
      </c>
      <c r="S132" s="350">
        <f t="shared" si="69"/>
        <v>0.75513373248289173</v>
      </c>
      <c r="T132" s="350">
        <f t="shared" si="69"/>
        <v>0.82709421551469009</v>
      </c>
      <c r="U132" s="350">
        <f t="shared" si="69"/>
        <v>0.90200507835079224</v>
      </c>
      <c r="V132" s="350">
        <f t="shared" si="69"/>
        <v>0.97998728656317469</v>
      </c>
      <c r="W132" s="350">
        <f t="shared" si="69"/>
        <v>1.0611667653122647</v>
      </c>
      <c r="X132" s="350">
        <f t="shared" si="69"/>
        <v>1.1456746026900673</v>
      </c>
      <c r="Y132" s="350">
        <f t="shared" si="69"/>
        <v>1.23364726140036</v>
      </c>
      <c r="Z132" s="350">
        <f t="shared" si="69"/>
        <v>1.3252267991177744</v>
      </c>
      <c r="AA132" s="350">
        <f t="shared" si="69"/>
        <v>1.420561097881603</v>
      </c>
      <c r="AB132" s="350">
        <f t="shared" si="69"/>
        <v>1.5198041028947484</v>
      </c>
      <c r="AC132" s="350">
        <f t="shared" si="69"/>
        <v>1.6231160711134329</v>
      </c>
      <c r="AD132" s="350">
        <f t="shared" si="69"/>
        <v>1.7306638300290835</v>
      </c>
      <c r="AE132" s="350">
        <f t="shared" si="69"/>
        <v>1.842621047060276</v>
      </c>
      <c r="AF132" s="350">
        <f t="shared" si="69"/>
        <v>1.9591685099897469</v>
      </c>
      <c r="AG132" s="350">
        <f t="shared" si="69"/>
        <v>2.0804944188993262</v>
      </c>
      <c r="AH132" s="350">
        <f t="shared" si="69"/>
        <v>2.2067946900741982</v>
      </c>
      <c r="AI132" s="350">
        <f t="shared" si="69"/>
        <v>2.3382732723672399</v>
      </c>
      <c r="AJ132" s="350">
        <f t="shared" ref="AJ132" si="70">(1+AI132)*(1+AJ131)-1</f>
        <v>2.4751424765342964</v>
      </c>
      <c r="AK132" s="350">
        <f t="shared" ref="AK132" si="71">(1+AJ132)*(1+AK131)-1</f>
        <v>2.6176233180722024</v>
      </c>
    </row>
    <row r="133" spans="1:63" s="168" customFormat="1" hidden="1" x14ac:dyDescent="0.2">
      <c r="A133" s="203"/>
      <c r="B133" s="351"/>
      <c r="C133" s="352"/>
      <c r="D133" s="352"/>
      <c r="E133" s="352"/>
      <c r="F133" s="352"/>
      <c r="G133" s="352"/>
      <c r="H133" s="352"/>
      <c r="I133" s="352"/>
      <c r="J133" s="352"/>
      <c r="K133" s="352"/>
      <c r="L133" s="352"/>
      <c r="M133" s="352"/>
      <c r="N133" s="352"/>
      <c r="O133" s="352"/>
      <c r="P133" s="352"/>
      <c r="Q133" s="352"/>
      <c r="R133" s="352"/>
      <c r="S133" s="352"/>
      <c r="T133" s="352"/>
      <c r="U133" s="352"/>
      <c r="V133" s="352"/>
      <c r="W133" s="352"/>
      <c r="X133" s="352"/>
      <c r="Y133" s="352"/>
      <c r="Z133" s="352"/>
      <c r="AA133" s="352"/>
      <c r="AB133" s="352"/>
      <c r="AC133" s="352"/>
      <c r="AD133" s="352"/>
      <c r="AE133" s="352"/>
      <c r="AF133" s="352"/>
      <c r="AG133" s="352"/>
      <c r="AH133" s="352"/>
      <c r="AI133" s="352"/>
      <c r="AJ133" s="352"/>
      <c r="AK133" s="352"/>
    </row>
    <row r="134" spans="1:63" ht="12.75" hidden="1" x14ac:dyDescent="0.2">
      <c r="A134" s="198"/>
      <c r="B134" s="348">
        <v>2023</v>
      </c>
      <c r="C134" s="348">
        <f>B134+1</f>
        <v>2024</v>
      </c>
      <c r="D134" s="348">
        <f t="shared" ref="D134:S135" si="72">C134+1</f>
        <v>2025</v>
      </c>
      <c r="E134" s="348">
        <f t="shared" si="72"/>
        <v>2026</v>
      </c>
      <c r="F134" s="373">
        <f t="shared" si="72"/>
        <v>2027</v>
      </c>
      <c r="G134" s="348">
        <f t="shared" si="72"/>
        <v>2028</v>
      </c>
      <c r="H134" s="348">
        <f t="shared" si="72"/>
        <v>2029</v>
      </c>
      <c r="I134" s="348">
        <f t="shared" si="72"/>
        <v>2030</v>
      </c>
      <c r="J134" s="348">
        <f t="shared" si="72"/>
        <v>2031</v>
      </c>
      <c r="K134" s="348">
        <f t="shared" si="72"/>
        <v>2032</v>
      </c>
      <c r="L134" s="348">
        <f t="shared" si="72"/>
        <v>2033</v>
      </c>
      <c r="M134" s="348">
        <f t="shared" si="72"/>
        <v>2034</v>
      </c>
      <c r="N134" s="348">
        <f t="shared" si="72"/>
        <v>2035</v>
      </c>
      <c r="O134" s="348">
        <f t="shared" si="72"/>
        <v>2036</v>
      </c>
      <c r="P134" s="348">
        <f t="shared" si="72"/>
        <v>2037</v>
      </c>
      <c r="Q134" s="348">
        <f t="shared" si="72"/>
        <v>2038</v>
      </c>
      <c r="R134" s="348">
        <f t="shared" si="72"/>
        <v>2039</v>
      </c>
      <c r="S134" s="348">
        <f t="shared" si="72"/>
        <v>2040</v>
      </c>
      <c r="T134" s="348">
        <f t="shared" ref="T134:AI135" si="73">S134+1</f>
        <v>2041</v>
      </c>
      <c r="U134" s="348">
        <f t="shared" si="73"/>
        <v>2042</v>
      </c>
      <c r="V134" s="348">
        <f t="shared" si="73"/>
        <v>2043</v>
      </c>
      <c r="W134" s="348">
        <f t="shared" si="73"/>
        <v>2044</v>
      </c>
      <c r="X134" s="348">
        <f t="shared" si="73"/>
        <v>2045</v>
      </c>
      <c r="Y134" s="348">
        <f t="shared" si="73"/>
        <v>2046</v>
      </c>
      <c r="Z134" s="348">
        <f t="shared" si="73"/>
        <v>2047</v>
      </c>
      <c r="AA134" s="348">
        <f t="shared" si="73"/>
        <v>2048</v>
      </c>
      <c r="AB134" s="348">
        <f t="shared" si="73"/>
        <v>2049</v>
      </c>
      <c r="AC134" s="348">
        <f t="shared" si="73"/>
        <v>2050</v>
      </c>
      <c r="AD134" s="348">
        <f t="shared" si="73"/>
        <v>2051</v>
      </c>
      <c r="AE134" s="348">
        <f t="shared" si="73"/>
        <v>2052</v>
      </c>
      <c r="AF134" s="348">
        <f t="shared" si="73"/>
        <v>2053</v>
      </c>
      <c r="AG134" s="348">
        <f t="shared" si="73"/>
        <v>2054</v>
      </c>
      <c r="AH134" s="348">
        <f t="shared" si="73"/>
        <v>2055</v>
      </c>
      <c r="AI134" s="348">
        <f t="shared" si="73"/>
        <v>2056</v>
      </c>
      <c r="AJ134" s="348">
        <f t="shared" ref="AJ134:AJ135" si="74">AI134+1</f>
        <v>2057</v>
      </c>
      <c r="AK134" s="348">
        <f t="shared" ref="AK134:AK135" si="75">AJ134+1</f>
        <v>2058</v>
      </c>
      <c r="AL134" s="196"/>
      <c r="AM134" s="196"/>
      <c r="AN134" s="196"/>
      <c r="AO134" s="196"/>
      <c r="AP134" s="196"/>
      <c r="AQ134" s="196"/>
      <c r="AR134" s="196"/>
      <c r="AS134" s="196"/>
      <c r="AT134" s="196"/>
      <c r="AU134" s="196"/>
      <c r="AV134" s="196"/>
      <c r="AW134" s="196"/>
      <c r="AX134" s="196"/>
      <c r="AY134" s="196"/>
      <c r="AZ134" s="196"/>
      <c r="BA134" s="196"/>
      <c r="BB134" s="196"/>
      <c r="BC134" s="196"/>
      <c r="BJ134" s="168"/>
      <c r="BK134" s="168"/>
    </row>
    <row r="135" spans="1:63" hidden="1" x14ac:dyDescent="0.2">
      <c r="A135" s="198"/>
      <c r="B135" s="353">
        <v>0</v>
      </c>
      <c r="C135" s="353">
        <v>0</v>
      </c>
      <c r="D135" s="353">
        <v>0</v>
      </c>
      <c r="E135" s="353">
        <v>0</v>
      </c>
      <c r="F135" s="374">
        <v>1</v>
      </c>
      <c r="G135" s="353">
        <f t="shared" ref="G135" si="76">F135+1</f>
        <v>2</v>
      </c>
      <c r="H135" s="353">
        <f t="shared" ref="H135" si="77">G135+1</f>
        <v>3</v>
      </c>
      <c r="I135" s="353">
        <f t="shared" si="72"/>
        <v>4</v>
      </c>
      <c r="J135" s="353">
        <f t="shared" si="72"/>
        <v>5</v>
      </c>
      <c r="K135" s="353">
        <f t="shared" si="72"/>
        <v>6</v>
      </c>
      <c r="L135" s="353">
        <f t="shared" si="72"/>
        <v>7</v>
      </c>
      <c r="M135" s="353">
        <f t="shared" si="72"/>
        <v>8</v>
      </c>
      <c r="N135" s="353">
        <f t="shared" si="72"/>
        <v>9</v>
      </c>
      <c r="O135" s="353">
        <f t="shared" si="72"/>
        <v>10</v>
      </c>
      <c r="P135" s="353">
        <f t="shared" si="72"/>
        <v>11</v>
      </c>
      <c r="Q135" s="353">
        <f t="shared" si="72"/>
        <v>12</v>
      </c>
      <c r="R135" s="353">
        <f t="shared" si="72"/>
        <v>13</v>
      </c>
      <c r="S135" s="353">
        <f t="shared" si="72"/>
        <v>14</v>
      </c>
      <c r="T135" s="353">
        <f t="shared" si="73"/>
        <v>15</v>
      </c>
      <c r="U135" s="353">
        <f t="shared" si="73"/>
        <v>16</v>
      </c>
      <c r="V135" s="353">
        <f t="shared" si="73"/>
        <v>17</v>
      </c>
      <c r="W135" s="353">
        <f t="shared" si="73"/>
        <v>18</v>
      </c>
      <c r="X135" s="353">
        <f t="shared" si="73"/>
        <v>19</v>
      </c>
      <c r="Y135" s="353">
        <f t="shared" si="73"/>
        <v>20</v>
      </c>
      <c r="Z135" s="353">
        <f t="shared" si="73"/>
        <v>21</v>
      </c>
      <c r="AA135" s="353">
        <f t="shared" si="73"/>
        <v>22</v>
      </c>
      <c r="AB135" s="353">
        <f t="shared" si="73"/>
        <v>23</v>
      </c>
      <c r="AC135" s="353">
        <f t="shared" si="73"/>
        <v>24</v>
      </c>
      <c r="AD135" s="353">
        <f t="shared" si="73"/>
        <v>25</v>
      </c>
      <c r="AE135" s="353">
        <f t="shared" si="73"/>
        <v>26</v>
      </c>
      <c r="AF135" s="353">
        <f t="shared" si="73"/>
        <v>27</v>
      </c>
      <c r="AG135" s="353">
        <f t="shared" si="73"/>
        <v>28</v>
      </c>
      <c r="AH135" s="353">
        <f t="shared" si="73"/>
        <v>29</v>
      </c>
      <c r="AI135" s="353">
        <f t="shared" si="73"/>
        <v>30</v>
      </c>
      <c r="AJ135" s="353">
        <f t="shared" si="74"/>
        <v>31</v>
      </c>
      <c r="AK135" s="353">
        <f t="shared" si="75"/>
        <v>32</v>
      </c>
      <c r="AL135" s="196"/>
      <c r="AM135" s="196"/>
      <c r="AN135" s="196"/>
      <c r="AO135" s="196"/>
      <c r="AP135" s="196"/>
      <c r="AQ135" s="196"/>
      <c r="AR135" s="196"/>
      <c r="AS135" s="196"/>
      <c r="AT135" s="196"/>
      <c r="AU135" s="196"/>
      <c r="AV135" s="196"/>
      <c r="AW135" s="196"/>
      <c r="AX135" s="196"/>
      <c r="AY135" s="196"/>
      <c r="AZ135" s="196"/>
      <c r="BA135" s="196"/>
      <c r="BB135" s="196"/>
      <c r="BC135" s="196"/>
    </row>
    <row r="136" spans="1:63" hidden="1" x14ac:dyDescent="0.2">
      <c r="A136" s="198"/>
      <c r="B136" s="353">
        <v>0</v>
      </c>
      <c r="C136" s="354">
        <f>AVERAGE(B135:C135)</f>
        <v>0</v>
      </c>
      <c r="D136" s="354">
        <f>AVERAGE(C135:D135)</f>
        <v>0</v>
      </c>
      <c r="E136" s="354">
        <f>AVERAGE(D135:E135)</f>
        <v>0</v>
      </c>
      <c r="F136" s="375">
        <f t="shared" ref="F136:AI136" si="78">AVERAGE(E135:F135)</f>
        <v>0.5</v>
      </c>
      <c r="G136" s="354">
        <f t="shared" si="78"/>
        <v>1.5</v>
      </c>
      <c r="H136" s="354">
        <f t="shared" si="78"/>
        <v>2.5</v>
      </c>
      <c r="I136" s="354">
        <f t="shared" si="78"/>
        <v>3.5</v>
      </c>
      <c r="J136" s="354">
        <f t="shared" si="78"/>
        <v>4.5</v>
      </c>
      <c r="K136" s="354">
        <f t="shared" si="78"/>
        <v>5.5</v>
      </c>
      <c r="L136" s="354">
        <f t="shared" si="78"/>
        <v>6.5</v>
      </c>
      <c r="M136" s="354">
        <f t="shared" si="78"/>
        <v>7.5</v>
      </c>
      <c r="N136" s="354">
        <f t="shared" si="78"/>
        <v>8.5</v>
      </c>
      <c r="O136" s="354">
        <f t="shared" si="78"/>
        <v>9.5</v>
      </c>
      <c r="P136" s="354">
        <f t="shared" si="78"/>
        <v>10.5</v>
      </c>
      <c r="Q136" s="354">
        <f t="shared" si="78"/>
        <v>11.5</v>
      </c>
      <c r="R136" s="354">
        <f t="shared" si="78"/>
        <v>12.5</v>
      </c>
      <c r="S136" s="354">
        <f t="shared" si="78"/>
        <v>13.5</v>
      </c>
      <c r="T136" s="354">
        <f t="shared" si="78"/>
        <v>14.5</v>
      </c>
      <c r="U136" s="354">
        <f t="shared" si="78"/>
        <v>15.5</v>
      </c>
      <c r="V136" s="354">
        <f t="shared" si="78"/>
        <v>16.5</v>
      </c>
      <c r="W136" s="354">
        <f t="shared" si="78"/>
        <v>17.5</v>
      </c>
      <c r="X136" s="354">
        <f t="shared" si="78"/>
        <v>18.5</v>
      </c>
      <c r="Y136" s="354">
        <f t="shared" si="78"/>
        <v>19.5</v>
      </c>
      <c r="Z136" s="354">
        <f t="shared" si="78"/>
        <v>20.5</v>
      </c>
      <c r="AA136" s="354">
        <f t="shared" si="78"/>
        <v>21.5</v>
      </c>
      <c r="AB136" s="354">
        <f t="shared" si="78"/>
        <v>22.5</v>
      </c>
      <c r="AC136" s="354">
        <f t="shared" si="78"/>
        <v>23.5</v>
      </c>
      <c r="AD136" s="354">
        <f t="shared" si="78"/>
        <v>24.5</v>
      </c>
      <c r="AE136" s="354">
        <f t="shared" si="78"/>
        <v>25.5</v>
      </c>
      <c r="AF136" s="354">
        <f t="shared" si="78"/>
        <v>26.5</v>
      </c>
      <c r="AG136" s="354">
        <f t="shared" si="78"/>
        <v>27.5</v>
      </c>
      <c r="AH136" s="354">
        <f t="shared" si="78"/>
        <v>28.5</v>
      </c>
      <c r="AI136" s="354">
        <f t="shared" si="78"/>
        <v>29.5</v>
      </c>
      <c r="AJ136" s="354">
        <f t="shared" ref="AJ136" si="79">AVERAGE(AI135:AJ135)</f>
        <v>30.5</v>
      </c>
      <c r="AK136" s="354">
        <f t="shared" ref="AK136" si="80">AVERAGE(AJ135:AK135)</f>
        <v>31.5</v>
      </c>
      <c r="AL136" s="196"/>
      <c r="AM136" s="196"/>
      <c r="AN136" s="196"/>
      <c r="AO136" s="196"/>
      <c r="AP136" s="196"/>
      <c r="AQ136" s="196"/>
      <c r="AR136" s="196"/>
      <c r="AS136" s="196"/>
      <c r="AT136" s="196"/>
      <c r="AU136" s="196"/>
      <c r="AV136" s="196"/>
      <c r="AW136" s="196"/>
      <c r="AX136" s="196"/>
      <c r="AY136" s="196"/>
      <c r="AZ136" s="196"/>
      <c r="BA136" s="196"/>
      <c r="BB136" s="196"/>
      <c r="BC136" s="196"/>
    </row>
    <row r="137" spans="1:63" ht="12.75" hidden="1" x14ac:dyDescent="0.2">
      <c r="A137" s="198"/>
      <c r="B137" s="196"/>
      <c r="C137" s="196"/>
      <c r="D137" s="196"/>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6"/>
      <c r="AD137" s="196"/>
      <c r="AE137" s="196"/>
      <c r="AF137" s="196"/>
      <c r="AG137" s="196"/>
      <c r="AH137" s="196"/>
      <c r="AI137" s="196"/>
      <c r="AJ137" s="196"/>
      <c r="AK137" s="196"/>
      <c r="AL137" s="196"/>
      <c r="AM137" s="196"/>
      <c r="AN137" s="196"/>
      <c r="AO137" s="196"/>
      <c r="AP137" s="196"/>
      <c r="AQ137" s="196"/>
      <c r="AR137" s="196"/>
      <c r="AS137" s="196"/>
      <c r="AT137" s="196"/>
      <c r="AU137" s="196"/>
      <c r="AV137" s="196"/>
      <c r="AW137" s="196"/>
      <c r="AX137" s="196"/>
      <c r="AY137" s="196"/>
      <c r="AZ137" s="196"/>
      <c r="BA137" s="196"/>
      <c r="BB137" s="196"/>
      <c r="BC137" s="196"/>
    </row>
    <row r="138" spans="1:63" ht="12.75" hidden="1" x14ac:dyDescent="0.2">
      <c r="A138" s="198"/>
      <c r="B138" s="196"/>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Q138" s="196"/>
      <c r="AR138" s="196"/>
      <c r="AS138" s="196"/>
      <c r="AT138" s="196"/>
      <c r="AU138" s="196"/>
      <c r="AV138" s="196"/>
      <c r="AW138" s="196"/>
      <c r="AX138" s="196"/>
      <c r="AY138" s="196"/>
      <c r="AZ138" s="196"/>
      <c r="BA138" s="196"/>
      <c r="BB138" s="196"/>
      <c r="BC138" s="196"/>
    </row>
    <row r="139" spans="1:63" ht="12.75" hidden="1" x14ac:dyDescent="0.2">
      <c r="A139" s="198"/>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196"/>
      <c r="Y139" s="196"/>
      <c r="Z139" s="196"/>
      <c r="AA139" s="196"/>
      <c r="AB139" s="196"/>
      <c r="AC139" s="196"/>
      <c r="AD139" s="196"/>
      <c r="AE139" s="196"/>
      <c r="AF139" s="196"/>
      <c r="AG139" s="196"/>
      <c r="AH139" s="196"/>
      <c r="AI139" s="196"/>
      <c r="AJ139" s="196"/>
      <c r="AK139" s="196"/>
      <c r="AL139" s="196"/>
      <c r="AM139" s="196"/>
      <c r="AN139" s="196"/>
      <c r="AO139" s="196"/>
      <c r="AP139" s="196"/>
      <c r="AQ139" s="196"/>
      <c r="AR139" s="196"/>
      <c r="AS139" s="196"/>
      <c r="AT139" s="196"/>
      <c r="AU139" s="196"/>
      <c r="AV139" s="196"/>
      <c r="AW139" s="196"/>
      <c r="AX139" s="196"/>
      <c r="AY139" s="196"/>
      <c r="AZ139" s="196"/>
      <c r="BA139" s="196"/>
      <c r="BB139" s="196"/>
      <c r="BC139" s="196"/>
    </row>
    <row r="140" spans="1:63" ht="12.75" hidden="1" x14ac:dyDescent="0.2">
      <c r="A140" s="198"/>
      <c r="B140" s="196"/>
      <c r="C140" s="196"/>
      <c r="D140" s="196"/>
      <c r="E140" s="196"/>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row>
    <row r="141" spans="1:63" ht="12.75" hidden="1" x14ac:dyDescent="0.2">
      <c r="A141" s="198"/>
      <c r="B141" s="196"/>
      <c r="C141" s="196"/>
      <c r="D141" s="196"/>
      <c r="E141" s="196"/>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196"/>
      <c r="AI141" s="196"/>
      <c r="AJ141" s="196"/>
      <c r="AK141" s="196"/>
      <c r="AL141" s="196"/>
      <c r="AM141" s="196"/>
      <c r="AN141" s="196"/>
      <c r="AO141" s="196"/>
      <c r="AP141" s="196"/>
      <c r="AQ141" s="196"/>
      <c r="AR141" s="196"/>
      <c r="AS141" s="196"/>
      <c r="AT141" s="196"/>
      <c r="AU141" s="196"/>
      <c r="AV141" s="196"/>
      <c r="AW141" s="196"/>
      <c r="AX141" s="196"/>
      <c r="AY141" s="196"/>
      <c r="AZ141" s="196"/>
      <c r="BA141" s="196"/>
      <c r="BB141" s="196"/>
      <c r="BC141" s="196"/>
    </row>
    <row r="142" spans="1:63" ht="12.75" hidden="1" x14ac:dyDescent="0.2">
      <c r="A142" s="198"/>
      <c r="B142" s="196"/>
      <c r="C142" s="196"/>
      <c r="D142" s="196"/>
      <c r="E142" s="196"/>
      <c r="F142" s="196"/>
      <c r="G142" s="196"/>
      <c r="H142" s="196"/>
      <c r="I142" s="196"/>
      <c r="J142" s="196"/>
      <c r="K142" s="196"/>
      <c r="L142" s="196"/>
      <c r="M142" s="196"/>
      <c r="N142" s="196"/>
      <c r="O142" s="196"/>
      <c r="P142" s="196"/>
      <c r="Q142" s="196"/>
      <c r="R142" s="196"/>
      <c r="S142" s="196"/>
      <c r="T142" s="196"/>
      <c r="U142" s="196"/>
      <c r="V142" s="196"/>
      <c r="W142" s="196"/>
      <c r="X142" s="196"/>
      <c r="Y142" s="196"/>
      <c r="Z142" s="196"/>
      <c r="AA142" s="196"/>
      <c r="AB142" s="196"/>
      <c r="AC142" s="196"/>
      <c r="AD142" s="196"/>
      <c r="AE142" s="196"/>
      <c r="AF142" s="196"/>
      <c r="AG142" s="196"/>
      <c r="AH142" s="196"/>
      <c r="AI142" s="196"/>
      <c r="AJ142" s="196"/>
      <c r="AK142" s="196"/>
      <c r="AL142" s="196"/>
      <c r="AM142" s="196"/>
      <c r="AN142" s="196"/>
      <c r="AO142" s="196"/>
      <c r="AP142" s="196"/>
      <c r="AQ142" s="196"/>
      <c r="AR142" s="196"/>
      <c r="AS142" s="196"/>
      <c r="AT142" s="196"/>
      <c r="AU142" s="196"/>
      <c r="AV142" s="196"/>
      <c r="AW142" s="196"/>
      <c r="AX142" s="196"/>
      <c r="AY142" s="196"/>
      <c r="AZ142" s="196"/>
      <c r="BA142" s="196"/>
      <c r="BB142" s="196"/>
      <c r="BC142" s="196"/>
    </row>
    <row r="143" spans="1:63" ht="12.75" hidden="1" x14ac:dyDescent="0.2">
      <c r="A143" s="198"/>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196"/>
      <c r="Y143" s="196"/>
      <c r="Z143" s="196"/>
      <c r="AA143" s="196"/>
      <c r="AB143" s="196"/>
      <c r="AC143" s="196"/>
      <c r="AD143" s="196"/>
      <c r="AE143" s="196"/>
      <c r="AF143" s="196"/>
      <c r="AG143" s="196"/>
      <c r="AH143" s="196"/>
      <c r="AI143" s="196"/>
      <c r="AJ143" s="196"/>
      <c r="AK143" s="196"/>
      <c r="AL143" s="196"/>
      <c r="AM143" s="196"/>
      <c r="AN143" s="196"/>
      <c r="AO143" s="196"/>
      <c r="AP143" s="196"/>
      <c r="AQ143" s="196"/>
      <c r="AR143" s="196"/>
      <c r="AS143" s="196"/>
      <c r="AT143" s="196"/>
      <c r="AU143" s="196"/>
      <c r="AV143" s="196"/>
      <c r="AW143" s="196"/>
      <c r="AX143" s="196"/>
      <c r="AY143" s="196"/>
      <c r="AZ143" s="196"/>
      <c r="BA143" s="196"/>
      <c r="BB143" s="196"/>
      <c r="BC143" s="196"/>
    </row>
    <row r="144" spans="1:63" ht="12.75" hidden="1" x14ac:dyDescent="0.2">
      <c r="A144" s="198"/>
      <c r="B144" s="196"/>
      <c r="C144" s="196"/>
      <c r="D144" s="196"/>
      <c r="E144" s="196"/>
      <c r="F144" s="196"/>
      <c r="G144" s="196"/>
      <c r="H144" s="196"/>
      <c r="I144" s="196"/>
      <c r="J144" s="196"/>
      <c r="K144" s="196"/>
      <c r="L144" s="196"/>
      <c r="M144" s="196"/>
      <c r="N144" s="196"/>
      <c r="O144" s="196"/>
      <c r="P144" s="196"/>
      <c r="Q144" s="196"/>
      <c r="R144" s="196"/>
      <c r="S144" s="196"/>
      <c r="T144" s="196"/>
      <c r="U144" s="19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row>
    <row r="145" spans="1:55" ht="12.75" hidden="1" x14ac:dyDescent="0.2">
      <c r="A145" s="198"/>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c r="AD145" s="196"/>
      <c r="AE145" s="196"/>
      <c r="AF145" s="196"/>
      <c r="AG145" s="196"/>
      <c r="AH145" s="196"/>
      <c r="AI145" s="196"/>
      <c r="AJ145" s="196"/>
      <c r="AK145" s="196"/>
      <c r="AL145" s="196"/>
      <c r="AM145" s="196"/>
      <c r="AN145" s="196"/>
      <c r="AO145" s="196"/>
      <c r="AP145" s="196"/>
      <c r="AQ145" s="196"/>
      <c r="AR145" s="196"/>
      <c r="AS145" s="196"/>
      <c r="AT145" s="196"/>
      <c r="AU145" s="196"/>
      <c r="AV145" s="196"/>
      <c r="AW145" s="196"/>
      <c r="AX145" s="196"/>
      <c r="AY145" s="196"/>
      <c r="AZ145" s="196"/>
      <c r="BA145" s="196"/>
      <c r="BB145" s="196"/>
      <c r="BC145" s="196"/>
    </row>
    <row r="146" spans="1:55" ht="12.75" hidden="1" x14ac:dyDescent="0.2">
      <c r="A146" s="198"/>
      <c r="B146" s="196"/>
      <c r="C146" s="196"/>
      <c r="D146" s="196"/>
      <c r="E146" s="196"/>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196"/>
      <c r="AJ146" s="196"/>
      <c r="AK146" s="196"/>
      <c r="AL146" s="196"/>
      <c r="AM146" s="196"/>
      <c r="AN146" s="196"/>
      <c r="AO146" s="196"/>
      <c r="AP146" s="196"/>
      <c r="AQ146" s="196"/>
      <c r="AR146" s="196"/>
      <c r="AS146" s="196"/>
      <c r="AT146" s="196"/>
      <c r="AU146" s="196"/>
      <c r="AV146" s="196"/>
      <c r="AW146" s="196"/>
      <c r="AX146" s="196"/>
      <c r="AY146" s="196"/>
      <c r="AZ146" s="196"/>
      <c r="BA146" s="196"/>
      <c r="BB146" s="196"/>
      <c r="BC146" s="196"/>
    </row>
    <row r="147" spans="1:55" ht="12.75" hidden="1" x14ac:dyDescent="0.2">
      <c r="A147" s="198"/>
      <c r="B147" s="196"/>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6"/>
    </row>
    <row r="148" spans="1:55" ht="12.75" hidden="1" x14ac:dyDescent="0.2">
      <c r="A148" s="198"/>
      <c r="B148" s="196"/>
      <c r="C148" s="196"/>
      <c r="D148" s="196"/>
      <c r="E148" s="196"/>
      <c r="F148" s="196"/>
      <c r="G148" s="196"/>
      <c r="H148" s="196"/>
      <c r="I148" s="196"/>
      <c r="J148" s="196"/>
      <c r="K148" s="196"/>
      <c r="L148" s="196"/>
      <c r="M148" s="196"/>
      <c r="N148" s="196"/>
      <c r="O148" s="196"/>
      <c r="P148" s="196"/>
      <c r="Q148" s="196"/>
      <c r="R148" s="196"/>
      <c r="S148" s="196"/>
      <c r="T148" s="196"/>
      <c r="U148" s="196"/>
      <c r="V148" s="196"/>
      <c r="W148" s="196"/>
      <c r="X148" s="196"/>
      <c r="Y148" s="196"/>
      <c r="Z148" s="196"/>
      <c r="AA148" s="196"/>
      <c r="AB148" s="196"/>
      <c r="AC148" s="196"/>
      <c r="AD148" s="196"/>
      <c r="AE148" s="196"/>
      <c r="AF148" s="196"/>
      <c r="AG148" s="196"/>
      <c r="AH148" s="196"/>
      <c r="AI148" s="196"/>
      <c r="AJ148" s="196"/>
      <c r="AK148" s="196"/>
      <c r="AL148" s="196"/>
      <c r="AM148" s="196"/>
      <c r="AN148" s="196"/>
      <c r="AO148" s="196"/>
      <c r="AP148" s="196"/>
      <c r="AQ148" s="196"/>
      <c r="AR148" s="196"/>
      <c r="AS148" s="196"/>
      <c r="AT148" s="196"/>
      <c r="AU148" s="196"/>
      <c r="AV148" s="196"/>
      <c r="AW148" s="196"/>
      <c r="AX148" s="196"/>
      <c r="AY148" s="196"/>
      <c r="AZ148" s="196"/>
      <c r="BA148" s="196"/>
      <c r="BB148" s="196"/>
      <c r="BC148" s="196"/>
    </row>
    <row r="149" spans="1:55" ht="12.75" hidden="1" x14ac:dyDescent="0.2">
      <c r="A149" s="198"/>
      <c r="B149" s="196"/>
      <c r="C149" s="196"/>
      <c r="D149" s="196"/>
      <c r="E149" s="196"/>
      <c r="F149" s="196"/>
      <c r="G149" s="196"/>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c r="AD149" s="196"/>
      <c r="AE149" s="196"/>
      <c r="AF149" s="196"/>
      <c r="AG149" s="196"/>
      <c r="AH149" s="196"/>
      <c r="AI149" s="196"/>
      <c r="AJ149" s="196"/>
      <c r="AK149" s="196"/>
      <c r="AL149" s="196"/>
      <c r="AM149" s="196"/>
      <c r="AN149" s="196"/>
      <c r="AO149" s="196"/>
      <c r="AP149" s="196"/>
      <c r="AQ149" s="196"/>
      <c r="AR149" s="196"/>
      <c r="AS149" s="196"/>
      <c r="AT149" s="196"/>
      <c r="AU149" s="196"/>
      <c r="AV149" s="196"/>
      <c r="AW149" s="196"/>
      <c r="AX149" s="196"/>
      <c r="AY149" s="196"/>
      <c r="AZ149" s="196"/>
      <c r="BA149" s="196"/>
      <c r="BB149" s="196"/>
      <c r="BC149" s="196"/>
    </row>
    <row r="150" spans="1:55" ht="12.75" hidden="1" x14ac:dyDescent="0.2">
      <c r="A150" s="198"/>
      <c r="B150" s="196"/>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6"/>
      <c r="AD150" s="196"/>
      <c r="AE150" s="196"/>
      <c r="AF150" s="196"/>
      <c r="AG150" s="196"/>
      <c r="AH150" s="196"/>
      <c r="AI150" s="196"/>
      <c r="AJ150" s="196"/>
      <c r="AK150" s="196"/>
      <c r="AL150" s="196"/>
      <c r="AM150" s="196"/>
      <c r="AN150" s="196"/>
      <c r="AO150" s="196"/>
      <c r="AP150" s="196"/>
      <c r="AQ150" s="196"/>
      <c r="AR150" s="196"/>
      <c r="AS150" s="196"/>
      <c r="AT150" s="196"/>
      <c r="AU150" s="196"/>
      <c r="AV150" s="196"/>
      <c r="AW150" s="196"/>
      <c r="AX150" s="196"/>
      <c r="AY150" s="196"/>
      <c r="AZ150" s="196"/>
      <c r="BA150" s="196"/>
      <c r="BB150" s="196"/>
      <c r="BC150" s="196"/>
    </row>
    <row r="151" spans="1:55" ht="12.75" hidden="1" x14ac:dyDescent="0.2">
      <c r="A151" s="197"/>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95"/>
      <c r="AF151" s="195"/>
      <c r="AG151" s="195"/>
      <c r="AH151" s="195"/>
      <c r="AI151" s="195"/>
      <c r="AJ151" s="195"/>
      <c r="AK151" s="195"/>
      <c r="AL151" s="195"/>
      <c r="AM151" s="195"/>
      <c r="AN151" s="195"/>
      <c r="AO151" s="195"/>
      <c r="AP151" s="195"/>
      <c r="AQ151" s="195"/>
      <c r="AR151" s="195"/>
      <c r="AS151" s="195"/>
      <c r="AT151" s="195"/>
      <c r="AU151" s="195"/>
      <c r="AV151" s="195"/>
      <c r="AW151" s="195"/>
      <c r="AX151" s="195"/>
      <c r="AY151" s="195"/>
      <c r="AZ151" s="195"/>
      <c r="BA151" s="195"/>
      <c r="BB151" s="195"/>
      <c r="BC151" s="195"/>
    </row>
    <row r="152" spans="1:55" ht="12.75" hidden="1" x14ac:dyDescent="0.2">
      <c r="A152" s="197"/>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c r="AC152" s="195"/>
      <c r="AD152" s="195"/>
      <c r="AE152" s="195"/>
      <c r="AF152" s="195"/>
      <c r="AG152" s="195"/>
      <c r="AH152" s="195"/>
      <c r="AI152" s="195"/>
      <c r="AJ152" s="195"/>
      <c r="AK152" s="195"/>
      <c r="AL152" s="195"/>
      <c r="AM152" s="195"/>
      <c r="AN152" s="195"/>
      <c r="AO152" s="195"/>
      <c r="AP152" s="195"/>
      <c r="AQ152" s="195"/>
      <c r="AR152" s="195"/>
      <c r="AS152" s="195"/>
      <c r="AT152" s="195"/>
      <c r="AU152" s="195"/>
      <c r="AV152" s="195"/>
      <c r="AW152" s="195"/>
      <c r="AX152" s="195"/>
      <c r="AY152" s="195"/>
      <c r="AZ152" s="195"/>
      <c r="BA152" s="195"/>
      <c r="BB152" s="195"/>
      <c r="BC152" s="195"/>
    </row>
    <row r="153" spans="1:55" ht="12.75" hidden="1" x14ac:dyDescent="0.2">
      <c r="A153" s="197"/>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95"/>
      <c r="AF153" s="195"/>
      <c r="AG153" s="195"/>
      <c r="AH153" s="195"/>
      <c r="AI153" s="195"/>
      <c r="AJ153" s="195"/>
      <c r="AK153" s="195"/>
      <c r="AL153" s="195"/>
      <c r="AM153" s="195"/>
      <c r="AN153" s="195"/>
      <c r="AO153" s="195"/>
      <c r="AP153" s="195"/>
      <c r="AQ153" s="195"/>
      <c r="AR153" s="195"/>
      <c r="AS153" s="195"/>
      <c r="AT153" s="195"/>
      <c r="AU153" s="195"/>
      <c r="AV153" s="195"/>
      <c r="AW153" s="195"/>
      <c r="AX153" s="195"/>
      <c r="AY153" s="195"/>
      <c r="AZ153" s="195"/>
      <c r="BA153" s="195"/>
      <c r="BB153" s="195"/>
      <c r="BC153" s="195"/>
    </row>
    <row r="154" spans="1:55" ht="12.75" hidden="1" x14ac:dyDescent="0.2">
      <c r="A154" s="197"/>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c r="AC154" s="195"/>
      <c r="AD154" s="195"/>
      <c r="AE154" s="195"/>
      <c r="AF154" s="195"/>
      <c r="AG154" s="195"/>
      <c r="AH154" s="195"/>
      <c r="AI154" s="195"/>
      <c r="AJ154" s="195"/>
      <c r="AK154" s="195"/>
      <c r="AL154" s="195"/>
      <c r="AM154" s="195"/>
      <c r="AN154" s="195"/>
      <c r="AO154" s="195"/>
      <c r="AP154" s="195"/>
      <c r="AQ154" s="195"/>
      <c r="AR154" s="195"/>
      <c r="AS154" s="195"/>
      <c r="AT154" s="195"/>
      <c r="AU154" s="195"/>
      <c r="AV154" s="195"/>
      <c r="AW154" s="195"/>
      <c r="AX154" s="195"/>
      <c r="AY154" s="195"/>
      <c r="AZ154" s="195"/>
      <c r="BA154" s="195"/>
      <c r="BB154" s="195"/>
      <c r="BC154" s="195"/>
    </row>
    <row r="155" spans="1:55" ht="12.75" hidden="1" x14ac:dyDescent="0.2">
      <c r="A155" s="197"/>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c r="AC155" s="195"/>
      <c r="AD155" s="195"/>
      <c r="AE155" s="195"/>
      <c r="AF155" s="195"/>
      <c r="AG155" s="195"/>
      <c r="AH155" s="195"/>
      <c r="AI155" s="195"/>
      <c r="AJ155" s="195"/>
      <c r="AK155" s="195"/>
      <c r="AL155" s="195"/>
      <c r="AM155" s="195"/>
      <c r="AN155" s="195"/>
      <c r="AO155" s="195"/>
      <c r="AP155" s="195"/>
      <c r="AQ155" s="195"/>
      <c r="AR155" s="195"/>
      <c r="AS155" s="195"/>
      <c r="AT155" s="195"/>
      <c r="AU155" s="195"/>
      <c r="AV155" s="195"/>
      <c r="AW155" s="195"/>
      <c r="AX155" s="195"/>
      <c r="AY155" s="195"/>
      <c r="AZ155" s="195"/>
      <c r="BA155" s="195"/>
      <c r="BB155" s="195"/>
      <c r="BC155" s="195"/>
    </row>
    <row r="156" spans="1:55" ht="12.75" hidden="1" x14ac:dyDescent="0.2">
      <c r="A156" s="197"/>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c r="AC156" s="195"/>
      <c r="AD156" s="195"/>
      <c r="AE156" s="195"/>
      <c r="AF156" s="195"/>
      <c r="AG156" s="195"/>
      <c r="AH156" s="195"/>
      <c r="AI156" s="195"/>
      <c r="AJ156" s="195"/>
      <c r="AK156" s="195"/>
      <c r="AL156" s="195"/>
      <c r="AM156" s="195"/>
      <c r="AN156" s="195"/>
      <c r="AO156" s="195"/>
      <c r="AP156" s="195"/>
      <c r="AQ156" s="195"/>
      <c r="AR156" s="195"/>
      <c r="AS156" s="195"/>
      <c r="AT156" s="195"/>
      <c r="AU156" s="195"/>
      <c r="AV156" s="195"/>
      <c r="AW156" s="195"/>
      <c r="AX156" s="195"/>
      <c r="AY156" s="195"/>
      <c r="AZ156" s="195"/>
      <c r="BA156" s="195"/>
      <c r="BB156" s="195"/>
      <c r="BC156" s="195"/>
    </row>
    <row r="157" spans="1:55" ht="12.75" hidden="1" x14ac:dyDescent="0.2">
      <c r="A157" s="197"/>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195"/>
      <c r="AN157" s="195"/>
      <c r="AO157" s="195"/>
      <c r="AP157" s="195"/>
      <c r="AQ157" s="195"/>
      <c r="AR157" s="195"/>
      <c r="AS157" s="195"/>
      <c r="AT157" s="195"/>
      <c r="AU157" s="195"/>
      <c r="AV157" s="195"/>
      <c r="AW157" s="195"/>
      <c r="AX157" s="195"/>
      <c r="AY157" s="195"/>
      <c r="AZ157" s="195"/>
      <c r="BA157" s="195"/>
      <c r="BB157" s="195"/>
      <c r="BC157" s="195"/>
    </row>
    <row r="158" spans="1:55" ht="12.75" hidden="1" x14ac:dyDescent="0.2">
      <c r="A158" s="197"/>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c r="AC158" s="195"/>
      <c r="AD158" s="195"/>
      <c r="AE158" s="195"/>
      <c r="AF158" s="195"/>
      <c r="AG158" s="195"/>
      <c r="AH158" s="195"/>
      <c r="AI158" s="195"/>
      <c r="AJ158" s="195"/>
      <c r="AK158" s="195"/>
      <c r="AL158" s="195"/>
      <c r="AM158" s="195"/>
      <c r="AN158" s="195"/>
      <c r="AO158" s="195"/>
      <c r="AP158" s="195"/>
      <c r="AQ158" s="195"/>
      <c r="AR158" s="195"/>
      <c r="AS158" s="195"/>
      <c r="AT158" s="195"/>
      <c r="AU158" s="195"/>
      <c r="AV158" s="195"/>
      <c r="AW158" s="195"/>
      <c r="AX158" s="195"/>
      <c r="AY158" s="195"/>
      <c r="AZ158" s="195"/>
      <c r="BA158" s="195"/>
      <c r="BB158" s="195"/>
      <c r="BC158" s="195"/>
    </row>
    <row r="159" spans="1:55" ht="12.75" hidden="1" x14ac:dyDescent="0.2">
      <c r="A159" s="197"/>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c r="AO159" s="195"/>
      <c r="AP159" s="195"/>
      <c r="AQ159" s="195"/>
      <c r="AR159" s="195"/>
      <c r="AS159" s="195"/>
      <c r="AT159" s="195"/>
      <c r="AU159" s="195"/>
      <c r="AV159" s="195"/>
      <c r="AW159" s="195"/>
      <c r="AX159" s="195"/>
      <c r="AY159" s="195"/>
      <c r="AZ159" s="195"/>
      <c r="BA159" s="195"/>
      <c r="BB159" s="195"/>
      <c r="BC159" s="195"/>
    </row>
    <row r="160" spans="1:55" ht="12.75" hidden="1" x14ac:dyDescent="0.2">
      <c r="A160" s="197"/>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c r="AO160" s="195"/>
      <c r="AP160" s="195"/>
      <c r="AQ160" s="195"/>
      <c r="AR160" s="195"/>
      <c r="AS160" s="195"/>
      <c r="AT160" s="195"/>
      <c r="AU160" s="195"/>
      <c r="AV160" s="195"/>
      <c r="AW160" s="195"/>
      <c r="AX160" s="195"/>
      <c r="AY160" s="195"/>
      <c r="AZ160" s="195"/>
      <c r="BA160" s="195"/>
      <c r="BB160" s="195"/>
      <c r="BC160" s="195"/>
    </row>
    <row r="161" spans="1:55" ht="12.75" hidden="1" x14ac:dyDescent="0.2">
      <c r="A161" s="197"/>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5"/>
      <c r="AY161" s="195"/>
      <c r="AZ161" s="195"/>
      <c r="BA161" s="195"/>
      <c r="BB161" s="195"/>
      <c r="BC161" s="195"/>
    </row>
    <row r="162" spans="1:55" ht="12.75" hidden="1" x14ac:dyDescent="0.2">
      <c r="A162" s="197"/>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c r="AO162" s="195"/>
      <c r="AP162" s="195"/>
      <c r="AQ162" s="195"/>
      <c r="AR162" s="195"/>
      <c r="AS162" s="195"/>
      <c r="AT162" s="195"/>
      <c r="AU162" s="195"/>
      <c r="AV162" s="195"/>
      <c r="AW162" s="195"/>
      <c r="AX162" s="195"/>
      <c r="AY162" s="195"/>
      <c r="AZ162" s="195"/>
      <c r="BA162" s="195"/>
      <c r="BB162" s="195"/>
      <c r="BC162" s="195"/>
    </row>
    <row r="163" spans="1:55" ht="12.75" hidden="1" x14ac:dyDescent="0.2">
      <c r="A163" s="197"/>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c r="AO163" s="195"/>
      <c r="AP163" s="195"/>
      <c r="AQ163" s="195"/>
      <c r="AR163" s="195"/>
      <c r="AS163" s="195"/>
      <c r="AT163" s="195"/>
      <c r="AU163" s="195"/>
      <c r="AV163" s="195"/>
      <c r="AW163" s="195"/>
      <c r="AX163" s="195"/>
      <c r="AY163" s="195"/>
      <c r="AZ163" s="195"/>
      <c r="BA163" s="195"/>
      <c r="BB163" s="195"/>
      <c r="BC163" s="195"/>
    </row>
    <row r="164" spans="1:55" ht="12.75" hidden="1" x14ac:dyDescent="0.2">
      <c r="A164" s="197"/>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c r="AO164" s="195"/>
      <c r="AP164" s="195"/>
      <c r="AQ164" s="195"/>
      <c r="AR164" s="195"/>
      <c r="AS164" s="195"/>
      <c r="AT164" s="195"/>
      <c r="AU164" s="195"/>
      <c r="AV164" s="195"/>
      <c r="AW164" s="195"/>
      <c r="AX164" s="195"/>
      <c r="AY164" s="195"/>
      <c r="AZ164" s="195"/>
      <c r="BA164" s="195"/>
      <c r="BB164" s="195"/>
      <c r="BC164" s="195"/>
    </row>
    <row r="165" spans="1:55" ht="12.75" hidden="1" x14ac:dyDescent="0.2">
      <c r="A165" s="197"/>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c r="AO165" s="195"/>
      <c r="AP165" s="195"/>
      <c r="AQ165" s="195"/>
      <c r="AR165" s="195"/>
      <c r="AS165" s="195"/>
      <c r="AT165" s="195"/>
      <c r="AU165" s="195"/>
      <c r="AV165" s="195"/>
      <c r="AW165" s="195"/>
      <c r="AX165" s="195"/>
      <c r="AY165" s="195"/>
      <c r="AZ165" s="195"/>
      <c r="BA165" s="195"/>
      <c r="BB165" s="195"/>
      <c r="BC165" s="195"/>
    </row>
    <row r="166" spans="1:55" ht="12.75" hidden="1" x14ac:dyDescent="0.2">
      <c r="A166" s="197"/>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Q166" s="195"/>
      <c r="AR166" s="195"/>
      <c r="AS166" s="195"/>
      <c r="AT166" s="195"/>
      <c r="AU166" s="195"/>
      <c r="AV166" s="195"/>
      <c r="AW166" s="195"/>
      <c r="AX166" s="195"/>
      <c r="AY166" s="195"/>
      <c r="AZ166" s="195"/>
      <c r="BA166" s="195"/>
      <c r="BB166" s="195"/>
      <c r="BC166" s="195"/>
    </row>
    <row r="167" spans="1:55" ht="12.75" hidden="1" x14ac:dyDescent="0.2">
      <c r="A167" s="197"/>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c r="AW167" s="195"/>
      <c r="AX167" s="195"/>
      <c r="AY167" s="195"/>
      <c r="AZ167" s="195"/>
      <c r="BA167" s="195"/>
      <c r="BB167" s="195"/>
      <c r="BC167" s="195"/>
    </row>
    <row r="168" spans="1:55" ht="12.75" hidden="1" x14ac:dyDescent="0.2">
      <c r="A168" s="197"/>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Q168" s="195"/>
      <c r="AR168" s="195"/>
      <c r="AS168" s="195"/>
      <c r="AT168" s="195"/>
      <c r="AU168" s="195"/>
      <c r="AV168" s="195"/>
      <c r="AW168" s="195"/>
      <c r="AX168" s="195"/>
      <c r="AY168" s="195"/>
      <c r="AZ168" s="195"/>
      <c r="BA168" s="195"/>
      <c r="BB168" s="195"/>
      <c r="BC168" s="195"/>
    </row>
    <row r="169" spans="1:55" ht="12.75" hidden="1" x14ac:dyDescent="0.2">
      <c r="A169" s="197"/>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Q169" s="195"/>
      <c r="AR169" s="195"/>
      <c r="AS169" s="195"/>
      <c r="AT169" s="195"/>
      <c r="AU169" s="195"/>
      <c r="AV169" s="195"/>
      <c r="AW169" s="195"/>
      <c r="AX169" s="195"/>
      <c r="AY169" s="195"/>
      <c r="AZ169" s="195"/>
      <c r="BA169" s="195"/>
      <c r="BB169" s="195"/>
      <c r="BC169" s="195"/>
    </row>
    <row r="170" spans="1:55" ht="12.75" hidden="1" x14ac:dyDescent="0.2">
      <c r="A170" s="197"/>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Q170" s="195"/>
      <c r="AR170" s="195"/>
      <c r="AS170" s="195"/>
      <c r="AT170" s="195"/>
      <c r="AU170" s="195"/>
      <c r="AV170" s="195"/>
      <c r="AW170" s="195"/>
      <c r="AX170" s="195"/>
      <c r="AY170" s="195"/>
      <c r="AZ170" s="195"/>
      <c r="BA170" s="195"/>
      <c r="BB170" s="195"/>
      <c r="BC170" s="195"/>
    </row>
    <row r="171" spans="1:55" ht="12.75" hidden="1" x14ac:dyDescent="0.2">
      <c r="A171" s="197"/>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Q171" s="195"/>
      <c r="AR171" s="195"/>
      <c r="AS171" s="195"/>
      <c r="AT171" s="195"/>
      <c r="AU171" s="195"/>
      <c r="AV171" s="195"/>
      <c r="AW171" s="195"/>
      <c r="AX171" s="195"/>
      <c r="AY171" s="195"/>
      <c r="AZ171" s="195"/>
      <c r="BA171" s="195"/>
      <c r="BB171" s="195"/>
      <c r="BC171" s="195"/>
    </row>
    <row r="172" spans="1:55" ht="12.75" hidden="1" x14ac:dyDescent="0.2">
      <c r="A172" s="197"/>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Q172" s="195"/>
      <c r="AR172" s="195"/>
      <c r="AS172" s="195"/>
      <c r="AT172" s="195"/>
      <c r="AU172" s="195"/>
      <c r="AV172" s="195"/>
      <c r="AW172" s="195"/>
      <c r="AX172" s="195"/>
      <c r="AY172" s="195"/>
      <c r="AZ172" s="195"/>
      <c r="BA172" s="195"/>
      <c r="BB172" s="195"/>
      <c r="BC172" s="195"/>
    </row>
    <row r="173" spans="1:55" ht="12.75" hidden="1" x14ac:dyDescent="0.2">
      <c r="A173" s="197"/>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Q173" s="195"/>
      <c r="AR173" s="195"/>
      <c r="AS173" s="195"/>
      <c r="AT173" s="195"/>
      <c r="AU173" s="195"/>
      <c r="AV173" s="195"/>
      <c r="AW173" s="195"/>
      <c r="AX173" s="195"/>
      <c r="AY173" s="195"/>
      <c r="AZ173" s="195"/>
      <c r="BA173" s="195"/>
      <c r="BB173" s="195"/>
      <c r="BC173" s="195"/>
    </row>
    <row r="174" spans="1:55" ht="12.75" hidden="1" x14ac:dyDescent="0.2">
      <c r="A174" s="197"/>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c r="AO174" s="195"/>
      <c r="AP174" s="195"/>
      <c r="AQ174" s="195"/>
      <c r="AR174" s="195"/>
      <c r="AS174" s="195"/>
      <c r="AT174" s="195"/>
      <c r="AU174" s="195"/>
      <c r="AV174" s="195"/>
      <c r="AW174" s="195"/>
      <c r="AX174" s="195"/>
      <c r="AY174" s="195"/>
      <c r="AZ174" s="195"/>
      <c r="BA174" s="195"/>
      <c r="BB174" s="195"/>
      <c r="BC174" s="195"/>
    </row>
    <row r="175" spans="1:55" ht="12.75" hidden="1" x14ac:dyDescent="0.2">
      <c r="A175" s="197"/>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Q175" s="195"/>
      <c r="AR175" s="195"/>
      <c r="AS175" s="195"/>
      <c r="AT175" s="195"/>
      <c r="AU175" s="195"/>
      <c r="AV175" s="195"/>
      <c r="AW175" s="195"/>
      <c r="AX175" s="195"/>
      <c r="AY175" s="195"/>
      <c r="AZ175" s="195"/>
      <c r="BA175" s="195"/>
      <c r="BB175" s="195"/>
      <c r="BC175" s="195"/>
    </row>
    <row r="176" spans="1:55" ht="12.75" hidden="1" x14ac:dyDescent="0.2">
      <c r="A176" s="197"/>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c r="AO176" s="195"/>
      <c r="AP176" s="195"/>
      <c r="AQ176" s="195"/>
      <c r="AR176" s="195"/>
      <c r="AS176" s="195"/>
      <c r="AT176" s="195"/>
      <c r="AU176" s="195"/>
      <c r="AV176" s="195"/>
      <c r="AW176" s="195"/>
      <c r="AX176" s="195"/>
      <c r="AY176" s="195"/>
      <c r="AZ176" s="195"/>
      <c r="BA176" s="195"/>
      <c r="BB176" s="195"/>
      <c r="BC176" s="195"/>
    </row>
    <row r="177" spans="1:55" ht="12.75" hidden="1" x14ac:dyDescent="0.2">
      <c r="A177" s="197"/>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c r="AO177" s="195"/>
      <c r="AP177" s="195"/>
      <c r="AQ177" s="195"/>
      <c r="AR177" s="195"/>
      <c r="AS177" s="195"/>
      <c r="AT177" s="195"/>
      <c r="AU177" s="195"/>
      <c r="AV177" s="195"/>
      <c r="AW177" s="195"/>
      <c r="AX177" s="195"/>
      <c r="AY177" s="195"/>
      <c r="AZ177" s="195"/>
      <c r="BA177" s="195"/>
      <c r="BB177" s="195"/>
      <c r="BC177" s="195"/>
    </row>
    <row r="178" spans="1:55" ht="12.75" hidden="1" x14ac:dyDescent="0.2">
      <c r="A178" s="197"/>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c r="AO178" s="195"/>
      <c r="AP178" s="195"/>
      <c r="AQ178" s="195"/>
      <c r="AR178" s="195"/>
      <c r="AS178" s="195"/>
      <c r="AT178" s="195"/>
      <c r="AU178" s="195"/>
      <c r="AV178" s="195"/>
      <c r="AW178" s="195"/>
      <c r="AX178" s="195"/>
      <c r="AY178" s="195"/>
      <c r="AZ178" s="195"/>
      <c r="BA178" s="195"/>
      <c r="BB178" s="195"/>
      <c r="BC178" s="195"/>
    </row>
    <row r="179" spans="1:55" ht="12.75" hidden="1" x14ac:dyDescent="0.2">
      <c r="A179" s="197"/>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c r="AO179" s="195"/>
      <c r="AP179" s="195"/>
      <c r="AQ179" s="195"/>
      <c r="AR179" s="195"/>
      <c r="AS179" s="195"/>
      <c r="AT179" s="195"/>
      <c r="AU179" s="195"/>
      <c r="AV179" s="195"/>
      <c r="AW179" s="195"/>
      <c r="AX179" s="195"/>
      <c r="AY179" s="195"/>
      <c r="AZ179" s="195"/>
      <c r="BA179" s="195"/>
      <c r="BB179" s="195"/>
      <c r="BC179" s="195"/>
    </row>
    <row r="180" spans="1:55" ht="12.75" hidden="1" x14ac:dyDescent="0.2">
      <c r="A180" s="197"/>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c r="AO180" s="195"/>
      <c r="AP180" s="195"/>
      <c r="AQ180" s="195"/>
      <c r="AR180" s="195"/>
      <c r="AS180" s="195"/>
      <c r="AT180" s="195"/>
      <c r="AU180" s="195"/>
      <c r="AV180" s="195"/>
      <c r="AW180" s="195"/>
      <c r="AX180" s="195"/>
      <c r="AY180" s="195"/>
      <c r="AZ180" s="195"/>
      <c r="BA180" s="195"/>
      <c r="BB180" s="195"/>
      <c r="BC180" s="195"/>
    </row>
    <row r="181" spans="1:55" ht="12.75" hidden="1" x14ac:dyDescent="0.2">
      <c r="A181" s="197"/>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row>
    <row r="182" spans="1:55" ht="12.75" hidden="1" x14ac:dyDescent="0.2">
      <c r="A182" s="197"/>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Q182" s="195"/>
      <c r="AR182" s="195"/>
      <c r="AS182" s="195"/>
      <c r="AT182" s="195"/>
      <c r="AU182" s="195"/>
      <c r="AV182" s="195"/>
      <c r="AW182" s="195"/>
      <c r="AX182" s="195"/>
      <c r="AY182" s="195"/>
      <c r="AZ182" s="195"/>
      <c r="BA182" s="195"/>
      <c r="BB182" s="195"/>
      <c r="BC182" s="195"/>
    </row>
    <row r="183" spans="1:55" ht="12.75" hidden="1" x14ac:dyDescent="0.2">
      <c r="A183" s="197"/>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Q183" s="195"/>
      <c r="AR183" s="195"/>
      <c r="AS183" s="195"/>
      <c r="AT183" s="195"/>
      <c r="AU183" s="195"/>
      <c r="AV183" s="195"/>
      <c r="AW183" s="195"/>
      <c r="AX183" s="195"/>
      <c r="AY183" s="195"/>
      <c r="AZ183" s="195"/>
      <c r="BA183" s="195"/>
      <c r="BB183" s="195"/>
      <c r="BC183" s="195"/>
    </row>
    <row r="184" spans="1:55" ht="12.75" hidden="1" x14ac:dyDescent="0.2">
      <c r="A184" s="197"/>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c r="AC184" s="195"/>
      <c r="AD184" s="195"/>
      <c r="AE184" s="195"/>
      <c r="AF184" s="195"/>
      <c r="AG184" s="195"/>
      <c r="AH184" s="195"/>
      <c r="AI184" s="195"/>
      <c r="AJ184" s="195"/>
      <c r="AK184" s="195"/>
      <c r="AL184" s="195"/>
      <c r="AM184" s="195"/>
      <c r="AN184" s="195"/>
      <c r="AO184" s="195"/>
      <c r="AP184" s="195"/>
      <c r="AQ184" s="195"/>
      <c r="AR184" s="195"/>
      <c r="AS184" s="195"/>
      <c r="AT184" s="195"/>
      <c r="AU184" s="195"/>
      <c r="AV184" s="195"/>
      <c r="AW184" s="195"/>
      <c r="AX184" s="195"/>
      <c r="AY184" s="195"/>
      <c r="AZ184" s="195"/>
      <c r="BA184" s="195"/>
      <c r="BB184" s="195"/>
      <c r="BC184" s="195"/>
    </row>
    <row r="185" spans="1:55" ht="12.75" hidden="1" x14ac:dyDescent="0.2">
      <c r="A185" s="197"/>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c r="AN185" s="195"/>
      <c r="AO185" s="195"/>
      <c r="AP185" s="195"/>
      <c r="AQ185" s="195"/>
      <c r="AR185" s="195"/>
      <c r="AS185" s="195"/>
      <c r="AT185" s="195"/>
      <c r="AU185" s="195"/>
      <c r="AV185" s="195"/>
      <c r="AW185" s="195"/>
      <c r="AX185" s="195"/>
      <c r="AY185" s="195"/>
      <c r="AZ185" s="195"/>
      <c r="BA185" s="195"/>
      <c r="BB185" s="195"/>
      <c r="BC185" s="195"/>
    </row>
    <row r="186" spans="1:55" ht="12.75" x14ac:dyDescent="0.2">
      <c r="A186" s="197"/>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c r="AN186" s="195"/>
      <c r="AO186" s="195"/>
      <c r="AP186" s="195"/>
      <c r="AQ186" s="195"/>
      <c r="AR186" s="195"/>
      <c r="AS186" s="195"/>
      <c r="AT186" s="195"/>
      <c r="AU186" s="195"/>
      <c r="AV186" s="195"/>
      <c r="AW186" s="195"/>
      <c r="AX186" s="195"/>
      <c r="AY186" s="195"/>
      <c r="AZ186" s="195"/>
      <c r="BA186" s="195"/>
      <c r="BB186" s="195"/>
      <c r="BC186" s="195"/>
    </row>
    <row r="187" spans="1:55" ht="12.75" x14ac:dyDescent="0.2">
      <c r="A187" s="197"/>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5"/>
      <c r="AY187" s="195"/>
      <c r="AZ187" s="195"/>
      <c r="BA187" s="195"/>
      <c r="BB187" s="195"/>
      <c r="BC187" s="195"/>
    </row>
    <row r="188" spans="1:55" ht="12.75" x14ac:dyDescent="0.2">
      <c r="A188" s="197"/>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Q188" s="195"/>
      <c r="AR188" s="195"/>
      <c r="AS188" s="195"/>
      <c r="AT188" s="195"/>
      <c r="AU188" s="195"/>
      <c r="AV188" s="195"/>
      <c r="AW188" s="195"/>
      <c r="AX188" s="195"/>
      <c r="AY188" s="195"/>
      <c r="AZ188" s="195"/>
      <c r="BA188" s="195"/>
      <c r="BB188" s="195"/>
      <c r="BC188" s="195"/>
    </row>
    <row r="189" spans="1:55" ht="12.75" x14ac:dyDescent="0.2">
      <c r="A189" s="197"/>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c r="AN189" s="195"/>
      <c r="AO189" s="195"/>
      <c r="AP189" s="195"/>
      <c r="AQ189" s="195"/>
      <c r="AR189" s="195"/>
      <c r="AS189" s="195"/>
      <c r="AT189" s="195"/>
      <c r="AU189" s="195"/>
      <c r="AV189" s="195"/>
      <c r="AW189" s="195"/>
      <c r="AX189" s="195"/>
      <c r="AY189" s="195"/>
      <c r="AZ189" s="195"/>
      <c r="BA189" s="195"/>
      <c r="BB189" s="195"/>
      <c r="BC189" s="195"/>
    </row>
    <row r="190" spans="1:55" ht="12.75" x14ac:dyDescent="0.2">
      <c r="A190" s="197"/>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c r="AN190" s="195"/>
      <c r="AO190" s="195"/>
      <c r="AP190" s="195"/>
      <c r="AQ190" s="195"/>
      <c r="AR190" s="195"/>
      <c r="AS190" s="195"/>
      <c r="AT190" s="195"/>
      <c r="AU190" s="195"/>
      <c r="AV190" s="195"/>
      <c r="AW190" s="195"/>
      <c r="AX190" s="195"/>
      <c r="AY190" s="195"/>
      <c r="AZ190" s="195"/>
      <c r="BA190" s="195"/>
      <c r="BB190" s="195"/>
      <c r="BC190" s="195"/>
    </row>
    <row r="191" spans="1:55" ht="12.75" x14ac:dyDescent="0.2">
      <c r="A191" s="197"/>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Q191" s="195"/>
      <c r="AR191" s="195"/>
      <c r="AS191" s="195"/>
      <c r="AT191" s="195"/>
      <c r="AU191" s="195"/>
      <c r="AV191" s="195"/>
      <c r="AW191" s="195"/>
      <c r="AX191" s="195"/>
      <c r="AY191" s="195"/>
      <c r="AZ191" s="195"/>
      <c r="BA191" s="195"/>
      <c r="BB191" s="195"/>
      <c r="BC191" s="195"/>
    </row>
    <row r="192" spans="1:55" ht="12.75" x14ac:dyDescent="0.2">
      <c r="A192" s="197"/>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Q192" s="195"/>
      <c r="AR192" s="195"/>
      <c r="AS192" s="195"/>
      <c r="AT192" s="195"/>
      <c r="AU192" s="195"/>
      <c r="AV192" s="195"/>
      <c r="AW192" s="195"/>
      <c r="AX192" s="195"/>
      <c r="AY192" s="195"/>
      <c r="AZ192" s="195"/>
      <c r="BA192" s="195"/>
      <c r="BB192" s="195"/>
      <c r="BC192" s="195"/>
    </row>
    <row r="193" spans="1:55" ht="12.75" x14ac:dyDescent="0.2">
      <c r="A193" s="197"/>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Q193" s="195"/>
      <c r="AR193" s="195"/>
      <c r="AS193" s="195"/>
      <c r="AT193" s="195"/>
      <c r="AU193" s="195"/>
      <c r="AV193" s="195"/>
      <c r="AW193" s="195"/>
      <c r="AX193" s="195"/>
      <c r="AY193" s="195"/>
      <c r="AZ193" s="195"/>
      <c r="BA193" s="195"/>
      <c r="BB193" s="195"/>
      <c r="BC193" s="195"/>
    </row>
    <row r="194" spans="1:55" ht="12.75" x14ac:dyDescent="0.2">
      <c r="A194" s="197"/>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Q194" s="195"/>
      <c r="AR194" s="195"/>
      <c r="AS194" s="195"/>
      <c r="AT194" s="195"/>
      <c r="AU194" s="195"/>
      <c r="AV194" s="195"/>
      <c r="AW194" s="195"/>
      <c r="AX194" s="195"/>
      <c r="AY194" s="195"/>
      <c r="AZ194" s="195"/>
      <c r="BA194" s="195"/>
      <c r="BB194" s="195"/>
      <c r="BC194" s="195"/>
    </row>
    <row r="195" spans="1:55" ht="12.75" x14ac:dyDescent="0.2">
      <c r="A195" s="197"/>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Q195" s="195"/>
      <c r="AR195" s="195"/>
      <c r="AS195" s="195"/>
      <c r="AT195" s="195"/>
      <c r="AU195" s="195"/>
      <c r="AV195" s="195"/>
      <c r="AW195" s="195"/>
      <c r="AX195" s="195"/>
      <c r="AY195" s="195"/>
      <c r="AZ195" s="195"/>
      <c r="BA195" s="195"/>
      <c r="BB195" s="195"/>
      <c r="BC195" s="195"/>
    </row>
    <row r="196" spans="1:55" ht="12.75" x14ac:dyDescent="0.2">
      <c r="A196" s="197"/>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c r="AN196" s="195"/>
      <c r="AO196" s="195"/>
      <c r="AP196" s="195"/>
      <c r="AQ196" s="195"/>
      <c r="AR196" s="195"/>
      <c r="AS196" s="195"/>
      <c r="AT196" s="195"/>
      <c r="AU196" s="195"/>
      <c r="AV196" s="195"/>
      <c r="AW196" s="195"/>
      <c r="AX196" s="195"/>
      <c r="AY196" s="195"/>
      <c r="AZ196" s="195"/>
      <c r="BA196" s="195"/>
      <c r="BB196" s="195"/>
      <c r="BC196" s="195"/>
    </row>
    <row r="197" spans="1:55" ht="12.75" x14ac:dyDescent="0.2">
      <c r="A197" s="197"/>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Q197" s="195"/>
      <c r="AR197" s="195"/>
      <c r="AS197" s="195"/>
      <c r="AT197" s="195"/>
      <c r="AU197" s="195"/>
      <c r="AV197" s="195"/>
      <c r="AW197" s="195"/>
      <c r="AX197" s="195"/>
      <c r="AY197" s="195"/>
      <c r="AZ197" s="195"/>
      <c r="BA197" s="195"/>
      <c r="BB197" s="195"/>
      <c r="BC197" s="195"/>
    </row>
    <row r="198" spans="1:55" ht="12.75" x14ac:dyDescent="0.2">
      <c r="A198" s="197"/>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Q198" s="195"/>
      <c r="AR198" s="195"/>
      <c r="AS198" s="195"/>
      <c r="AT198" s="195"/>
      <c r="AU198" s="195"/>
      <c r="AV198" s="195"/>
      <c r="AW198" s="195"/>
      <c r="AX198" s="195"/>
      <c r="AY198" s="195"/>
      <c r="AZ198" s="195"/>
      <c r="BA198" s="195"/>
      <c r="BB198" s="195"/>
      <c r="BC198" s="195"/>
    </row>
    <row r="199" spans="1:55" ht="12.75" x14ac:dyDescent="0.2">
      <c r="A199" s="197"/>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Q199" s="195"/>
      <c r="AR199" s="195"/>
      <c r="AS199" s="195"/>
      <c r="AT199" s="195"/>
      <c r="AU199" s="195"/>
      <c r="AV199" s="195"/>
      <c r="AW199" s="195"/>
      <c r="AX199" s="195"/>
      <c r="AY199" s="195"/>
      <c r="AZ199" s="195"/>
      <c r="BA199" s="195"/>
      <c r="BB199" s="195"/>
      <c r="BC199" s="195"/>
    </row>
    <row r="200" spans="1:55" ht="12.75" x14ac:dyDescent="0.2">
      <c r="A200" s="197"/>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c r="AC200" s="195"/>
      <c r="AD200" s="195"/>
      <c r="AE200" s="195"/>
      <c r="AF200" s="195"/>
      <c r="AG200" s="195"/>
      <c r="AH200" s="195"/>
      <c r="AI200" s="195"/>
      <c r="AJ200" s="195"/>
      <c r="AK200" s="195"/>
      <c r="AL200" s="195"/>
      <c r="AM200" s="195"/>
      <c r="AN200" s="195"/>
      <c r="AO200" s="195"/>
      <c r="AP200" s="195"/>
      <c r="AQ200" s="195"/>
      <c r="AR200" s="195"/>
      <c r="AS200" s="195"/>
      <c r="AT200" s="195"/>
      <c r="AU200" s="195"/>
      <c r="AV200" s="195"/>
      <c r="AW200" s="195"/>
      <c r="AX200" s="195"/>
      <c r="AY200" s="195"/>
      <c r="AZ200" s="195"/>
      <c r="BA200" s="195"/>
      <c r="BB200" s="195"/>
      <c r="BC200" s="195"/>
    </row>
    <row r="201" spans="1:55" ht="12.75" x14ac:dyDescent="0.2">
      <c r="A201" s="197"/>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c r="AC201" s="195"/>
      <c r="AD201" s="195"/>
      <c r="AE201" s="195"/>
      <c r="AF201" s="195"/>
      <c r="AG201" s="195"/>
      <c r="AH201" s="195"/>
      <c r="AI201" s="195"/>
      <c r="AJ201" s="195"/>
      <c r="AK201" s="195"/>
      <c r="AL201" s="195"/>
      <c r="AM201" s="195"/>
      <c r="AN201" s="195"/>
      <c r="AO201" s="195"/>
      <c r="AP201" s="195"/>
      <c r="AQ201" s="195"/>
      <c r="AR201" s="195"/>
      <c r="AS201" s="195"/>
      <c r="AT201" s="195"/>
      <c r="AU201" s="195"/>
      <c r="AV201" s="195"/>
      <c r="AW201" s="195"/>
      <c r="AX201" s="195"/>
      <c r="AY201" s="195"/>
      <c r="AZ201" s="195"/>
      <c r="BA201" s="195"/>
      <c r="BB201" s="195"/>
      <c r="BC201" s="195"/>
    </row>
    <row r="202" spans="1:55" ht="12.75" x14ac:dyDescent="0.2">
      <c r="A202" s="197"/>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c r="AC202" s="195"/>
      <c r="AD202" s="195"/>
      <c r="AE202" s="195"/>
      <c r="AF202" s="195"/>
      <c r="AG202" s="195"/>
      <c r="AH202" s="195"/>
      <c r="AI202" s="195"/>
      <c r="AJ202" s="195"/>
      <c r="AK202" s="195"/>
      <c r="AL202" s="195"/>
      <c r="AM202" s="195"/>
      <c r="AN202" s="195"/>
      <c r="AO202" s="195"/>
      <c r="AP202" s="195"/>
      <c r="AQ202" s="195"/>
      <c r="AR202" s="195"/>
      <c r="AS202" s="195"/>
      <c r="AT202" s="195"/>
      <c r="AU202" s="195"/>
      <c r="AV202" s="195"/>
      <c r="AW202" s="195"/>
      <c r="AX202" s="195"/>
      <c r="AY202" s="195"/>
      <c r="AZ202" s="195"/>
      <c r="BA202" s="195"/>
      <c r="BB202" s="195"/>
      <c r="BC202" s="195"/>
    </row>
    <row r="203" spans="1:55" ht="12.75" x14ac:dyDescent="0.2">
      <c r="A203" s="197"/>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c r="AC203" s="195"/>
      <c r="AD203" s="195"/>
      <c r="AE203" s="195"/>
      <c r="AF203" s="195"/>
      <c r="AG203" s="195"/>
      <c r="AH203" s="195"/>
      <c r="AI203" s="195"/>
      <c r="AJ203" s="195"/>
      <c r="AK203" s="195"/>
      <c r="AL203" s="195"/>
      <c r="AM203" s="195"/>
      <c r="AN203" s="195"/>
      <c r="AO203" s="195"/>
      <c r="AP203" s="195"/>
      <c r="AQ203" s="195"/>
      <c r="AR203" s="195"/>
      <c r="AS203" s="195"/>
      <c r="AT203" s="195"/>
      <c r="AU203" s="195"/>
      <c r="AV203" s="195"/>
      <c r="AW203" s="195"/>
      <c r="AX203" s="195"/>
      <c r="AY203" s="195"/>
      <c r="AZ203" s="195"/>
      <c r="BA203" s="195"/>
      <c r="BB203" s="195"/>
      <c r="BC203" s="195"/>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I31" sqref="I31"/>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519</v>
      </c>
    </row>
    <row r="4" spans="1:44" ht="18.75" x14ac:dyDescent="0.3">
      <c r="K4" s="14"/>
    </row>
    <row r="5" spans="1:44" x14ac:dyDescent="0.25">
      <c r="A5" s="404" t="str">
        <f>'2. паспорт  ТП'!A4:S4</f>
        <v>Год раскрытия информации: 2026 год</v>
      </c>
      <c r="B5" s="404"/>
      <c r="C5" s="404"/>
      <c r="D5" s="404"/>
      <c r="E5" s="404"/>
      <c r="F5" s="404"/>
      <c r="G5" s="404"/>
      <c r="H5" s="404"/>
      <c r="I5" s="404"/>
      <c r="J5" s="404"/>
      <c r="K5" s="404"/>
      <c r="L5" s="40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4"/>
    </row>
    <row r="7" spans="1:44" ht="18.75" x14ac:dyDescent="0.25">
      <c r="A7" s="415" t="s">
        <v>6</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row>
    <row r="10" spans="1:44" x14ac:dyDescent="0.25">
      <c r="A10" s="420" t="s">
        <v>5</v>
      </c>
      <c r="B10" s="420"/>
      <c r="C10" s="420"/>
      <c r="D10" s="420"/>
      <c r="E10" s="420"/>
      <c r="F10" s="420"/>
      <c r="G10" s="420"/>
      <c r="H10" s="420"/>
      <c r="I10" s="420"/>
      <c r="J10" s="420"/>
      <c r="K10" s="420"/>
      <c r="L10" s="420"/>
    </row>
    <row r="11" spans="1:44" ht="18.75" x14ac:dyDescent="0.25">
      <c r="A11" s="415"/>
      <c r="B11" s="415"/>
      <c r="C11" s="415"/>
      <c r="D11" s="415"/>
      <c r="E11" s="415"/>
      <c r="F11" s="415"/>
      <c r="G11" s="415"/>
      <c r="H11" s="415"/>
      <c r="I11" s="415"/>
      <c r="J11" s="415"/>
      <c r="K11" s="415"/>
      <c r="L11" s="415"/>
    </row>
    <row r="12" spans="1:44" x14ac:dyDescent="0.25">
      <c r="A12" s="416" t="str">
        <f>'1. паспорт местоположение'!A12:C12</f>
        <v>L_19-1055</v>
      </c>
      <c r="B12" s="416"/>
      <c r="C12" s="416"/>
      <c r="D12" s="416"/>
      <c r="E12" s="416"/>
      <c r="F12" s="416"/>
      <c r="G12" s="416"/>
      <c r="H12" s="416"/>
      <c r="I12" s="416"/>
      <c r="J12" s="416"/>
      <c r="K12" s="416"/>
      <c r="L12" s="416"/>
    </row>
    <row r="13" spans="1:44" x14ac:dyDescent="0.25">
      <c r="A13" s="420" t="s">
        <v>4</v>
      </c>
      <c r="B13" s="420"/>
      <c r="C13" s="420"/>
      <c r="D13" s="420"/>
      <c r="E13" s="420"/>
      <c r="F13" s="420"/>
      <c r="G13" s="420"/>
      <c r="H13" s="420"/>
      <c r="I13" s="420"/>
      <c r="J13" s="420"/>
      <c r="K13" s="420"/>
      <c r="L13" s="420"/>
    </row>
    <row r="14" spans="1:44" ht="18.75" x14ac:dyDescent="0.25">
      <c r="A14" s="421"/>
      <c r="B14" s="421"/>
      <c r="C14" s="421"/>
      <c r="D14" s="421"/>
      <c r="E14" s="421"/>
      <c r="F14" s="421"/>
      <c r="G14" s="421"/>
      <c r="H14" s="421"/>
      <c r="I14" s="421"/>
      <c r="J14" s="421"/>
      <c r="K14" s="421"/>
      <c r="L14" s="421"/>
    </row>
    <row r="15" spans="1:44" x14ac:dyDescent="0.25">
      <c r="A15" s="416" t="str">
        <f>'1. паспорт местоположение'!A15</f>
        <v>Строительство КЛ 6 кВ взамен существующей КЛ 6 кВ Ф-4 (инв. № 5006837) от ПС 110 кВ О-5 Советск до РП 6 кВ № 3 протяженностью 3,465 км в г. Советск</v>
      </c>
      <c r="B15" s="416"/>
      <c r="C15" s="416"/>
      <c r="D15" s="416"/>
      <c r="E15" s="416"/>
      <c r="F15" s="416"/>
      <c r="G15" s="416"/>
      <c r="H15" s="416"/>
      <c r="I15" s="416"/>
      <c r="J15" s="416"/>
      <c r="K15" s="416"/>
      <c r="L15" s="416"/>
    </row>
    <row r="16" spans="1:44" x14ac:dyDescent="0.25">
      <c r="A16" s="420" t="s">
        <v>3</v>
      </c>
      <c r="B16" s="420"/>
      <c r="C16" s="420"/>
      <c r="D16" s="420"/>
      <c r="E16" s="420"/>
      <c r="F16" s="420"/>
      <c r="G16" s="420"/>
      <c r="H16" s="420"/>
      <c r="I16" s="420"/>
      <c r="J16" s="420"/>
      <c r="K16" s="420"/>
      <c r="L16" s="420"/>
    </row>
    <row r="17" spans="1:12" ht="15.75" customHeight="1" x14ac:dyDescent="0.25">
      <c r="L17" s="80"/>
    </row>
    <row r="18" spans="1:12" x14ac:dyDescent="0.25">
      <c r="K18" s="79"/>
    </row>
    <row r="19" spans="1:12" ht="15.75" customHeight="1" x14ac:dyDescent="0.25">
      <c r="A19" s="488" t="s">
        <v>432</v>
      </c>
      <c r="B19" s="488"/>
      <c r="C19" s="488"/>
      <c r="D19" s="488"/>
      <c r="E19" s="488"/>
      <c r="F19" s="488"/>
      <c r="G19" s="488"/>
      <c r="H19" s="488"/>
      <c r="I19" s="488"/>
      <c r="J19" s="488"/>
      <c r="K19" s="488"/>
      <c r="L19" s="488"/>
    </row>
    <row r="20" spans="1:12" x14ac:dyDescent="0.25">
      <c r="A20" s="58"/>
      <c r="B20" s="58"/>
      <c r="C20" s="78"/>
      <c r="D20" s="78"/>
      <c r="E20" s="78"/>
      <c r="F20" s="78"/>
      <c r="G20" s="78"/>
      <c r="H20" s="78"/>
      <c r="I20" s="78"/>
      <c r="J20" s="78"/>
      <c r="K20" s="78"/>
      <c r="L20" s="78"/>
    </row>
    <row r="21" spans="1:12" ht="28.5" customHeight="1" x14ac:dyDescent="0.25">
      <c r="A21" s="480" t="s">
        <v>217</v>
      </c>
      <c r="B21" s="480" t="s">
        <v>216</v>
      </c>
      <c r="C21" s="486" t="s">
        <v>364</v>
      </c>
      <c r="D21" s="486"/>
      <c r="E21" s="486"/>
      <c r="F21" s="486"/>
      <c r="G21" s="486"/>
      <c r="H21" s="486"/>
      <c r="I21" s="481" t="s">
        <v>215</v>
      </c>
      <c r="J21" s="483" t="s">
        <v>366</v>
      </c>
      <c r="K21" s="480" t="s">
        <v>214</v>
      </c>
      <c r="L21" s="482" t="s">
        <v>365</v>
      </c>
    </row>
    <row r="22" spans="1:12" ht="58.5" customHeight="1" x14ac:dyDescent="0.25">
      <c r="A22" s="480"/>
      <c r="B22" s="480"/>
      <c r="C22" s="487" t="s">
        <v>549</v>
      </c>
      <c r="D22" s="487"/>
      <c r="E22" s="487" t="s">
        <v>8</v>
      </c>
      <c r="F22" s="487"/>
      <c r="G22" s="487" t="s">
        <v>550</v>
      </c>
      <c r="H22" s="487"/>
      <c r="I22" s="481"/>
      <c r="J22" s="484"/>
      <c r="K22" s="480"/>
      <c r="L22" s="482"/>
    </row>
    <row r="23" spans="1:12" ht="31.5" x14ac:dyDescent="0.25">
      <c r="A23" s="480"/>
      <c r="B23" s="480"/>
      <c r="C23" s="298" t="s">
        <v>213</v>
      </c>
      <c r="D23" s="298" t="s">
        <v>212</v>
      </c>
      <c r="E23" s="298" t="s">
        <v>213</v>
      </c>
      <c r="F23" s="298" t="s">
        <v>212</v>
      </c>
      <c r="G23" s="298" t="s">
        <v>213</v>
      </c>
      <c r="H23" s="298" t="s">
        <v>212</v>
      </c>
      <c r="I23" s="481"/>
      <c r="J23" s="485"/>
      <c r="K23" s="480"/>
      <c r="L23" s="482"/>
    </row>
    <row r="24" spans="1:12" x14ac:dyDescent="0.25">
      <c r="A24" s="63">
        <v>1</v>
      </c>
      <c r="B24" s="63">
        <v>2</v>
      </c>
      <c r="C24" s="298">
        <v>3</v>
      </c>
      <c r="D24" s="298">
        <v>4</v>
      </c>
      <c r="E24" s="298">
        <v>5</v>
      </c>
      <c r="F24" s="298">
        <v>6</v>
      </c>
      <c r="G24" s="298">
        <v>7</v>
      </c>
      <c r="H24" s="298">
        <v>8</v>
      </c>
      <c r="I24" s="298">
        <v>9</v>
      </c>
      <c r="J24" s="77">
        <v>10</v>
      </c>
      <c r="K24" s="77">
        <v>11</v>
      </c>
      <c r="L24" s="77">
        <v>12</v>
      </c>
    </row>
    <row r="25" spans="1:12" x14ac:dyDescent="0.25">
      <c r="A25" s="71">
        <v>1</v>
      </c>
      <c r="B25" s="72" t="s">
        <v>211</v>
      </c>
      <c r="C25" s="299"/>
      <c r="D25" s="300"/>
      <c r="E25" s="300"/>
      <c r="F25" s="300"/>
      <c r="G25" s="299"/>
      <c r="H25" s="300"/>
      <c r="I25" s="300"/>
      <c r="J25" s="75"/>
      <c r="K25" s="69"/>
      <c r="L25" s="81"/>
    </row>
    <row r="26" spans="1:12" ht="21.75" customHeight="1" x14ac:dyDescent="0.25">
      <c r="A26" s="71" t="s">
        <v>210</v>
      </c>
      <c r="B26" s="76" t="s">
        <v>371</v>
      </c>
      <c r="C26" s="358" t="s">
        <v>467</v>
      </c>
      <c r="D26" s="358" t="s">
        <v>467</v>
      </c>
      <c r="E26" s="359"/>
      <c r="F26" s="359"/>
      <c r="G26" s="358" t="s">
        <v>467</v>
      </c>
      <c r="H26" s="358" t="s">
        <v>467</v>
      </c>
      <c r="I26" s="301"/>
      <c r="J26" s="75"/>
      <c r="K26" s="69"/>
      <c r="L26" s="69"/>
    </row>
    <row r="27" spans="1:12" s="59" customFormat="1" ht="39" customHeight="1" x14ac:dyDescent="0.25">
      <c r="A27" s="71" t="s">
        <v>209</v>
      </c>
      <c r="B27" s="76" t="s">
        <v>373</v>
      </c>
      <c r="C27" s="360" t="s">
        <v>467</v>
      </c>
      <c r="D27" s="360" t="s">
        <v>467</v>
      </c>
      <c r="E27" s="361"/>
      <c r="F27" s="361"/>
      <c r="G27" s="360" t="s">
        <v>467</v>
      </c>
      <c r="H27" s="360" t="s">
        <v>467</v>
      </c>
      <c r="I27" s="301"/>
      <c r="J27" s="75"/>
      <c r="K27" s="69"/>
      <c r="L27" s="69"/>
    </row>
    <row r="28" spans="1:12" s="59" customFormat="1" ht="70.5" customHeight="1" x14ac:dyDescent="0.25">
      <c r="A28" s="71" t="s">
        <v>372</v>
      </c>
      <c r="B28" s="76" t="s">
        <v>377</v>
      </c>
      <c r="C28" s="360" t="s">
        <v>467</v>
      </c>
      <c r="D28" s="360" t="s">
        <v>467</v>
      </c>
      <c r="E28" s="361"/>
      <c r="F28" s="361"/>
      <c r="G28" s="360" t="s">
        <v>467</v>
      </c>
      <c r="H28" s="360" t="s">
        <v>467</v>
      </c>
      <c r="I28" s="301"/>
      <c r="J28" s="75"/>
      <c r="K28" s="69"/>
      <c r="L28" s="69"/>
    </row>
    <row r="29" spans="1:12" s="59" customFormat="1" ht="54" customHeight="1" x14ac:dyDescent="0.25">
      <c r="A29" s="71" t="s">
        <v>208</v>
      </c>
      <c r="B29" s="76" t="s">
        <v>376</v>
      </c>
      <c r="C29" s="360" t="s">
        <v>467</v>
      </c>
      <c r="D29" s="360" t="s">
        <v>467</v>
      </c>
      <c r="E29" s="361"/>
      <c r="F29" s="361"/>
      <c r="G29" s="360" t="s">
        <v>467</v>
      </c>
      <c r="H29" s="360" t="s">
        <v>467</v>
      </c>
      <c r="I29" s="301"/>
      <c r="J29" s="75"/>
      <c r="K29" s="69"/>
      <c r="L29" s="69"/>
    </row>
    <row r="30" spans="1:12" s="59" customFormat="1" ht="42" customHeight="1" x14ac:dyDescent="0.25">
      <c r="A30" s="71" t="s">
        <v>207</v>
      </c>
      <c r="B30" s="76" t="s">
        <v>378</v>
      </c>
      <c r="C30" s="360" t="s">
        <v>467</v>
      </c>
      <c r="D30" s="360" t="s">
        <v>467</v>
      </c>
      <c r="E30" s="361"/>
      <c r="F30" s="361"/>
      <c r="G30" s="360" t="s">
        <v>467</v>
      </c>
      <c r="H30" s="360" t="s">
        <v>467</v>
      </c>
      <c r="I30" s="301"/>
      <c r="J30" s="75"/>
      <c r="K30" s="69"/>
      <c r="L30" s="69"/>
    </row>
    <row r="31" spans="1:12" s="59" customFormat="1" ht="37.5" customHeight="1" x14ac:dyDescent="0.25">
      <c r="A31" s="71" t="s">
        <v>206</v>
      </c>
      <c r="B31" s="70" t="s">
        <v>374</v>
      </c>
      <c r="C31" s="362">
        <v>46388</v>
      </c>
      <c r="D31" s="362">
        <v>46539</v>
      </c>
      <c r="E31" s="362">
        <v>44197</v>
      </c>
      <c r="F31" s="362">
        <v>44197</v>
      </c>
      <c r="G31" s="362">
        <v>46388</v>
      </c>
      <c r="H31" s="362">
        <v>46539</v>
      </c>
      <c r="I31" s="302"/>
      <c r="J31" s="75"/>
      <c r="K31" s="69"/>
      <c r="L31" s="69"/>
    </row>
    <row r="32" spans="1:12" s="59" customFormat="1" ht="31.5" x14ac:dyDescent="0.25">
      <c r="A32" s="71" t="s">
        <v>204</v>
      </c>
      <c r="B32" s="70" t="s">
        <v>379</v>
      </c>
      <c r="C32" s="362">
        <v>46539</v>
      </c>
      <c r="D32" s="362">
        <v>46631</v>
      </c>
      <c r="E32" s="362">
        <v>44197</v>
      </c>
      <c r="F32" s="362">
        <v>44197</v>
      </c>
      <c r="G32" s="362">
        <v>46539</v>
      </c>
      <c r="H32" s="362">
        <v>46631</v>
      </c>
      <c r="I32" s="302"/>
      <c r="J32" s="75"/>
      <c r="K32" s="69"/>
      <c r="L32" s="69"/>
    </row>
    <row r="33" spans="1:12" s="59" customFormat="1" ht="37.5" customHeight="1" x14ac:dyDescent="0.25">
      <c r="A33" s="71" t="s">
        <v>390</v>
      </c>
      <c r="B33" s="70" t="s">
        <v>311</v>
      </c>
      <c r="C33" s="360" t="s">
        <v>467</v>
      </c>
      <c r="D33" s="360" t="s">
        <v>467</v>
      </c>
      <c r="E33" s="361"/>
      <c r="F33" s="361"/>
      <c r="G33" s="360" t="s">
        <v>467</v>
      </c>
      <c r="H33" s="360" t="s">
        <v>467</v>
      </c>
      <c r="I33" s="301"/>
      <c r="J33" s="75"/>
      <c r="K33" s="69"/>
      <c r="L33" s="69"/>
    </row>
    <row r="34" spans="1:12" s="59" customFormat="1" ht="47.25" customHeight="1" x14ac:dyDescent="0.25">
      <c r="A34" s="71" t="s">
        <v>391</v>
      </c>
      <c r="B34" s="70" t="s">
        <v>383</v>
      </c>
      <c r="C34" s="360" t="s">
        <v>467</v>
      </c>
      <c r="D34" s="360" t="s">
        <v>467</v>
      </c>
      <c r="E34" s="363"/>
      <c r="F34" s="363"/>
      <c r="G34" s="360" t="s">
        <v>467</v>
      </c>
      <c r="H34" s="360" t="s">
        <v>467</v>
      </c>
      <c r="I34" s="301"/>
      <c r="J34" s="74"/>
      <c r="K34" s="74"/>
      <c r="L34" s="69"/>
    </row>
    <row r="35" spans="1:12" s="59" customFormat="1" ht="49.5" customHeight="1" x14ac:dyDescent="0.25">
      <c r="A35" s="71" t="s">
        <v>392</v>
      </c>
      <c r="B35" s="70" t="s">
        <v>205</v>
      </c>
      <c r="C35" s="362">
        <v>46539</v>
      </c>
      <c r="D35" s="362">
        <v>46631</v>
      </c>
      <c r="E35" s="363"/>
      <c r="F35" s="363"/>
      <c r="G35" s="362">
        <v>46539</v>
      </c>
      <c r="H35" s="362">
        <v>46631</v>
      </c>
      <c r="I35" s="302"/>
      <c r="J35" s="74"/>
      <c r="K35" s="74"/>
      <c r="L35" s="69"/>
    </row>
    <row r="36" spans="1:12" ht="37.5" customHeight="1" x14ac:dyDescent="0.25">
      <c r="A36" s="71" t="s">
        <v>393</v>
      </c>
      <c r="B36" s="70" t="s">
        <v>375</v>
      </c>
      <c r="C36" s="362" t="s">
        <v>467</v>
      </c>
      <c r="D36" s="362" t="s">
        <v>467</v>
      </c>
      <c r="E36" s="364"/>
      <c r="F36" s="365"/>
      <c r="G36" s="362" t="s">
        <v>467</v>
      </c>
      <c r="H36" s="362" t="s">
        <v>467</v>
      </c>
      <c r="I36" s="301"/>
      <c r="J36" s="73"/>
      <c r="K36" s="69"/>
      <c r="L36" s="69"/>
    </row>
    <row r="37" spans="1:12" x14ac:dyDescent="0.25">
      <c r="A37" s="71" t="s">
        <v>394</v>
      </c>
      <c r="B37" s="70" t="s">
        <v>203</v>
      </c>
      <c r="C37" s="362">
        <v>46539</v>
      </c>
      <c r="D37" s="362">
        <v>46631</v>
      </c>
      <c r="E37" s="364"/>
      <c r="F37" s="365"/>
      <c r="G37" s="362">
        <v>46539</v>
      </c>
      <c r="H37" s="362">
        <v>46631</v>
      </c>
      <c r="I37" s="301"/>
      <c r="J37" s="73"/>
      <c r="K37" s="69"/>
      <c r="L37" s="69"/>
    </row>
    <row r="38" spans="1:12" x14ac:dyDescent="0.25">
      <c r="A38" s="71" t="s">
        <v>395</v>
      </c>
      <c r="B38" s="72" t="s">
        <v>202</v>
      </c>
      <c r="C38" s="362"/>
      <c r="D38" s="362"/>
      <c r="E38" s="366"/>
      <c r="F38" s="366"/>
      <c r="G38" s="362"/>
      <c r="H38" s="362"/>
      <c r="I38" s="303"/>
      <c r="J38" s="69"/>
      <c r="K38" s="69"/>
      <c r="L38" s="69"/>
    </row>
    <row r="39" spans="1:12" ht="63" x14ac:dyDescent="0.25">
      <c r="A39" s="71">
        <v>2</v>
      </c>
      <c r="B39" s="70" t="s">
        <v>380</v>
      </c>
      <c r="C39" s="362">
        <v>46813</v>
      </c>
      <c r="D39" s="362">
        <v>46905</v>
      </c>
      <c r="E39" s="366"/>
      <c r="F39" s="366"/>
      <c r="G39" s="362">
        <v>46813</v>
      </c>
      <c r="H39" s="362">
        <v>46905</v>
      </c>
      <c r="I39" s="303"/>
      <c r="J39" s="69"/>
      <c r="K39" s="69"/>
      <c r="L39" s="69"/>
    </row>
    <row r="40" spans="1:12" ht="33.75" customHeight="1" x14ac:dyDescent="0.25">
      <c r="A40" s="71" t="s">
        <v>201</v>
      </c>
      <c r="B40" s="70" t="s">
        <v>382</v>
      </c>
      <c r="C40" s="362" t="s">
        <v>467</v>
      </c>
      <c r="D40" s="362" t="s">
        <v>467</v>
      </c>
      <c r="E40" s="366"/>
      <c r="F40" s="366"/>
      <c r="G40" s="362" t="s">
        <v>467</v>
      </c>
      <c r="H40" s="362" t="s">
        <v>467</v>
      </c>
      <c r="I40" s="303"/>
      <c r="J40" s="69"/>
      <c r="K40" s="69"/>
      <c r="L40" s="69"/>
    </row>
    <row r="41" spans="1:12" ht="63" customHeight="1" x14ac:dyDescent="0.25">
      <c r="A41" s="71" t="s">
        <v>200</v>
      </c>
      <c r="B41" s="72" t="s">
        <v>463</v>
      </c>
      <c r="C41" s="362"/>
      <c r="D41" s="362"/>
      <c r="E41" s="366"/>
      <c r="F41" s="366"/>
      <c r="G41" s="362"/>
      <c r="H41" s="362"/>
      <c r="I41" s="303"/>
      <c r="J41" s="69"/>
      <c r="K41" s="69"/>
      <c r="L41" s="69"/>
    </row>
    <row r="42" spans="1:12" ht="58.5" customHeight="1" x14ac:dyDescent="0.25">
      <c r="A42" s="71">
        <v>3</v>
      </c>
      <c r="B42" s="70" t="s">
        <v>381</v>
      </c>
      <c r="C42" s="362">
        <v>46813</v>
      </c>
      <c r="D42" s="362">
        <v>46905</v>
      </c>
      <c r="E42" s="366"/>
      <c r="F42" s="366"/>
      <c r="G42" s="362">
        <v>46813</v>
      </c>
      <c r="H42" s="362">
        <v>46905</v>
      </c>
      <c r="I42" s="301"/>
      <c r="J42" s="69"/>
      <c r="K42" s="69"/>
      <c r="L42" s="69"/>
    </row>
    <row r="43" spans="1:12" ht="34.5" customHeight="1" x14ac:dyDescent="0.25">
      <c r="A43" s="71" t="s">
        <v>199</v>
      </c>
      <c r="B43" s="70" t="s">
        <v>197</v>
      </c>
      <c r="C43" s="362" t="s">
        <v>467</v>
      </c>
      <c r="D43" s="362" t="s">
        <v>467</v>
      </c>
      <c r="E43" s="366"/>
      <c r="F43" s="366"/>
      <c r="G43" s="362" t="s">
        <v>467</v>
      </c>
      <c r="H43" s="362" t="s">
        <v>467</v>
      </c>
      <c r="I43" s="301"/>
      <c r="J43" s="69"/>
      <c r="K43" s="69"/>
      <c r="L43" s="69"/>
    </row>
    <row r="44" spans="1:12" ht="24.75" customHeight="1" x14ac:dyDescent="0.25">
      <c r="A44" s="71" t="s">
        <v>198</v>
      </c>
      <c r="B44" s="70" t="s">
        <v>195</v>
      </c>
      <c r="C44" s="362" t="s">
        <v>467</v>
      </c>
      <c r="D44" s="362" t="s">
        <v>467</v>
      </c>
      <c r="E44" s="366"/>
      <c r="F44" s="366"/>
      <c r="G44" s="362" t="s">
        <v>467</v>
      </c>
      <c r="H44" s="362" t="s">
        <v>467</v>
      </c>
      <c r="I44" s="301"/>
      <c r="J44" s="69"/>
      <c r="K44" s="69"/>
      <c r="L44" s="69"/>
    </row>
    <row r="45" spans="1:12" ht="90.75" customHeight="1" x14ac:dyDescent="0.25">
      <c r="A45" s="71" t="s">
        <v>196</v>
      </c>
      <c r="B45" s="70" t="s">
        <v>386</v>
      </c>
      <c r="C45" s="362" t="s">
        <v>467</v>
      </c>
      <c r="D45" s="362" t="s">
        <v>467</v>
      </c>
      <c r="E45" s="366"/>
      <c r="F45" s="366"/>
      <c r="G45" s="362" t="s">
        <v>467</v>
      </c>
      <c r="H45" s="362" t="s">
        <v>467</v>
      </c>
      <c r="I45" s="303"/>
      <c r="J45" s="69"/>
      <c r="K45" s="69"/>
      <c r="L45" s="69"/>
    </row>
    <row r="46" spans="1:12" ht="167.25" customHeight="1" x14ac:dyDescent="0.25">
      <c r="A46" s="71" t="s">
        <v>194</v>
      </c>
      <c r="B46" s="70" t="s">
        <v>384</v>
      </c>
      <c r="C46" s="362" t="s">
        <v>467</v>
      </c>
      <c r="D46" s="362" t="s">
        <v>467</v>
      </c>
      <c r="E46" s="366"/>
      <c r="F46" s="366"/>
      <c r="G46" s="362" t="s">
        <v>467</v>
      </c>
      <c r="H46" s="362" t="s">
        <v>467</v>
      </c>
      <c r="I46" s="303"/>
      <c r="J46" s="69"/>
      <c r="K46" s="69"/>
      <c r="L46" s="69"/>
    </row>
    <row r="47" spans="1:12" ht="30.75" customHeight="1" x14ac:dyDescent="0.25">
      <c r="A47" s="71" t="s">
        <v>192</v>
      </c>
      <c r="B47" s="70" t="s">
        <v>193</v>
      </c>
      <c r="C47" s="362">
        <v>46997</v>
      </c>
      <c r="D47" s="362">
        <v>47087</v>
      </c>
      <c r="E47" s="366"/>
      <c r="F47" s="366"/>
      <c r="G47" s="362">
        <v>46997</v>
      </c>
      <c r="H47" s="362">
        <v>47087</v>
      </c>
      <c r="I47" s="301"/>
      <c r="J47" s="69"/>
      <c r="K47" s="69"/>
      <c r="L47" s="69"/>
    </row>
    <row r="48" spans="1:12" ht="37.5" customHeight="1" x14ac:dyDescent="0.25">
      <c r="A48" s="71" t="s">
        <v>396</v>
      </c>
      <c r="B48" s="72" t="s">
        <v>191</v>
      </c>
      <c r="C48" s="362"/>
      <c r="D48" s="362"/>
      <c r="E48" s="366"/>
      <c r="F48" s="366"/>
      <c r="G48" s="362"/>
      <c r="H48" s="362"/>
      <c r="I48" s="301"/>
      <c r="J48" s="69"/>
      <c r="K48" s="69"/>
      <c r="L48" s="69"/>
    </row>
    <row r="49" spans="1:12" ht="35.25" customHeight="1" x14ac:dyDescent="0.25">
      <c r="A49" s="71">
        <v>4</v>
      </c>
      <c r="B49" s="70" t="s">
        <v>189</v>
      </c>
      <c r="C49" s="362" t="s">
        <v>467</v>
      </c>
      <c r="D49" s="362" t="s">
        <v>467</v>
      </c>
      <c r="E49" s="366"/>
      <c r="F49" s="366"/>
      <c r="G49" s="362" t="s">
        <v>467</v>
      </c>
      <c r="H49" s="362" t="s">
        <v>467</v>
      </c>
      <c r="I49" s="301"/>
      <c r="J49" s="69"/>
      <c r="K49" s="69"/>
      <c r="L49" s="69"/>
    </row>
    <row r="50" spans="1:12" ht="86.25" customHeight="1" x14ac:dyDescent="0.25">
      <c r="A50" s="71" t="s">
        <v>190</v>
      </c>
      <c r="B50" s="70" t="s">
        <v>385</v>
      </c>
      <c r="C50" s="362">
        <v>47027</v>
      </c>
      <c r="D50" s="362">
        <v>47117</v>
      </c>
      <c r="E50" s="366"/>
      <c r="F50" s="366"/>
      <c r="G50" s="362">
        <v>47027</v>
      </c>
      <c r="H50" s="362">
        <v>47117</v>
      </c>
      <c r="I50" s="303"/>
      <c r="J50" s="69"/>
      <c r="K50" s="69"/>
      <c r="L50" s="69"/>
    </row>
    <row r="51" spans="1:12" ht="77.25" customHeight="1" x14ac:dyDescent="0.25">
      <c r="A51" s="71" t="s">
        <v>188</v>
      </c>
      <c r="B51" s="70" t="s">
        <v>387</v>
      </c>
      <c r="C51" s="362" t="s">
        <v>467</v>
      </c>
      <c r="D51" s="362" t="s">
        <v>467</v>
      </c>
      <c r="E51" s="366"/>
      <c r="F51" s="366"/>
      <c r="G51" s="362" t="s">
        <v>467</v>
      </c>
      <c r="H51" s="362" t="s">
        <v>467</v>
      </c>
      <c r="I51" s="303"/>
      <c r="J51" s="69"/>
      <c r="K51" s="69"/>
      <c r="L51" s="69"/>
    </row>
    <row r="52" spans="1:12" ht="71.25" customHeight="1" x14ac:dyDescent="0.25">
      <c r="A52" s="71" t="s">
        <v>186</v>
      </c>
      <c r="B52" s="70" t="s">
        <v>187</v>
      </c>
      <c r="C52" s="362" t="s">
        <v>467</v>
      </c>
      <c r="D52" s="362" t="s">
        <v>467</v>
      </c>
      <c r="E52" s="366"/>
      <c r="F52" s="366"/>
      <c r="G52" s="362" t="s">
        <v>467</v>
      </c>
      <c r="H52" s="362" t="s">
        <v>467</v>
      </c>
      <c r="I52" s="301"/>
      <c r="J52" s="69"/>
      <c r="K52" s="69"/>
      <c r="L52" s="69"/>
    </row>
    <row r="53" spans="1:12" ht="48" customHeight="1" x14ac:dyDescent="0.25">
      <c r="A53" s="71" t="s">
        <v>184</v>
      </c>
      <c r="B53" s="125" t="s">
        <v>388</v>
      </c>
      <c r="C53" s="362">
        <v>47027</v>
      </c>
      <c r="D53" s="362">
        <v>47117</v>
      </c>
      <c r="E53" s="366"/>
      <c r="F53" s="366"/>
      <c r="G53" s="362">
        <v>47027</v>
      </c>
      <c r="H53" s="362">
        <v>47117</v>
      </c>
      <c r="I53" s="303"/>
      <c r="J53" s="69"/>
      <c r="K53" s="69"/>
      <c r="L53" s="69"/>
    </row>
    <row r="54" spans="1:12" ht="46.5" customHeight="1" x14ac:dyDescent="0.25">
      <c r="A54" s="71" t="s">
        <v>389</v>
      </c>
      <c r="B54" s="70" t="s">
        <v>185</v>
      </c>
      <c r="C54" s="362" t="s">
        <v>467</v>
      </c>
      <c r="D54" s="362" t="s">
        <v>467</v>
      </c>
      <c r="E54" s="366"/>
      <c r="F54" s="366"/>
      <c r="G54" s="362" t="s">
        <v>467</v>
      </c>
      <c r="H54" s="362" t="s">
        <v>467</v>
      </c>
      <c r="I54" s="303"/>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R30" sqref="R30"/>
      <selection pane="topRight" activeCell="R30" sqref="R30"/>
      <selection pane="bottomLeft" activeCell="R30" sqref="R30"/>
      <selection pane="bottomRight" activeCell="R30" sqref="R30"/>
    </sheetView>
  </sheetViews>
  <sheetFormatPr defaultColWidth="9.140625" defaultRowHeight="15.75" x14ac:dyDescent="0.25"/>
  <cols>
    <col min="1" max="1" width="9.140625" style="55"/>
    <col min="2" max="2" width="57.85546875" style="55" customWidth="1"/>
    <col min="3" max="3" width="13" style="55" customWidth="1"/>
    <col min="4" max="4" width="20.5703125" style="55" customWidth="1"/>
    <col min="5" max="6" width="16.42578125" style="55" customWidth="1"/>
    <col min="7" max="7" width="13.140625" style="56" customWidth="1"/>
    <col min="8" max="27" width="9" style="56" customWidth="1"/>
    <col min="28" max="28" width="17.85546875" style="55" customWidth="1"/>
    <col min="29" max="29" width="19.7109375" style="55" customWidth="1"/>
    <col min="30" max="30" width="11" style="55" bestFit="1" customWidth="1"/>
    <col min="31" max="31" width="11.5703125" style="55"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04" t="str">
        <f>'6.1. Паспорт сетевой график'!A5:K5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56"/>
      <c r="B5" s="56"/>
      <c r="C5" s="56"/>
      <c r="D5" s="56"/>
      <c r="E5" s="56"/>
      <c r="F5" s="56"/>
      <c r="AC5" s="14"/>
    </row>
    <row r="6" spans="1:29" ht="18.75" x14ac:dyDescent="0.25">
      <c r="A6" s="504" t="s">
        <v>6</v>
      </c>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row>
    <row r="7" spans="1:29"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2"/>
      <c r="AC7" s="272"/>
    </row>
    <row r="8" spans="1:29" x14ac:dyDescent="0.25">
      <c r="A8" s="505" t="str">
        <f>'6.1. Паспорт сетевой график'!A9</f>
        <v>Акционерное общество "Россети Янтарь" ДЗО  ПАО "Россети"</v>
      </c>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row>
    <row r="9" spans="1:29" ht="18.75" customHeight="1" x14ac:dyDescent="0.25">
      <c r="A9" s="500" t="s">
        <v>5</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row>
    <row r="10" spans="1:29"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2"/>
      <c r="AC10" s="272"/>
    </row>
    <row r="11" spans="1:29" x14ac:dyDescent="0.25">
      <c r="A11" s="505" t="str">
        <f>'6.1. Паспорт сетевой график'!A12</f>
        <v>L_19-1055</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row>
    <row r="12" spans="1:29" x14ac:dyDescent="0.25">
      <c r="A12" s="500" t="s">
        <v>4</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row>
    <row r="13" spans="1:29" ht="16.5" customHeight="1"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67"/>
      <c r="AC13" s="67"/>
    </row>
    <row r="14" spans="1:29" ht="36" customHeight="1" x14ac:dyDescent="0.25">
      <c r="A14" s="501" t="str">
        <f>'6.1. Паспорт сетевой график'!A15</f>
        <v>Строительство КЛ 6 кВ взамен существующей КЛ 6 кВ Ф-4 (инв. № 5006837) от ПС 110 кВ О-5 Советск до РП 6 кВ № 3 протяженностью 3,465 км в г. Советск</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row>
    <row r="15" spans="1:29" ht="15.75" customHeight="1" x14ac:dyDescent="0.25">
      <c r="A15" s="500" t="s">
        <v>3</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2" x14ac:dyDescent="0.25">
      <c r="A17" s="56"/>
      <c r="AB17" s="56"/>
    </row>
    <row r="18" spans="1:32" x14ac:dyDescent="0.25">
      <c r="A18" s="503" t="s">
        <v>433</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19" spans="1:32" x14ac:dyDescent="0.25">
      <c r="A19" s="56"/>
      <c r="B19" s="56"/>
      <c r="C19" s="56"/>
      <c r="D19" s="56"/>
      <c r="E19" s="56"/>
      <c r="F19" s="56"/>
      <c r="AB19" s="56"/>
    </row>
    <row r="20" spans="1:32" ht="33" customHeight="1" x14ac:dyDescent="0.25">
      <c r="A20" s="494" t="s">
        <v>183</v>
      </c>
      <c r="B20" s="494" t="s">
        <v>182</v>
      </c>
      <c r="C20" s="487" t="s">
        <v>181</v>
      </c>
      <c r="D20" s="487"/>
      <c r="E20" s="497" t="s">
        <v>180</v>
      </c>
      <c r="F20" s="497"/>
      <c r="G20" s="499" t="s">
        <v>554</v>
      </c>
      <c r="H20" s="489" t="s">
        <v>535</v>
      </c>
      <c r="I20" s="489"/>
      <c r="J20" s="489"/>
      <c r="K20" s="489"/>
      <c r="L20" s="489" t="s">
        <v>536</v>
      </c>
      <c r="M20" s="489"/>
      <c r="N20" s="489"/>
      <c r="O20" s="489"/>
      <c r="P20" s="489" t="s">
        <v>537</v>
      </c>
      <c r="Q20" s="489"/>
      <c r="R20" s="489"/>
      <c r="S20" s="489"/>
      <c r="T20" s="489" t="s">
        <v>551</v>
      </c>
      <c r="U20" s="489"/>
      <c r="V20" s="489"/>
      <c r="W20" s="489"/>
      <c r="X20" s="489" t="s">
        <v>555</v>
      </c>
      <c r="Y20" s="489"/>
      <c r="Z20" s="489"/>
      <c r="AA20" s="489"/>
      <c r="AB20" s="498" t="s">
        <v>179</v>
      </c>
      <c r="AC20" s="498"/>
      <c r="AD20" s="66"/>
      <c r="AE20" s="66"/>
      <c r="AF20" s="66"/>
    </row>
    <row r="21" spans="1:32" ht="99.75" customHeight="1" x14ac:dyDescent="0.25">
      <c r="A21" s="495"/>
      <c r="B21" s="495"/>
      <c r="C21" s="487"/>
      <c r="D21" s="487"/>
      <c r="E21" s="497"/>
      <c r="F21" s="497"/>
      <c r="G21" s="499"/>
      <c r="H21" s="487" t="s">
        <v>549</v>
      </c>
      <c r="I21" s="487"/>
      <c r="J21" s="487" t="s">
        <v>550</v>
      </c>
      <c r="K21" s="487"/>
      <c r="L21" s="487" t="s">
        <v>549</v>
      </c>
      <c r="M21" s="487"/>
      <c r="N21" s="487" t="s">
        <v>550</v>
      </c>
      <c r="O21" s="487"/>
      <c r="P21" s="487" t="s">
        <v>549</v>
      </c>
      <c r="Q21" s="487"/>
      <c r="R21" s="487" t="s">
        <v>550</v>
      </c>
      <c r="S21" s="487"/>
      <c r="T21" s="487" t="s">
        <v>549</v>
      </c>
      <c r="U21" s="487"/>
      <c r="V21" s="487" t="s">
        <v>550</v>
      </c>
      <c r="W21" s="487"/>
      <c r="X21" s="487" t="s">
        <v>1</v>
      </c>
      <c r="Y21" s="487"/>
      <c r="Z21" s="487" t="s">
        <v>178</v>
      </c>
      <c r="AA21" s="487"/>
      <c r="AB21" s="498"/>
      <c r="AC21" s="498"/>
    </row>
    <row r="22" spans="1:32" ht="89.25" customHeight="1" x14ac:dyDescent="0.25">
      <c r="A22" s="496"/>
      <c r="B22" s="496"/>
      <c r="C22" s="394" t="s">
        <v>549</v>
      </c>
      <c r="D22" s="394" t="s">
        <v>550</v>
      </c>
      <c r="E22" s="358" t="s">
        <v>548</v>
      </c>
      <c r="F22" s="358" t="s">
        <v>556</v>
      </c>
      <c r="G22" s="499"/>
      <c r="H22" s="355" t="s">
        <v>414</v>
      </c>
      <c r="I22" s="355" t="s">
        <v>415</v>
      </c>
      <c r="J22" s="355" t="s">
        <v>414</v>
      </c>
      <c r="K22" s="355" t="s">
        <v>415</v>
      </c>
      <c r="L22" s="355" t="s">
        <v>414</v>
      </c>
      <c r="M22" s="355" t="s">
        <v>415</v>
      </c>
      <c r="N22" s="355" t="s">
        <v>414</v>
      </c>
      <c r="O22" s="355" t="s">
        <v>415</v>
      </c>
      <c r="P22" s="355" t="s">
        <v>414</v>
      </c>
      <c r="Q22" s="355" t="s">
        <v>415</v>
      </c>
      <c r="R22" s="355" t="s">
        <v>414</v>
      </c>
      <c r="S22" s="355" t="s">
        <v>415</v>
      </c>
      <c r="T22" s="355" t="s">
        <v>414</v>
      </c>
      <c r="U22" s="355" t="s">
        <v>415</v>
      </c>
      <c r="V22" s="355" t="s">
        <v>414</v>
      </c>
      <c r="W22" s="355" t="s">
        <v>415</v>
      </c>
      <c r="X22" s="355" t="s">
        <v>414</v>
      </c>
      <c r="Y22" s="355" t="s">
        <v>415</v>
      </c>
      <c r="Z22" s="355" t="s">
        <v>414</v>
      </c>
      <c r="AA22" s="355" t="s">
        <v>415</v>
      </c>
      <c r="AB22" s="394" t="s">
        <v>549</v>
      </c>
      <c r="AC22" s="394" t="s">
        <v>550</v>
      </c>
    </row>
    <row r="23" spans="1:32" ht="19.5" customHeight="1" x14ac:dyDescent="0.25">
      <c r="A23" s="308">
        <v>1</v>
      </c>
      <c r="B23" s="308">
        <v>2</v>
      </c>
      <c r="C23" s="357">
        <v>3</v>
      </c>
      <c r="D23" s="357">
        <v>4</v>
      </c>
      <c r="E23" s="380">
        <v>5</v>
      </c>
      <c r="F23" s="380">
        <v>6</v>
      </c>
      <c r="G23" s="380">
        <v>7</v>
      </c>
      <c r="H23" s="380">
        <v>8</v>
      </c>
      <c r="I23" s="380">
        <v>9</v>
      </c>
      <c r="J23" s="380">
        <v>10</v>
      </c>
      <c r="K23" s="380">
        <v>11</v>
      </c>
      <c r="L23" s="380">
        <v>12</v>
      </c>
      <c r="M23" s="380">
        <v>13</v>
      </c>
      <c r="N23" s="380">
        <v>14</v>
      </c>
      <c r="O23" s="380">
        <v>15</v>
      </c>
      <c r="P23" s="380">
        <v>16</v>
      </c>
      <c r="Q23" s="380">
        <v>17</v>
      </c>
      <c r="R23" s="380">
        <v>18</v>
      </c>
      <c r="S23" s="380">
        <v>19</v>
      </c>
      <c r="T23" s="380">
        <v>20</v>
      </c>
      <c r="U23" s="380">
        <v>21</v>
      </c>
      <c r="V23" s="380">
        <v>22</v>
      </c>
      <c r="W23" s="380">
        <v>23</v>
      </c>
      <c r="X23" s="380">
        <v>24</v>
      </c>
      <c r="Y23" s="380">
        <v>25</v>
      </c>
      <c r="Z23" s="380">
        <v>26</v>
      </c>
      <c r="AA23" s="380">
        <v>27</v>
      </c>
      <c r="AB23" s="380">
        <v>28</v>
      </c>
      <c r="AC23" s="380">
        <v>29</v>
      </c>
    </row>
    <row r="24" spans="1:32" ht="47.25" customHeight="1" x14ac:dyDescent="0.25">
      <c r="A24" s="309">
        <v>1</v>
      </c>
      <c r="B24" s="310" t="s">
        <v>177</v>
      </c>
      <c r="C24" s="367">
        <f>SUM(C25:C29)</f>
        <v>45.701617339999999</v>
      </c>
      <c r="D24" s="367">
        <f>SUM(D25:D29)</f>
        <v>50.224191159999997</v>
      </c>
      <c r="E24" s="367">
        <f t="shared" ref="E24:AA24" si="0">SUM(E25:E29)</f>
        <v>50.224191159999997</v>
      </c>
      <c r="F24" s="367">
        <f t="shared" si="0"/>
        <v>50.224191159999997</v>
      </c>
      <c r="G24" s="367">
        <f t="shared" si="0"/>
        <v>0</v>
      </c>
      <c r="H24" s="367">
        <f t="shared" si="0"/>
        <v>0</v>
      </c>
      <c r="I24" s="367">
        <f t="shared" si="0"/>
        <v>0</v>
      </c>
      <c r="J24" s="367">
        <f t="shared" si="0"/>
        <v>0</v>
      </c>
      <c r="K24" s="367">
        <f t="shared" si="0"/>
        <v>0</v>
      </c>
      <c r="L24" s="367">
        <f t="shared" si="0"/>
        <v>1.3449237700000001</v>
      </c>
      <c r="M24" s="367">
        <f t="shared" si="0"/>
        <v>0</v>
      </c>
      <c r="N24" s="367">
        <f t="shared" si="0"/>
        <v>1.4875808699999999</v>
      </c>
      <c r="O24" s="367">
        <f t="shared" si="0"/>
        <v>0</v>
      </c>
      <c r="P24" s="367">
        <f t="shared" si="0"/>
        <v>44.356693569999997</v>
      </c>
      <c r="Q24" s="367">
        <f t="shared" ref="Q24:Z24" si="1">SUM(Q25:Q29)</f>
        <v>0</v>
      </c>
      <c r="R24" s="367">
        <f t="shared" ref="R24:V24" si="2">SUM(R25:R29)</f>
        <v>48.736610290000002</v>
      </c>
      <c r="S24" s="367">
        <f t="shared" si="2"/>
        <v>0</v>
      </c>
      <c r="T24" s="367">
        <f t="shared" si="2"/>
        <v>0</v>
      </c>
      <c r="U24" s="367">
        <f t="shared" si="2"/>
        <v>0</v>
      </c>
      <c r="V24" s="367">
        <f t="shared" si="2"/>
        <v>0</v>
      </c>
      <c r="W24" s="367">
        <f t="shared" si="1"/>
        <v>0</v>
      </c>
      <c r="X24" s="367">
        <f t="shared" si="1"/>
        <v>0</v>
      </c>
      <c r="Y24" s="367">
        <f t="shared" si="1"/>
        <v>0</v>
      </c>
      <c r="Z24" s="367">
        <f t="shared" si="1"/>
        <v>0</v>
      </c>
      <c r="AA24" s="367">
        <f t="shared" si="0"/>
        <v>0</v>
      </c>
      <c r="AB24" s="367">
        <f t="shared" ref="AB24:AB64" si="3">H24+L24+P24+T24</f>
        <v>45.701617339999999</v>
      </c>
      <c r="AC24" s="369">
        <f t="shared" ref="AC24:AC64" si="4">J24+N24+R24+V24+X24</f>
        <v>50.224191160000004</v>
      </c>
    </row>
    <row r="25" spans="1:32" ht="24" customHeight="1" x14ac:dyDescent="0.25">
      <c r="A25" s="311" t="s">
        <v>176</v>
      </c>
      <c r="B25" s="312" t="s">
        <v>175</v>
      </c>
      <c r="C25" s="367">
        <v>0</v>
      </c>
      <c r="D25" s="367">
        <v>0</v>
      </c>
      <c r="E25" s="367">
        <f>D25</f>
        <v>0</v>
      </c>
      <c r="F25" s="381">
        <f>E25-G25</f>
        <v>0</v>
      </c>
      <c r="G25" s="368">
        <v>0</v>
      </c>
      <c r="H25" s="368">
        <v>0</v>
      </c>
      <c r="I25" s="368">
        <v>0</v>
      </c>
      <c r="J25" s="368">
        <v>0</v>
      </c>
      <c r="K25" s="368">
        <v>0</v>
      </c>
      <c r="L25" s="368">
        <v>0</v>
      </c>
      <c r="M25" s="368">
        <v>0</v>
      </c>
      <c r="N25" s="368">
        <v>0</v>
      </c>
      <c r="O25" s="368">
        <v>0</v>
      </c>
      <c r="P25" s="368">
        <v>0</v>
      </c>
      <c r="Q25" s="368">
        <v>0</v>
      </c>
      <c r="R25" s="368">
        <v>0</v>
      </c>
      <c r="S25" s="368">
        <v>0</v>
      </c>
      <c r="T25" s="368">
        <v>0</v>
      </c>
      <c r="U25" s="368">
        <v>0</v>
      </c>
      <c r="V25" s="368">
        <v>0</v>
      </c>
      <c r="W25" s="368">
        <v>0</v>
      </c>
      <c r="X25" s="368">
        <v>0</v>
      </c>
      <c r="Y25" s="368">
        <v>0</v>
      </c>
      <c r="Z25" s="368">
        <v>0</v>
      </c>
      <c r="AA25" s="368">
        <v>0</v>
      </c>
      <c r="AB25" s="367">
        <f t="shared" si="3"/>
        <v>0</v>
      </c>
      <c r="AC25" s="369">
        <f t="shared" si="4"/>
        <v>0</v>
      </c>
    </row>
    <row r="26" spans="1:32" x14ac:dyDescent="0.25">
      <c r="A26" s="311" t="s">
        <v>174</v>
      </c>
      <c r="B26" s="312" t="s">
        <v>173</v>
      </c>
      <c r="C26" s="367">
        <v>0</v>
      </c>
      <c r="D26" s="367">
        <v>0</v>
      </c>
      <c r="E26" s="367">
        <f>D26</f>
        <v>0</v>
      </c>
      <c r="F26" s="381">
        <f t="shared" ref="F26:F64" si="5">E26-G26</f>
        <v>0</v>
      </c>
      <c r="G26" s="368">
        <v>0</v>
      </c>
      <c r="H26" s="368">
        <v>0</v>
      </c>
      <c r="I26" s="368">
        <v>0</v>
      </c>
      <c r="J26" s="368">
        <v>0</v>
      </c>
      <c r="K26" s="368">
        <v>0</v>
      </c>
      <c r="L26" s="368">
        <v>0</v>
      </c>
      <c r="M26" s="368">
        <v>0</v>
      </c>
      <c r="N26" s="368">
        <v>0</v>
      </c>
      <c r="O26" s="368">
        <v>0</v>
      </c>
      <c r="P26" s="368">
        <v>0</v>
      </c>
      <c r="Q26" s="368">
        <v>0</v>
      </c>
      <c r="R26" s="368">
        <v>0</v>
      </c>
      <c r="S26" s="368">
        <v>0</v>
      </c>
      <c r="T26" s="368">
        <v>0</v>
      </c>
      <c r="U26" s="368">
        <v>0</v>
      </c>
      <c r="V26" s="368">
        <v>0</v>
      </c>
      <c r="W26" s="368">
        <v>0</v>
      </c>
      <c r="X26" s="368">
        <v>0</v>
      </c>
      <c r="Y26" s="368">
        <v>0</v>
      </c>
      <c r="Z26" s="368">
        <v>0</v>
      </c>
      <c r="AA26" s="368">
        <v>0</v>
      </c>
      <c r="AB26" s="367">
        <f t="shared" si="3"/>
        <v>0</v>
      </c>
      <c r="AC26" s="369">
        <f t="shared" si="4"/>
        <v>0</v>
      </c>
    </row>
    <row r="27" spans="1:32" ht="31.5" x14ac:dyDescent="0.25">
      <c r="A27" s="311" t="s">
        <v>172</v>
      </c>
      <c r="B27" s="312" t="s">
        <v>370</v>
      </c>
      <c r="C27" s="367">
        <v>45.701617339999999</v>
      </c>
      <c r="D27" s="367">
        <v>50.224191159999997</v>
      </c>
      <c r="E27" s="367">
        <f>D27</f>
        <v>50.224191159999997</v>
      </c>
      <c r="F27" s="381">
        <f t="shared" si="5"/>
        <v>50.224191159999997</v>
      </c>
      <c r="G27" s="368">
        <v>0</v>
      </c>
      <c r="H27" s="368">
        <v>0</v>
      </c>
      <c r="I27" s="368">
        <v>0</v>
      </c>
      <c r="J27" s="368">
        <v>0</v>
      </c>
      <c r="K27" s="368">
        <v>0</v>
      </c>
      <c r="L27" s="368">
        <v>1.3449237700000001</v>
      </c>
      <c r="M27" s="368">
        <v>0</v>
      </c>
      <c r="N27" s="368">
        <v>1.4875808699999999</v>
      </c>
      <c r="O27" s="368">
        <v>0</v>
      </c>
      <c r="P27" s="368">
        <v>44.356693569999997</v>
      </c>
      <c r="Q27" s="368">
        <v>0</v>
      </c>
      <c r="R27" s="368">
        <v>48.736610290000002</v>
      </c>
      <c r="S27" s="368">
        <v>0</v>
      </c>
      <c r="T27" s="368">
        <v>0</v>
      </c>
      <c r="U27" s="368">
        <v>0</v>
      </c>
      <c r="V27" s="368">
        <v>0</v>
      </c>
      <c r="W27" s="368">
        <v>0</v>
      </c>
      <c r="X27" s="368">
        <v>0</v>
      </c>
      <c r="Y27" s="368">
        <v>0</v>
      </c>
      <c r="Z27" s="368">
        <v>0</v>
      </c>
      <c r="AA27" s="368">
        <v>0</v>
      </c>
      <c r="AB27" s="367">
        <f t="shared" si="3"/>
        <v>45.701617339999999</v>
      </c>
      <c r="AC27" s="369">
        <f t="shared" si="4"/>
        <v>50.224191160000004</v>
      </c>
    </row>
    <row r="28" spans="1:32" x14ac:dyDescent="0.25">
      <c r="A28" s="311" t="s">
        <v>171</v>
      </c>
      <c r="B28" s="312" t="s">
        <v>170</v>
      </c>
      <c r="C28" s="367">
        <v>0</v>
      </c>
      <c r="D28" s="367">
        <v>0</v>
      </c>
      <c r="E28" s="367">
        <f>D28</f>
        <v>0</v>
      </c>
      <c r="F28" s="381">
        <f t="shared" si="5"/>
        <v>0</v>
      </c>
      <c r="G28" s="368">
        <v>0</v>
      </c>
      <c r="H28" s="368">
        <v>0</v>
      </c>
      <c r="I28" s="368">
        <v>0</v>
      </c>
      <c r="J28" s="368">
        <v>0</v>
      </c>
      <c r="K28" s="368">
        <v>0</v>
      </c>
      <c r="L28" s="368">
        <v>0</v>
      </c>
      <c r="M28" s="368">
        <v>0</v>
      </c>
      <c r="N28" s="368">
        <v>0</v>
      </c>
      <c r="O28" s="368">
        <v>0</v>
      </c>
      <c r="P28" s="368">
        <v>0</v>
      </c>
      <c r="Q28" s="368">
        <v>0</v>
      </c>
      <c r="R28" s="368">
        <v>0</v>
      </c>
      <c r="S28" s="368">
        <v>0</v>
      </c>
      <c r="T28" s="368">
        <v>0</v>
      </c>
      <c r="U28" s="368">
        <v>0</v>
      </c>
      <c r="V28" s="368">
        <v>0</v>
      </c>
      <c r="W28" s="368">
        <v>0</v>
      </c>
      <c r="X28" s="368">
        <v>0</v>
      </c>
      <c r="Y28" s="368">
        <v>0</v>
      </c>
      <c r="Z28" s="368">
        <v>0</v>
      </c>
      <c r="AA28" s="368">
        <v>0</v>
      </c>
      <c r="AB28" s="367">
        <f t="shared" si="3"/>
        <v>0</v>
      </c>
      <c r="AC28" s="369">
        <f t="shared" si="4"/>
        <v>0</v>
      </c>
    </row>
    <row r="29" spans="1:32" x14ac:dyDescent="0.25">
      <c r="A29" s="311" t="s">
        <v>169</v>
      </c>
      <c r="B29" s="65" t="s">
        <v>168</v>
      </c>
      <c r="C29" s="367">
        <v>0</v>
      </c>
      <c r="D29" s="367">
        <v>0</v>
      </c>
      <c r="E29" s="367">
        <f>D29</f>
        <v>0</v>
      </c>
      <c r="F29" s="381">
        <f t="shared" si="5"/>
        <v>0</v>
      </c>
      <c r="G29" s="368">
        <v>0</v>
      </c>
      <c r="H29" s="368">
        <v>0</v>
      </c>
      <c r="I29" s="368">
        <v>0</v>
      </c>
      <c r="J29" s="368">
        <v>0</v>
      </c>
      <c r="K29" s="368">
        <v>0</v>
      </c>
      <c r="L29" s="368">
        <v>0</v>
      </c>
      <c r="M29" s="368">
        <v>0</v>
      </c>
      <c r="N29" s="368">
        <v>0</v>
      </c>
      <c r="O29" s="368">
        <v>0</v>
      </c>
      <c r="P29" s="368">
        <v>0</v>
      </c>
      <c r="Q29" s="368">
        <v>0</v>
      </c>
      <c r="R29" s="368">
        <v>0</v>
      </c>
      <c r="S29" s="368">
        <v>0</v>
      </c>
      <c r="T29" s="368">
        <v>0</v>
      </c>
      <c r="U29" s="368">
        <v>0</v>
      </c>
      <c r="V29" s="368">
        <v>0</v>
      </c>
      <c r="W29" s="368">
        <v>0</v>
      </c>
      <c r="X29" s="368">
        <v>0</v>
      </c>
      <c r="Y29" s="368">
        <v>0</v>
      </c>
      <c r="Z29" s="368">
        <v>0</v>
      </c>
      <c r="AA29" s="368">
        <v>0</v>
      </c>
      <c r="AB29" s="367">
        <f t="shared" si="3"/>
        <v>0</v>
      </c>
      <c r="AC29" s="369">
        <f t="shared" si="4"/>
        <v>0</v>
      </c>
    </row>
    <row r="30" spans="1:32" s="274" customFormat="1" ht="47.25" x14ac:dyDescent="0.25">
      <c r="A30" s="309" t="s">
        <v>60</v>
      </c>
      <c r="B30" s="310" t="s">
        <v>167</v>
      </c>
      <c r="C30" s="367">
        <f>SUM(C31:C34)</f>
        <v>38.084681119999999</v>
      </c>
      <c r="D30" s="367">
        <f>SUM(D31:D34)</f>
        <v>41.167369800000003</v>
      </c>
      <c r="E30" s="367">
        <f t="shared" ref="E30:AA30" si="6">SUM(E31:E34)</f>
        <v>41.167369800000003</v>
      </c>
      <c r="F30" s="367">
        <f t="shared" si="6"/>
        <v>41.167369800000003</v>
      </c>
      <c r="G30" s="367">
        <f t="shared" si="6"/>
        <v>0</v>
      </c>
      <c r="H30" s="367">
        <f t="shared" si="6"/>
        <v>0</v>
      </c>
      <c r="I30" s="367">
        <f t="shared" si="6"/>
        <v>0</v>
      </c>
      <c r="J30" s="367">
        <f t="shared" si="6"/>
        <v>0</v>
      </c>
      <c r="K30" s="367">
        <f t="shared" si="6"/>
        <v>0</v>
      </c>
      <c r="L30" s="367">
        <f t="shared" si="6"/>
        <v>1.1207698100000001</v>
      </c>
      <c r="M30" s="367">
        <f t="shared" si="6"/>
        <v>0</v>
      </c>
      <c r="N30" s="367">
        <f t="shared" si="6"/>
        <v>1.21932858</v>
      </c>
      <c r="O30" s="367">
        <f t="shared" si="6"/>
        <v>0</v>
      </c>
      <c r="P30" s="367">
        <f t="shared" si="6"/>
        <v>36.96391131</v>
      </c>
      <c r="Q30" s="367">
        <f t="shared" ref="Q30:Z30" si="7">SUM(Q31:Q34)</f>
        <v>0</v>
      </c>
      <c r="R30" s="367">
        <f t="shared" ref="R30:V30" si="8">SUM(R31:R34)</f>
        <v>39.94804122</v>
      </c>
      <c r="S30" s="367">
        <f t="shared" si="8"/>
        <v>0</v>
      </c>
      <c r="T30" s="367">
        <f t="shared" si="8"/>
        <v>0</v>
      </c>
      <c r="U30" s="367">
        <f t="shared" si="8"/>
        <v>0</v>
      </c>
      <c r="V30" s="367">
        <f t="shared" si="8"/>
        <v>0</v>
      </c>
      <c r="W30" s="367">
        <f t="shared" si="7"/>
        <v>0</v>
      </c>
      <c r="X30" s="367">
        <f t="shared" si="7"/>
        <v>0</v>
      </c>
      <c r="Y30" s="367">
        <f t="shared" si="7"/>
        <v>0</v>
      </c>
      <c r="Z30" s="367">
        <f t="shared" si="7"/>
        <v>0</v>
      </c>
      <c r="AA30" s="367">
        <f t="shared" si="6"/>
        <v>0</v>
      </c>
      <c r="AB30" s="367">
        <f t="shared" si="3"/>
        <v>38.084681119999999</v>
      </c>
      <c r="AC30" s="369">
        <f t="shared" si="4"/>
        <v>41.167369800000003</v>
      </c>
      <c r="AD30" s="55"/>
      <c r="AE30" s="55"/>
    </row>
    <row r="31" spans="1:32" x14ac:dyDescent="0.25">
      <c r="A31" s="309" t="s">
        <v>166</v>
      </c>
      <c r="B31" s="312" t="s">
        <v>165</v>
      </c>
      <c r="C31" s="367">
        <v>1.1207698100000001</v>
      </c>
      <c r="D31" s="367">
        <v>1.21932858</v>
      </c>
      <c r="E31" s="367">
        <f t="shared" ref="E31:E64" si="9">D31</f>
        <v>1.21932858</v>
      </c>
      <c r="F31" s="381">
        <f t="shared" si="5"/>
        <v>1.21932858</v>
      </c>
      <c r="G31" s="368">
        <v>0</v>
      </c>
      <c r="H31" s="368">
        <v>0</v>
      </c>
      <c r="I31" s="368">
        <v>0</v>
      </c>
      <c r="J31" s="368">
        <v>0</v>
      </c>
      <c r="K31" s="368">
        <v>0</v>
      </c>
      <c r="L31" s="368">
        <v>1.1207698100000001</v>
      </c>
      <c r="M31" s="368">
        <v>0</v>
      </c>
      <c r="N31" s="368">
        <f>D31</f>
        <v>1.21932858</v>
      </c>
      <c r="O31" s="368">
        <v>0</v>
      </c>
      <c r="P31" s="368">
        <v>0</v>
      </c>
      <c r="Q31" s="368">
        <v>0</v>
      </c>
      <c r="R31" s="368">
        <v>0</v>
      </c>
      <c r="S31" s="368">
        <v>0</v>
      </c>
      <c r="T31" s="368">
        <v>0</v>
      </c>
      <c r="U31" s="368">
        <v>0</v>
      </c>
      <c r="V31" s="368">
        <v>0</v>
      </c>
      <c r="W31" s="368">
        <v>0</v>
      </c>
      <c r="X31" s="368">
        <v>0</v>
      </c>
      <c r="Y31" s="368">
        <v>0</v>
      </c>
      <c r="Z31" s="368">
        <v>0</v>
      </c>
      <c r="AA31" s="368">
        <v>0</v>
      </c>
      <c r="AB31" s="367">
        <f t="shared" si="3"/>
        <v>1.1207698100000001</v>
      </c>
      <c r="AC31" s="369">
        <f t="shared" si="4"/>
        <v>1.21932858</v>
      </c>
    </row>
    <row r="32" spans="1:32" ht="31.5" x14ac:dyDescent="0.25">
      <c r="A32" s="309" t="s">
        <v>164</v>
      </c>
      <c r="B32" s="312" t="s">
        <v>163</v>
      </c>
      <c r="C32" s="367">
        <v>34.865872619999998</v>
      </c>
      <c r="D32" s="367">
        <v>37.680625980000002</v>
      </c>
      <c r="E32" s="367">
        <f t="shared" si="9"/>
        <v>37.680625980000002</v>
      </c>
      <c r="F32" s="381">
        <f t="shared" si="5"/>
        <v>37.680625980000002</v>
      </c>
      <c r="G32" s="368">
        <v>0</v>
      </c>
      <c r="H32" s="368">
        <v>0</v>
      </c>
      <c r="I32" s="368">
        <v>0</v>
      </c>
      <c r="J32" s="368">
        <v>0</v>
      </c>
      <c r="K32" s="368">
        <v>0</v>
      </c>
      <c r="L32" s="368">
        <v>0</v>
      </c>
      <c r="M32" s="368">
        <v>0</v>
      </c>
      <c r="N32" s="368">
        <v>0</v>
      </c>
      <c r="O32" s="368">
        <v>0</v>
      </c>
      <c r="P32" s="368">
        <v>34.865872619999998</v>
      </c>
      <c r="Q32" s="368">
        <v>0</v>
      </c>
      <c r="R32" s="368">
        <f>D32</f>
        <v>37.680625980000002</v>
      </c>
      <c r="S32" s="368">
        <v>0</v>
      </c>
      <c r="T32" s="368">
        <v>0</v>
      </c>
      <c r="U32" s="368">
        <v>0</v>
      </c>
      <c r="V32" s="368">
        <v>0</v>
      </c>
      <c r="W32" s="368">
        <v>0</v>
      </c>
      <c r="X32" s="368">
        <v>0</v>
      </c>
      <c r="Y32" s="368">
        <v>0</v>
      </c>
      <c r="Z32" s="368">
        <v>0</v>
      </c>
      <c r="AA32" s="368">
        <v>0</v>
      </c>
      <c r="AB32" s="367">
        <f t="shared" si="3"/>
        <v>34.865872619999998</v>
      </c>
      <c r="AC32" s="369">
        <f t="shared" si="4"/>
        <v>37.680625980000002</v>
      </c>
    </row>
    <row r="33" spans="1:31" x14ac:dyDescent="0.25">
      <c r="A33" s="309" t="s">
        <v>162</v>
      </c>
      <c r="B33" s="312" t="s">
        <v>161</v>
      </c>
      <c r="C33" s="367">
        <v>0</v>
      </c>
      <c r="D33" s="367">
        <v>0</v>
      </c>
      <c r="E33" s="367">
        <f t="shared" si="9"/>
        <v>0</v>
      </c>
      <c r="F33" s="381">
        <f t="shared" si="5"/>
        <v>0</v>
      </c>
      <c r="G33" s="368">
        <v>0</v>
      </c>
      <c r="H33" s="368">
        <v>0</v>
      </c>
      <c r="I33" s="368">
        <v>0</v>
      </c>
      <c r="J33" s="368">
        <v>0</v>
      </c>
      <c r="K33" s="368">
        <v>0</v>
      </c>
      <c r="L33" s="368">
        <v>0</v>
      </c>
      <c r="M33" s="368">
        <v>0</v>
      </c>
      <c r="N33" s="368">
        <v>0</v>
      </c>
      <c r="O33" s="368">
        <v>0</v>
      </c>
      <c r="P33" s="368">
        <v>0</v>
      </c>
      <c r="Q33" s="368">
        <v>0</v>
      </c>
      <c r="R33" s="368">
        <f t="shared" ref="R33:R64" si="10">D33</f>
        <v>0</v>
      </c>
      <c r="S33" s="368">
        <v>0</v>
      </c>
      <c r="T33" s="368">
        <v>0</v>
      </c>
      <c r="U33" s="368">
        <v>0</v>
      </c>
      <c r="V33" s="368">
        <v>0</v>
      </c>
      <c r="W33" s="368">
        <v>0</v>
      </c>
      <c r="X33" s="368">
        <v>0</v>
      </c>
      <c r="Y33" s="368">
        <v>0</v>
      </c>
      <c r="Z33" s="368">
        <v>0</v>
      </c>
      <c r="AA33" s="368">
        <v>0</v>
      </c>
      <c r="AB33" s="367">
        <f t="shared" si="3"/>
        <v>0</v>
      </c>
      <c r="AC33" s="369">
        <f t="shared" si="4"/>
        <v>0</v>
      </c>
    </row>
    <row r="34" spans="1:31" x14ac:dyDescent="0.25">
      <c r="A34" s="309" t="s">
        <v>160</v>
      </c>
      <c r="B34" s="312" t="s">
        <v>159</v>
      </c>
      <c r="C34" s="367">
        <v>2.0980386900000001</v>
      </c>
      <c r="D34" s="367">
        <v>2.2674152400000001</v>
      </c>
      <c r="E34" s="367">
        <f t="shared" si="9"/>
        <v>2.2674152400000001</v>
      </c>
      <c r="F34" s="381">
        <f t="shared" si="5"/>
        <v>2.2674152400000001</v>
      </c>
      <c r="G34" s="368">
        <v>0</v>
      </c>
      <c r="H34" s="368">
        <v>0</v>
      </c>
      <c r="I34" s="368">
        <v>0</v>
      </c>
      <c r="J34" s="368">
        <v>0</v>
      </c>
      <c r="K34" s="368">
        <v>0</v>
      </c>
      <c r="L34" s="368">
        <v>0</v>
      </c>
      <c r="M34" s="368">
        <v>0</v>
      </c>
      <c r="N34" s="368">
        <v>0</v>
      </c>
      <c r="O34" s="368">
        <v>0</v>
      </c>
      <c r="P34" s="368">
        <v>2.0980386900000001</v>
      </c>
      <c r="Q34" s="368">
        <v>0</v>
      </c>
      <c r="R34" s="368">
        <f t="shared" si="10"/>
        <v>2.2674152400000001</v>
      </c>
      <c r="S34" s="368">
        <v>0</v>
      </c>
      <c r="T34" s="368">
        <v>0</v>
      </c>
      <c r="U34" s="368">
        <v>0</v>
      </c>
      <c r="V34" s="368">
        <v>0</v>
      </c>
      <c r="W34" s="368">
        <v>0</v>
      </c>
      <c r="X34" s="368">
        <v>0</v>
      </c>
      <c r="Y34" s="368">
        <v>0</v>
      </c>
      <c r="Z34" s="368">
        <v>0</v>
      </c>
      <c r="AA34" s="368">
        <v>0</v>
      </c>
      <c r="AB34" s="367">
        <f t="shared" si="3"/>
        <v>2.0980386900000001</v>
      </c>
      <c r="AC34" s="369">
        <f t="shared" si="4"/>
        <v>2.2674152400000001</v>
      </c>
    </row>
    <row r="35" spans="1:31" s="274" customFormat="1" ht="31.5" x14ac:dyDescent="0.25">
      <c r="A35" s="309" t="s">
        <v>59</v>
      </c>
      <c r="B35" s="310" t="s">
        <v>158</v>
      </c>
      <c r="C35" s="367">
        <v>0</v>
      </c>
      <c r="D35" s="367">
        <v>0</v>
      </c>
      <c r="E35" s="367">
        <f t="shared" si="9"/>
        <v>0</v>
      </c>
      <c r="F35" s="381">
        <f t="shared" si="5"/>
        <v>0</v>
      </c>
      <c r="G35" s="367">
        <v>0</v>
      </c>
      <c r="H35" s="367">
        <v>0</v>
      </c>
      <c r="I35" s="367">
        <v>0</v>
      </c>
      <c r="J35" s="367">
        <v>0</v>
      </c>
      <c r="K35" s="367">
        <v>0</v>
      </c>
      <c r="L35" s="367">
        <v>0</v>
      </c>
      <c r="M35" s="367">
        <v>0</v>
      </c>
      <c r="N35" s="367">
        <v>0</v>
      </c>
      <c r="O35" s="367">
        <v>0</v>
      </c>
      <c r="P35" s="367">
        <v>0</v>
      </c>
      <c r="Q35" s="367">
        <v>0</v>
      </c>
      <c r="R35" s="367">
        <f t="shared" si="10"/>
        <v>0</v>
      </c>
      <c r="S35" s="367">
        <v>0</v>
      </c>
      <c r="T35" s="367">
        <v>0</v>
      </c>
      <c r="U35" s="367">
        <v>0</v>
      </c>
      <c r="V35" s="367">
        <v>0</v>
      </c>
      <c r="W35" s="367">
        <v>0</v>
      </c>
      <c r="X35" s="367">
        <v>0</v>
      </c>
      <c r="Y35" s="367">
        <v>0</v>
      </c>
      <c r="Z35" s="367">
        <v>0</v>
      </c>
      <c r="AA35" s="367">
        <v>0</v>
      </c>
      <c r="AB35" s="367">
        <f t="shared" si="3"/>
        <v>0</v>
      </c>
      <c r="AC35" s="369">
        <f t="shared" si="4"/>
        <v>0</v>
      </c>
      <c r="AD35" s="55"/>
      <c r="AE35" s="55"/>
    </row>
    <row r="36" spans="1:31" ht="31.5" x14ac:dyDescent="0.25">
      <c r="A36" s="311" t="s">
        <v>157</v>
      </c>
      <c r="B36" s="313" t="s">
        <v>156</v>
      </c>
      <c r="C36" s="370">
        <v>0</v>
      </c>
      <c r="D36" s="370">
        <v>0</v>
      </c>
      <c r="E36" s="367">
        <f t="shared" si="9"/>
        <v>0</v>
      </c>
      <c r="F36" s="381">
        <f t="shared" si="5"/>
        <v>0</v>
      </c>
      <c r="G36" s="368">
        <v>0</v>
      </c>
      <c r="H36" s="368">
        <v>0</v>
      </c>
      <c r="I36" s="368">
        <v>0</v>
      </c>
      <c r="J36" s="368">
        <v>0</v>
      </c>
      <c r="K36" s="368">
        <v>0</v>
      </c>
      <c r="L36" s="368">
        <v>0</v>
      </c>
      <c r="M36" s="368">
        <v>0</v>
      </c>
      <c r="N36" s="368">
        <v>0</v>
      </c>
      <c r="O36" s="368">
        <v>0</v>
      </c>
      <c r="P36" s="368">
        <v>0</v>
      </c>
      <c r="Q36" s="368">
        <v>0</v>
      </c>
      <c r="R36" s="368">
        <f t="shared" si="10"/>
        <v>0</v>
      </c>
      <c r="S36" s="368">
        <v>0</v>
      </c>
      <c r="T36" s="368">
        <v>0</v>
      </c>
      <c r="U36" s="368">
        <v>0</v>
      </c>
      <c r="V36" s="368">
        <v>0</v>
      </c>
      <c r="W36" s="368">
        <v>0</v>
      </c>
      <c r="X36" s="368">
        <v>0</v>
      </c>
      <c r="Y36" s="368">
        <v>0</v>
      </c>
      <c r="Z36" s="368">
        <v>0</v>
      </c>
      <c r="AA36" s="368">
        <v>0</v>
      </c>
      <c r="AB36" s="367">
        <f t="shared" si="3"/>
        <v>0</v>
      </c>
      <c r="AC36" s="369">
        <f t="shared" si="4"/>
        <v>0</v>
      </c>
    </row>
    <row r="37" spans="1:31" x14ac:dyDescent="0.25">
      <c r="A37" s="311" t="s">
        <v>155</v>
      </c>
      <c r="B37" s="313" t="s">
        <v>145</v>
      </c>
      <c r="C37" s="370">
        <v>0</v>
      </c>
      <c r="D37" s="370">
        <v>0</v>
      </c>
      <c r="E37" s="367">
        <f t="shared" si="9"/>
        <v>0</v>
      </c>
      <c r="F37" s="381">
        <f t="shared" si="5"/>
        <v>0</v>
      </c>
      <c r="G37" s="368">
        <v>0</v>
      </c>
      <c r="H37" s="368">
        <v>0</v>
      </c>
      <c r="I37" s="368">
        <v>0</v>
      </c>
      <c r="J37" s="368">
        <v>0</v>
      </c>
      <c r="K37" s="368">
        <v>0</v>
      </c>
      <c r="L37" s="368">
        <v>0</v>
      </c>
      <c r="M37" s="368">
        <v>0</v>
      </c>
      <c r="N37" s="368">
        <v>0</v>
      </c>
      <c r="O37" s="368">
        <v>0</v>
      </c>
      <c r="P37" s="368">
        <v>0</v>
      </c>
      <c r="Q37" s="368">
        <v>0</v>
      </c>
      <c r="R37" s="368">
        <f t="shared" si="10"/>
        <v>0</v>
      </c>
      <c r="S37" s="368">
        <v>0</v>
      </c>
      <c r="T37" s="368">
        <v>0</v>
      </c>
      <c r="U37" s="368">
        <v>0</v>
      </c>
      <c r="V37" s="368">
        <v>0</v>
      </c>
      <c r="W37" s="368">
        <v>0</v>
      </c>
      <c r="X37" s="368">
        <v>0</v>
      </c>
      <c r="Y37" s="368">
        <v>0</v>
      </c>
      <c r="Z37" s="368">
        <v>0</v>
      </c>
      <c r="AA37" s="368">
        <v>0</v>
      </c>
      <c r="AB37" s="367">
        <f t="shared" si="3"/>
        <v>0</v>
      </c>
      <c r="AC37" s="369">
        <f t="shared" si="4"/>
        <v>0</v>
      </c>
    </row>
    <row r="38" spans="1:31" x14ac:dyDescent="0.25">
      <c r="A38" s="311" t="s">
        <v>154</v>
      </c>
      <c r="B38" s="313" t="s">
        <v>143</v>
      </c>
      <c r="C38" s="370">
        <v>0</v>
      </c>
      <c r="D38" s="370">
        <v>0</v>
      </c>
      <c r="E38" s="367">
        <f t="shared" si="9"/>
        <v>0</v>
      </c>
      <c r="F38" s="381">
        <f t="shared" si="5"/>
        <v>0</v>
      </c>
      <c r="G38" s="368">
        <v>0</v>
      </c>
      <c r="H38" s="368">
        <v>0</v>
      </c>
      <c r="I38" s="368">
        <v>0</v>
      </c>
      <c r="J38" s="368">
        <v>0</v>
      </c>
      <c r="K38" s="368">
        <v>0</v>
      </c>
      <c r="L38" s="368">
        <v>0</v>
      </c>
      <c r="M38" s="368">
        <v>0</v>
      </c>
      <c r="N38" s="368">
        <v>0</v>
      </c>
      <c r="O38" s="368">
        <v>0</v>
      </c>
      <c r="P38" s="368">
        <v>0</v>
      </c>
      <c r="Q38" s="368">
        <v>0</v>
      </c>
      <c r="R38" s="368">
        <f t="shared" si="10"/>
        <v>0</v>
      </c>
      <c r="S38" s="368">
        <v>0</v>
      </c>
      <c r="T38" s="368">
        <v>0</v>
      </c>
      <c r="U38" s="368">
        <v>0</v>
      </c>
      <c r="V38" s="368">
        <v>0</v>
      </c>
      <c r="W38" s="368">
        <v>0</v>
      </c>
      <c r="X38" s="368">
        <v>0</v>
      </c>
      <c r="Y38" s="368">
        <v>0</v>
      </c>
      <c r="Z38" s="368">
        <v>0</v>
      </c>
      <c r="AA38" s="368">
        <v>0</v>
      </c>
      <c r="AB38" s="367">
        <f t="shared" si="3"/>
        <v>0</v>
      </c>
      <c r="AC38" s="369">
        <f t="shared" si="4"/>
        <v>0</v>
      </c>
    </row>
    <row r="39" spans="1:31" ht="31.5" x14ac:dyDescent="0.25">
      <c r="A39" s="311" t="s">
        <v>153</v>
      </c>
      <c r="B39" s="312" t="s">
        <v>141</v>
      </c>
      <c r="C39" s="367">
        <v>0</v>
      </c>
      <c r="D39" s="367">
        <v>0</v>
      </c>
      <c r="E39" s="367">
        <f t="shared" si="9"/>
        <v>0</v>
      </c>
      <c r="F39" s="381">
        <f t="shared" si="5"/>
        <v>0</v>
      </c>
      <c r="G39" s="368">
        <v>0</v>
      </c>
      <c r="H39" s="368">
        <v>0</v>
      </c>
      <c r="I39" s="368">
        <v>0</v>
      </c>
      <c r="J39" s="368">
        <v>0</v>
      </c>
      <c r="K39" s="368">
        <v>0</v>
      </c>
      <c r="L39" s="368">
        <v>0</v>
      </c>
      <c r="M39" s="368">
        <v>0</v>
      </c>
      <c r="N39" s="368">
        <v>0</v>
      </c>
      <c r="O39" s="368">
        <v>0</v>
      </c>
      <c r="P39" s="368">
        <v>0</v>
      </c>
      <c r="Q39" s="368">
        <v>0</v>
      </c>
      <c r="R39" s="368">
        <f t="shared" si="10"/>
        <v>0</v>
      </c>
      <c r="S39" s="368">
        <v>0</v>
      </c>
      <c r="T39" s="368">
        <v>0</v>
      </c>
      <c r="U39" s="368">
        <v>0</v>
      </c>
      <c r="V39" s="368">
        <v>0</v>
      </c>
      <c r="W39" s="368">
        <v>0</v>
      </c>
      <c r="X39" s="368">
        <v>0</v>
      </c>
      <c r="Y39" s="368">
        <v>0</v>
      </c>
      <c r="Z39" s="368">
        <v>0</v>
      </c>
      <c r="AA39" s="368">
        <v>0</v>
      </c>
      <c r="AB39" s="367">
        <f t="shared" si="3"/>
        <v>0</v>
      </c>
      <c r="AC39" s="369">
        <f t="shared" si="4"/>
        <v>0</v>
      </c>
    </row>
    <row r="40" spans="1:31" ht="31.5" x14ac:dyDescent="0.25">
      <c r="A40" s="311" t="s">
        <v>152</v>
      </c>
      <c r="B40" s="312" t="s">
        <v>139</v>
      </c>
      <c r="C40" s="367">
        <v>0</v>
      </c>
      <c r="D40" s="367">
        <v>0</v>
      </c>
      <c r="E40" s="367">
        <f t="shared" si="9"/>
        <v>0</v>
      </c>
      <c r="F40" s="381">
        <f t="shared" si="5"/>
        <v>0</v>
      </c>
      <c r="G40" s="368">
        <v>0</v>
      </c>
      <c r="H40" s="368">
        <v>0</v>
      </c>
      <c r="I40" s="368">
        <v>0</v>
      </c>
      <c r="J40" s="368">
        <v>0</v>
      </c>
      <c r="K40" s="368">
        <v>0</v>
      </c>
      <c r="L40" s="368">
        <v>0</v>
      </c>
      <c r="M40" s="368">
        <v>0</v>
      </c>
      <c r="N40" s="368">
        <v>0</v>
      </c>
      <c r="O40" s="368">
        <v>0</v>
      </c>
      <c r="P40" s="368">
        <v>0</v>
      </c>
      <c r="Q40" s="368">
        <v>0</v>
      </c>
      <c r="R40" s="368">
        <f t="shared" si="10"/>
        <v>0</v>
      </c>
      <c r="S40" s="368">
        <v>0</v>
      </c>
      <c r="T40" s="368">
        <v>0</v>
      </c>
      <c r="U40" s="368">
        <v>0</v>
      </c>
      <c r="V40" s="368">
        <v>0</v>
      </c>
      <c r="W40" s="368">
        <v>0</v>
      </c>
      <c r="X40" s="368">
        <v>0</v>
      </c>
      <c r="Y40" s="368">
        <v>0</v>
      </c>
      <c r="Z40" s="368">
        <v>0</v>
      </c>
      <c r="AA40" s="368">
        <v>0</v>
      </c>
      <c r="AB40" s="367">
        <f t="shared" si="3"/>
        <v>0</v>
      </c>
      <c r="AC40" s="369">
        <f t="shared" si="4"/>
        <v>0</v>
      </c>
    </row>
    <row r="41" spans="1:31" x14ac:dyDescent="0.25">
      <c r="A41" s="311" t="s">
        <v>151</v>
      </c>
      <c r="B41" s="312" t="s">
        <v>137</v>
      </c>
      <c r="C41" s="367">
        <v>3.4649999999999999</v>
      </c>
      <c r="D41" s="367">
        <v>3.4649999999999999</v>
      </c>
      <c r="E41" s="367">
        <f t="shared" si="9"/>
        <v>3.4649999999999999</v>
      </c>
      <c r="F41" s="381">
        <f t="shared" si="5"/>
        <v>3.4649999999999999</v>
      </c>
      <c r="G41" s="368">
        <v>0</v>
      </c>
      <c r="H41" s="368">
        <v>0</v>
      </c>
      <c r="I41" s="368">
        <v>0</v>
      </c>
      <c r="J41" s="368">
        <v>0</v>
      </c>
      <c r="K41" s="368">
        <v>0</v>
      </c>
      <c r="L41" s="368">
        <v>0</v>
      </c>
      <c r="M41" s="368">
        <v>0</v>
      </c>
      <c r="N41" s="368">
        <v>0</v>
      </c>
      <c r="O41" s="368">
        <v>0</v>
      </c>
      <c r="P41" s="368">
        <v>3.4649999999999999</v>
      </c>
      <c r="Q41" s="368">
        <v>0</v>
      </c>
      <c r="R41" s="368">
        <f t="shared" si="10"/>
        <v>3.4649999999999999</v>
      </c>
      <c r="S41" s="368">
        <v>0</v>
      </c>
      <c r="T41" s="368">
        <v>0</v>
      </c>
      <c r="U41" s="368">
        <v>0</v>
      </c>
      <c r="V41" s="368">
        <v>0</v>
      </c>
      <c r="W41" s="368">
        <v>0</v>
      </c>
      <c r="X41" s="368">
        <v>0</v>
      </c>
      <c r="Y41" s="368">
        <v>0</v>
      </c>
      <c r="Z41" s="368">
        <v>0</v>
      </c>
      <c r="AA41" s="368">
        <v>0</v>
      </c>
      <c r="AB41" s="367">
        <f t="shared" si="3"/>
        <v>3.4649999999999999</v>
      </c>
      <c r="AC41" s="369">
        <f t="shared" si="4"/>
        <v>3.4649999999999999</v>
      </c>
    </row>
    <row r="42" spans="1:31" ht="18.75" x14ac:dyDescent="0.25">
      <c r="A42" s="311" t="s">
        <v>150</v>
      </c>
      <c r="B42" s="313" t="s">
        <v>135</v>
      </c>
      <c r="C42" s="370">
        <v>0</v>
      </c>
      <c r="D42" s="370">
        <v>0</v>
      </c>
      <c r="E42" s="367">
        <f>D42</f>
        <v>0</v>
      </c>
      <c r="F42" s="381">
        <f t="shared" si="5"/>
        <v>0</v>
      </c>
      <c r="G42" s="368">
        <v>0</v>
      </c>
      <c r="H42" s="368">
        <v>0</v>
      </c>
      <c r="I42" s="368">
        <v>0</v>
      </c>
      <c r="J42" s="368">
        <v>0</v>
      </c>
      <c r="K42" s="368">
        <v>0</v>
      </c>
      <c r="L42" s="368">
        <v>0</v>
      </c>
      <c r="M42" s="368">
        <v>0</v>
      </c>
      <c r="N42" s="368">
        <v>0</v>
      </c>
      <c r="O42" s="368">
        <v>0</v>
      </c>
      <c r="P42" s="368">
        <v>0</v>
      </c>
      <c r="Q42" s="368">
        <v>0</v>
      </c>
      <c r="R42" s="368">
        <f t="shared" si="10"/>
        <v>0</v>
      </c>
      <c r="S42" s="368">
        <v>0</v>
      </c>
      <c r="T42" s="368">
        <v>0</v>
      </c>
      <c r="U42" s="368">
        <v>0</v>
      </c>
      <c r="V42" s="368">
        <v>0</v>
      </c>
      <c r="W42" s="368">
        <v>0</v>
      </c>
      <c r="X42" s="368">
        <v>0</v>
      </c>
      <c r="Y42" s="368">
        <v>0</v>
      </c>
      <c r="Z42" s="368">
        <v>0</v>
      </c>
      <c r="AA42" s="368">
        <v>0</v>
      </c>
      <c r="AB42" s="367">
        <f t="shared" si="3"/>
        <v>0</v>
      </c>
      <c r="AC42" s="369">
        <f t="shared" si="4"/>
        <v>0</v>
      </c>
    </row>
    <row r="43" spans="1:31" s="274" customFormat="1" x14ac:dyDescent="0.25">
      <c r="A43" s="309" t="s">
        <v>58</v>
      </c>
      <c r="B43" s="310" t="s">
        <v>149</v>
      </c>
      <c r="C43" s="367">
        <v>0</v>
      </c>
      <c r="D43" s="367">
        <v>0</v>
      </c>
      <c r="E43" s="367">
        <f>D43</f>
        <v>0</v>
      </c>
      <c r="F43" s="381">
        <f t="shared" si="5"/>
        <v>0</v>
      </c>
      <c r="G43" s="367">
        <v>0</v>
      </c>
      <c r="H43" s="367">
        <v>0</v>
      </c>
      <c r="I43" s="367">
        <v>0</v>
      </c>
      <c r="J43" s="367">
        <v>0</v>
      </c>
      <c r="K43" s="367">
        <v>0</v>
      </c>
      <c r="L43" s="367">
        <v>0</v>
      </c>
      <c r="M43" s="367">
        <v>0</v>
      </c>
      <c r="N43" s="367">
        <v>0</v>
      </c>
      <c r="O43" s="367">
        <v>0</v>
      </c>
      <c r="P43" s="367">
        <v>0</v>
      </c>
      <c r="Q43" s="367">
        <v>0</v>
      </c>
      <c r="R43" s="367">
        <f t="shared" si="10"/>
        <v>0</v>
      </c>
      <c r="S43" s="367">
        <v>0</v>
      </c>
      <c r="T43" s="367">
        <v>0</v>
      </c>
      <c r="U43" s="367">
        <v>0</v>
      </c>
      <c r="V43" s="367">
        <v>0</v>
      </c>
      <c r="W43" s="367">
        <v>0</v>
      </c>
      <c r="X43" s="367">
        <v>0</v>
      </c>
      <c r="Y43" s="367">
        <v>0</v>
      </c>
      <c r="Z43" s="367">
        <v>0</v>
      </c>
      <c r="AA43" s="367">
        <v>0</v>
      </c>
      <c r="AB43" s="367">
        <f t="shared" si="3"/>
        <v>0</v>
      </c>
      <c r="AC43" s="369">
        <f t="shared" si="4"/>
        <v>0</v>
      </c>
      <c r="AD43" s="55"/>
      <c r="AE43" s="55"/>
    </row>
    <row r="44" spans="1:31" x14ac:dyDescent="0.25">
      <c r="A44" s="311" t="s">
        <v>148</v>
      </c>
      <c r="B44" s="312" t="s">
        <v>147</v>
      </c>
      <c r="C44" s="367">
        <v>0</v>
      </c>
      <c r="D44" s="367">
        <v>0</v>
      </c>
      <c r="E44" s="367">
        <f t="shared" si="9"/>
        <v>0</v>
      </c>
      <c r="F44" s="381">
        <f t="shared" si="5"/>
        <v>0</v>
      </c>
      <c r="G44" s="368">
        <v>0</v>
      </c>
      <c r="H44" s="368">
        <v>0</v>
      </c>
      <c r="I44" s="368">
        <v>0</v>
      </c>
      <c r="J44" s="368">
        <v>0</v>
      </c>
      <c r="K44" s="368">
        <v>0</v>
      </c>
      <c r="L44" s="368">
        <v>0</v>
      </c>
      <c r="M44" s="368">
        <v>0</v>
      </c>
      <c r="N44" s="368">
        <v>0</v>
      </c>
      <c r="O44" s="368">
        <v>0</v>
      </c>
      <c r="P44" s="368">
        <v>0</v>
      </c>
      <c r="Q44" s="368">
        <v>0</v>
      </c>
      <c r="R44" s="368">
        <f t="shared" si="10"/>
        <v>0</v>
      </c>
      <c r="S44" s="368">
        <v>0</v>
      </c>
      <c r="T44" s="368">
        <v>0</v>
      </c>
      <c r="U44" s="368">
        <v>0</v>
      </c>
      <c r="V44" s="368">
        <v>0</v>
      </c>
      <c r="W44" s="368">
        <v>0</v>
      </c>
      <c r="X44" s="368">
        <v>0</v>
      </c>
      <c r="Y44" s="368">
        <v>0</v>
      </c>
      <c r="Z44" s="368">
        <v>0</v>
      </c>
      <c r="AA44" s="368">
        <v>0</v>
      </c>
      <c r="AB44" s="367">
        <f t="shared" si="3"/>
        <v>0</v>
      </c>
      <c r="AC44" s="369">
        <f t="shared" si="4"/>
        <v>0</v>
      </c>
    </row>
    <row r="45" spans="1:31" x14ac:dyDescent="0.25">
      <c r="A45" s="311" t="s">
        <v>146</v>
      </c>
      <c r="B45" s="312" t="s">
        <v>145</v>
      </c>
      <c r="C45" s="367">
        <v>0</v>
      </c>
      <c r="D45" s="367">
        <v>0</v>
      </c>
      <c r="E45" s="367">
        <f t="shared" si="9"/>
        <v>0</v>
      </c>
      <c r="F45" s="381">
        <f t="shared" si="5"/>
        <v>0</v>
      </c>
      <c r="G45" s="368">
        <v>0</v>
      </c>
      <c r="H45" s="368">
        <v>0</v>
      </c>
      <c r="I45" s="368">
        <v>0</v>
      </c>
      <c r="J45" s="368">
        <v>0</v>
      </c>
      <c r="K45" s="368">
        <v>0</v>
      </c>
      <c r="L45" s="368">
        <v>0</v>
      </c>
      <c r="M45" s="368">
        <v>0</v>
      </c>
      <c r="N45" s="368">
        <v>0</v>
      </c>
      <c r="O45" s="368">
        <v>0</v>
      </c>
      <c r="P45" s="368">
        <v>0</v>
      </c>
      <c r="Q45" s="368">
        <v>0</v>
      </c>
      <c r="R45" s="368">
        <f t="shared" si="10"/>
        <v>0</v>
      </c>
      <c r="S45" s="368">
        <v>0</v>
      </c>
      <c r="T45" s="368">
        <v>0</v>
      </c>
      <c r="U45" s="368">
        <v>0</v>
      </c>
      <c r="V45" s="368">
        <v>0</v>
      </c>
      <c r="W45" s="368">
        <v>0</v>
      </c>
      <c r="X45" s="368">
        <v>0</v>
      </c>
      <c r="Y45" s="368">
        <v>0</v>
      </c>
      <c r="Z45" s="368">
        <v>0</v>
      </c>
      <c r="AA45" s="368">
        <v>0</v>
      </c>
      <c r="AB45" s="367">
        <f t="shared" si="3"/>
        <v>0</v>
      </c>
      <c r="AC45" s="369">
        <f t="shared" si="4"/>
        <v>0</v>
      </c>
    </row>
    <row r="46" spans="1:31" x14ac:dyDescent="0.25">
      <c r="A46" s="311" t="s">
        <v>144</v>
      </c>
      <c r="B46" s="312" t="s">
        <v>143</v>
      </c>
      <c r="C46" s="367">
        <v>0</v>
      </c>
      <c r="D46" s="367">
        <v>0</v>
      </c>
      <c r="E46" s="367">
        <f t="shared" si="9"/>
        <v>0</v>
      </c>
      <c r="F46" s="381">
        <f t="shared" si="5"/>
        <v>0</v>
      </c>
      <c r="G46" s="368">
        <v>0</v>
      </c>
      <c r="H46" s="368">
        <v>0</v>
      </c>
      <c r="I46" s="368">
        <v>0</v>
      </c>
      <c r="J46" s="368">
        <v>0</v>
      </c>
      <c r="K46" s="368">
        <v>0</v>
      </c>
      <c r="L46" s="368">
        <v>0</v>
      </c>
      <c r="M46" s="368">
        <v>0</v>
      </c>
      <c r="N46" s="368">
        <v>0</v>
      </c>
      <c r="O46" s="368">
        <v>0</v>
      </c>
      <c r="P46" s="368">
        <v>0</v>
      </c>
      <c r="Q46" s="368">
        <v>0</v>
      </c>
      <c r="R46" s="368">
        <f t="shared" si="10"/>
        <v>0</v>
      </c>
      <c r="S46" s="368">
        <v>0</v>
      </c>
      <c r="T46" s="368">
        <v>0</v>
      </c>
      <c r="U46" s="368">
        <v>0</v>
      </c>
      <c r="V46" s="368">
        <v>0</v>
      </c>
      <c r="W46" s="368">
        <v>0</v>
      </c>
      <c r="X46" s="368">
        <v>0</v>
      </c>
      <c r="Y46" s="368">
        <v>0</v>
      </c>
      <c r="Z46" s="368">
        <v>0</v>
      </c>
      <c r="AA46" s="368">
        <v>0</v>
      </c>
      <c r="AB46" s="367">
        <f t="shared" si="3"/>
        <v>0</v>
      </c>
      <c r="AC46" s="369">
        <f t="shared" si="4"/>
        <v>0</v>
      </c>
    </row>
    <row r="47" spans="1:31" ht="31.5" x14ac:dyDescent="0.25">
      <c r="A47" s="311" t="s">
        <v>142</v>
      </c>
      <c r="B47" s="312" t="s">
        <v>141</v>
      </c>
      <c r="C47" s="367">
        <f>C39</f>
        <v>0</v>
      </c>
      <c r="D47" s="367">
        <f>D39</f>
        <v>0</v>
      </c>
      <c r="E47" s="367">
        <f t="shared" si="9"/>
        <v>0</v>
      </c>
      <c r="F47" s="381">
        <f t="shared" si="5"/>
        <v>0</v>
      </c>
      <c r="G47" s="368">
        <v>0</v>
      </c>
      <c r="H47" s="368">
        <v>0</v>
      </c>
      <c r="I47" s="368">
        <v>0</v>
      </c>
      <c r="J47" s="368">
        <v>0</v>
      </c>
      <c r="K47" s="368">
        <v>0</v>
      </c>
      <c r="L47" s="368">
        <v>0</v>
      </c>
      <c r="M47" s="368">
        <v>0</v>
      </c>
      <c r="N47" s="368">
        <v>0</v>
      </c>
      <c r="O47" s="368">
        <v>0</v>
      </c>
      <c r="P47" s="368">
        <v>0</v>
      </c>
      <c r="Q47" s="368">
        <v>0</v>
      </c>
      <c r="R47" s="368">
        <f t="shared" si="10"/>
        <v>0</v>
      </c>
      <c r="S47" s="368">
        <v>0</v>
      </c>
      <c r="T47" s="368">
        <v>0</v>
      </c>
      <c r="U47" s="368">
        <v>0</v>
      </c>
      <c r="V47" s="368">
        <v>0</v>
      </c>
      <c r="W47" s="368">
        <v>0</v>
      </c>
      <c r="X47" s="368">
        <v>0</v>
      </c>
      <c r="Y47" s="368">
        <v>0</v>
      </c>
      <c r="Z47" s="368">
        <v>0</v>
      </c>
      <c r="AA47" s="368">
        <v>0</v>
      </c>
      <c r="AB47" s="367">
        <f t="shared" si="3"/>
        <v>0</v>
      </c>
      <c r="AC47" s="369">
        <f t="shared" si="4"/>
        <v>0</v>
      </c>
    </row>
    <row r="48" spans="1:31" ht="31.5" x14ac:dyDescent="0.25">
      <c r="A48" s="311" t="s">
        <v>140</v>
      </c>
      <c r="B48" s="312" t="s">
        <v>139</v>
      </c>
      <c r="C48" s="367">
        <f t="shared" ref="C48" si="11">C40</f>
        <v>0</v>
      </c>
      <c r="D48" s="367">
        <f t="shared" ref="D48:D49" si="12">D40</f>
        <v>0</v>
      </c>
      <c r="E48" s="367">
        <f t="shared" si="9"/>
        <v>0</v>
      </c>
      <c r="F48" s="381">
        <f t="shared" si="5"/>
        <v>0</v>
      </c>
      <c r="G48" s="368">
        <v>0</v>
      </c>
      <c r="H48" s="368">
        <v>0</v>
      </c>
      <c r="I48" s="368">
        <v>0</v>
      </c>
      <c r="J48" s="368">
        <v>0</v>
      </c>
      <c r="K48" s="368">
        <v>0</v>
      </c>
      <c r="L48" s="368">
        <v>0</v>
      </c>
      <c r="M48" s="368">
        <v>0</v>
      </c>
      <c r="N48" s="368">
        <v>0</v>
      </c>
      <c r="O48" s="368">
        <v>0</v>
      </c>
      <c r="P48" s="368">
        <v>0</v>
      </c>
      <c r="Q48" s="368">
        <v>0</v>
      </c>
      <c r="R48" s="368">
        <f t="shared" si="10"/>
        <v>0</v>
      </c>
      <c r="S48" s="368">
        <v>0</v>
      </c>
      <c r="T48" s="368">
        <v>0</v>
      </c>
      <c r="U48" s="368">
        <v>0</v>
      </c>
      <c r="V48" s="368">
        <v>0</v>
      </c>
      <c r="W48" s="368">
        <v>0</v>
      </c>
      <c r="X48" s="368">
        <v>0</v>
      </c>
      <c r="Y48" s="368">
        <v>0</v>
      </c>
      <c r="Z48" s="368">
        <v>0</v>
      </c>
      <c r="AA48" s="368">
        <v>0</v>
      </c>
      <c r="AB48" s="367">
        <f t="shared" si="3"/>
        <v>0</v>
      </c>
      <c r="AC48" s="369">
        <f t="shared" si="4"/>
        <v>0</v>
      </c>
    </row>
    <row r="49" spans="1:31" x14ac:dyDescent="0.25">
      <c r="A49" s="311" t="s">
        <v>138</v>
      </c>
      <c r="B49" s="312" t="s">
        <v>137</v>
      </c>
      <c r="C49" s="367">
        <f t="shared" ref="C49" si="13">C41</f>
        <v>3.4649999999999999</v>
      </c>
      <c r="D49" s="367">
        <f t="shared" si="12"/>
        <v>3.4649999999999999</v>
      </c>
      <c r="E49" s="367">
        <f t="shared" si="9"/>
        <v>3.4649999999999999</v>
      </c>
      <c r="F49" s="381">
        <f t="shared" si="5"/>
        <v>3.4649999999999999</v>
      </c>
      <c r="G49" s="368">
        <v>0</v>
      </c>
      <c r="H49" s="368">
        <v>0</v>
      </c>
      <c r="I49" s="368">
        <v>0</v>
      </c>
      <c r="J49" s="368">
        <v>0</v>
      </c>
      <c r="K49" s="368">
        <v>0</v>
      </c>
      <c r="L49" s="368">
        <v>0</v>
      </c>
      <c r="M49" s="368">
        <v>0</v>
      </c>
      <c r="N49" s="368">
        <v>0</v>
      </c>
      <c r="O49" s="368">
        <v>0</v>
      </c>
      <c r="P49" s="368">
        <v>3.4649999999999999</v>
      </c>
      <c r="Q49" s="368">
        <v>0</v>
      </c>
      <c r="R49" s="368">
        <f t="shared" si="10"/>
        <v>3.4649999999999999</v>
      </c>
      <c r="S49" s="368">
        <v>0</v>
      </c>
      <c r="T49" s="368">
        <v>0</v>
      </c>
      <c r="U49" s="368">
        <v>0</v>
      </c>
      <c r="V49" s="368">
        <v>0</v>
      </c>
      <c r="W49" s="368">
        <v>0</v>
      </c>
      <c r="X49" s="368">
        <v>0</v>
      </c>
      <c r="Y49" s="368">
        <v>0</v>
      </c>
      <c r="Z49" s="368">
        <v>0</v>
      </c>
      <c r="AA49" s="368">
        <v>0</v>
      </c>
      <c r="AB49" s="367">
        <f t="shared" si="3"/>
        <v>3.4649999999999999</v>
      </c>
      <c r="AC49" s="369">
        <f t="shared" si="4"/>
        <v>3.4649999999999999</v>
      </c>
    </row>
    <row r="50" spans="1:31" ht="18.75" x14ac:dyDescent="0.25">
      <c r="A50" s="311" t="s">
        <v>136</v>
      </c>
      <c r="B50" s="313" t="s">
        <v>135</v>
      </c>
      <c r="C50" s="370">
        <f>C42</f>
        <v>0</v>
      </c>
      <c r="D50" s="370">
        <f>D42</f>
        <v>0</v>
      </c>
      <c r="E50" s="367">
        <f t="shared" si="9"/>
        <v>0</v>
      </c>
      <c r="F50" s="381">
        <f t="shared" si="5"/>
        <v>0</v>
      </c>
      <c r="G50" s="368">
        <v>0</v>
      </c>
      <c r="H50" s="368">
        <v>0</v>
      </c>
      <c r="I50" s="368">
        <v>0</v>
      </c>
      <c r="J50" s="368">
        <v>0</v>
      </c>
      <c r="K50" s="368">
        <v>0</v>
      </c>
      <c r="L50" s="368">
        <v>0</v>
      </c>
      <c r="M50" s="368">
        <v>0</v>
      </c>
      <c r="N50" s="368">
        <v>0</v>
      </c>
      <c r="O50" s="368">
        <v>0</v>
      </c>
      <c r="P50" s="368">
        <v>0</v>
      </c>
      <c r="Q50" s="368">
        <v>0</v>
      </c>
      <c r="R50" s="368">
        <f t="shared" si="10"/>
        <v>0</v>
      </c>
      <c r="S50" s="368">
        <v>0</v>
      </c>
      <c r="T50" s="368">
        <v>0</v>
      </c>
      <c r="U50" s="368">
        <v>0</v>
      </c>
      <c r="V50" s="368">
        <v>0</v>
      </c>
      <c r="W50" s="368">
        <v>0</v>
      </c>
      <c r="X50" s="368">
        <v>0</v>
      </c>
      <c r="Y50" s="368">
        <v>0</v>
      </c>
      <c r="Z50" s="368">
        <v>0</v>
      </c>
      <c r="AA50" s="368">
        <v>0</v>
      </c>
      <c r="AB50" s="367">
        <f t="shared" si="3"/>
        <v>0</v>
      </c>
      <c r="AC50" s="369">
        <f t="shared" si="4"/>
        <v>0</v>
      </c>
    </row>
    <row r="51" spans="1:31" s="274" customFormat="1" ht="35.25" customHeight="1" x14ac:dyDescent="0.25">
      <c r="A51" s="309" t="s">
        <v>56</v>
      </c>
      <c r="B51" s="310" t="s">
        <v>134</v>
      </c>
      <c r="C51" s="367">
        <v>0</v>
      </c>
      <c r="D51" s="367">
        <v>0</v>
      </c>
      <c r="E51" s="367">
        <f t="shared" si="9"/>
        <v>0</v>
      </c>
      <c r="F51" s="381">
        <f t="shared" si="5"/>
        <v>0</v>
      </c>
      <c r="G51" s="367">
        <v>0</v>
      </c>
      <c r="H51" s="367">
        <v>0</v>
      </c>
      <c r="I51" s="367">
        <v>0</v>
      </c>
      <c r="J51" s="367">
        <v>0</v>
      </c>
      <c r="K51" s="367">
        <v>0</v>
      </c>
      <c r="L51" s="367">
        <v>0</v>
      </c>
      <c r="M51" s="367">
        <v>0</v>
      </c>
      <c r="N51" s="367">
        <v>0</v>
      </c>
      <c r="O51" s="367">
        <v>0</v>
      </c>
      <c r="P51" s="367">
        <v>0</v>
      </c>
      <c r="Q51" s="367">
        <v>0</v>
      </c>
      <c r="R51" s="367">
        <f t="shared" si="10"/>
        <v>0</v>
      </c>
      <c r="S51" s="367">
        <v>0</v>
      </c>
      <c r="T51" s="367">
        <v>0</v>
      </c>
      <c r="U51" s="367">
        <v>0</v>
      </c>
      <c r="V51" s="367">
        <v>0</v>
      </c>
      <c r="W51" s="367">
        <v>0</v>
      </c>
      <c r="X51" s="367">
        <v>0</v>
      </c>
      <c r="Y51" s="367">
        <v>0</v>
      </c>
      <c r="Z51" s="367">
        <v>0</v>
      </c>
      <c r="AA51" s="367">
        <v>0</v>
      </c>
      <c r="AB51" s="367">
        <f t="shared" si="3"/>
        <v>0</v>
      </c>
      <c r="AC51" s="369">
        <f t="shared" si="4"/>
        <v>0</v>
      </c>
      <c r="AD51" s="55"/>
      <c r="AE51" s="55"/>
    </row>
    <row r="52" spans="1:31" x14ac:dyDescent="0.25">
      <c r="A52" s="311" t="s">
        <v>133</v>
      </c>
      <c r="B52" s="312" t="s">
        <v>132</v>
      </c>
      <c r="C52" s="367">
        <f>C30</f>
        <v>38.084681119999999</v>
      </c>
      <c r="D52" s="367">
        <f>D30</f>
        <v>41.167369800000003</v>
      </c>
      <c r="E52" s="367">
        <f t="shared" si="9"/>
        <v>41.167369800000003</v>
      </c>
      <c r="F52" s="381">
        <f t="shared" si="5"/>
        <v>41.167369800000003</v>
      </c>
      <c r="G52" s="368">
        <v>0</v>
      </c>
      <c r="H52" s="368">
        <v>0</v>
      </c>
      <c r="I52" s="368">
        <v>0</v>
      </c>
      <c r="J52" s="368">
        <v>0</v>
      </c>
      <c r="K52" s="368">
        <v>0</v>
      </c>
      <c r="L52" s="368">
        <v>0</v>
      </c>
      <c r="M52" s="368">
        <v>0</v>
      </c>
      <c r="N52" s="368">
        <v>0</v>
      </c>
      <c r="O52" s="368">
        <v>0</v>
      </c>
      <c r="P52" s="368">
        <v>38.084681119999999</v>
      </c>
      <c r="Q52" s="368">
        <v>0</v>
      </c>
      <c r="R52" s="368">
        <f t="shared" si="10"/>
        <v>41.167369800000003</v>
      </c>
      <c r="S52" s="368">
        <v>0</v>
      </c>
      <c r="T52" s="368">
        <v>0</v>
      </c>
      <c r="U52" s="368">
        <v>0</v>
      </c>
      <c r="V52" s="368">
        <v>0</v>
      </c>
      <c r="W52" s="368">
        <v>0</v>
      </c>
      <c r="X52" s="368">
        <v>0</v>
      </c>
      <c r="Y52" s="368">
        <v>0</v>
      </c>
      <c r="Z52" s="368">
        <v>0</v>
      </c>
      <c r="AA52" s="368">
        <v>0</v>
      </c>
      <c r="AB52" s="367">
        <f t="shared" si="3"/>
        <v>38.084681119999999</v>
      </c>
      <c r="AC52" s="369">
        <f t="shared" si="4"/>
        <v>41.167369800000003</v>
      </c>
    </row>
    <row r="53" spans="1:31" x14ac:dyDescent="0.25">
      <c r="A53" s="311" t="s">
        <v>131</v>
      </c>
      <c r="B53" s="312" t="s">
        <v>125</v>
      </c>
      <c r="C53" s="367">
        <v>0</v>
      </c>
      <c r="D53" s="367">
        <v>0</v>
      </c>
      <c r="E53" s="367">
        <f t="shared" si="9"/>
        <v>0</v>
      </c>
      <c r="F53" s="381">
        <f t="shared" si="5"/>
        <v>0</v>
      </c>
      <c r="G53" s="368">
        <v>0</v>
      </c>
      <c r="H53" s="368">
        <v>0</v>
      </c>
      <c r="I53" s="368">
        <v>0</v>
      </c>
      <c r="J53" s="368">
        <v>0</v>
      </c>
      <c r="K53" s="368">
        <v>0</v>
      </c>
      <c r="L53" s="368">
        <v>0</v>
      </c>
      <c r="M53" s="368">
        <v>0</v>
      </c>
      <c r="N53" s="368">
        <v>0</v>
      </c>
      <c r="O53" s="368">
        <v>0</v>
      </c>
      <c r="P53" s="368">
        <v>0</v>
      </c>
      <c r="Q53" s="368">
        <v>0</v>
      </c>
      <c r="R53" s="368">
        <f t="shared" si="10"/>
        <v>0</v>
      </c>
      <c r="S53" s="368">
        <v>0</v>
      </c>
      <c r="T53" s="368">
        <v>0</v>
      </c>
      <c r="U53" s="368">
        <v>0</v>
      </c>
      <c r="V53" s="368">
        <v>0</v>
      </c>
      <c r="W53" s="368">
        <v>0</v>
      </c>
      <c r="X53" s="368">
        <v>0</v>
      </c>
      <c r="Y53" s="368">
        <v>0</v>
      </c>
      <c r="Z53" s="368">
        <v>0</v>
      </c>
      <c r="AA53" s="368">
        <v>0</v>
      </c>
      <c r="AB53" s="367">
        <f t="shared" si="3"/>
        <v>0</v>
      </c>
      <c r="AC53" s="369">
        <f t="shared" si="4"/>
        <v>0</v>
      </c>
    </row>
    <row r="54" spans="1:31" x14ac:dyDescent="0.25">
      <c r="A54" s="311" t="s">
        <v>130</v>
      </c>
      <c r="B54" s="313" t="s">
        <v>124</v>
      </c>
      <c r="C54" s="370">
        <v>0</v>
      </c>
      <c r="D54" s="370">
        <v>0</v>
      </c>
      <c r="E54" s="367">
        <f t="shared" si="9"/>
        <v>0</v>
      </c>
      <c r="F54" s="381">
        <f t="shared" si="5"/>
        <v>0</v>
      </c>
      <c r="G54" s="368">
        <v>0</v>
      </c>
      <c r="H54" s="368">
        <v>0</v>
      </c>
      <c r="I54" s="368">
        <v>0</v>
      </c>
      <c r="J54" s="368">
        <v>0</v>
      </c>
      <c r="K54" s="368">
        <v>0</v>
      </c>
      <c r="L54" s="368">
        <v>0</v>
      </c>
      <c r="M54" s="368">
        <v>0</v>
      </c>
      <c r="N54" s="368">
        <v>0</v>
      </c>
      <c r="O54" s="368">
        <v>0</v>
      </c>
      <c r="P54" s="368">
        <v>0</v>
      </c>
      <c r="Q54" s="368">
        <v>0</v>
      </c>
      <c r="R54" s="368">
        <f t="shared" si="10"/>
        <v>0</v>
      </c>
      <c r="S54" s="368">
        <v>0</v>
      </c>
      <c r="T54" s="368">
        <v>0</v>
      </c>
      <c r="U54" s="368">
        <v>0</v>
      </c>
      <c r="V54" s="368">
        <v>0</v>
      </c>
      <c r="W54" s="368">
        <v>0</v>
      </c>
      <c r="X54" s="368">
        <v>0</v>
      </c>
      <c r="Y54" s="368">
        <v>0</v>
      </c>
      <c r="Z54" s="368">
        <v>0</v>
      </c>
      <c r="AA54" s="368">
        <v>0</v>
      </c>
      <c r="AB54" s="367">
        <f t="shared" si="3"/>
        <v>0</v>
      </c>
      <c r="AC54" s="369">
        <f t="shared" si="4"/>
        <v>0</v>
      </c>
    </row>
    <row r="55" spans="1:31" x14ac:dyDescent="0.25">
      <c r="A55" s="311" t="s">
        <v>129</v>
      </c>
      <c r="B55" s="313" t="s">
        <v>123</v>
      </c>
      <c r="C55" s="370">
        <v>0</v>
      </c>
      <c r="D55" s="370">
        <v>0</v>
      </c>
      <c r="E55" s="367">
        <f t="shared" si="9"/>
        <v>0</v>
      </c>
      <c r="F55" s="381">
        <f t="shared" si="5"/>
        <v>0</v>
      </c>
      <c r="G55" s="368">
        <v>0</v>
      </c>
      <c r="H55" s="368">
        <v>0</v>
      </c>
      <c r="I55" s="368">
        <v>0</v>
      </c>
      <c r="J55" s="368">
        <v>0</v>
      </c>
      <c r="K55" s="368">
        <v>0</v>
      </c>
      <c r="L55" s="368">
        <v>0</v>
      </c>
      <c r="M55" s="368">
        <v>0</v>
      </c>
      <c r="N55" s="368">
        <v>0</v>
      </c>
      <c r="O55" s="368">
        <v>0</v>
      </c>
      <c r="P55" s="368">
        <v>0</v>
      </c>
      <c r="Q55" s="368">
        <v>0</v>
      </c>
      <c r="R55" s="368">
        <f t="shared" si="10"/>
        <v>0</v>
      </c>
      <c r="S55" s="368">
        <v>0</v>
      </c>
      <c r="T55" s="368">
        <v>0</v>
      </c>
      <c r="U55" s="368">
        <v>0</v>
      </c>
      <c r="V55" s="368">
        <v>0</v>
      </c>
      <c r="W55" s="368">
        <v>0</v>
      </c>
      <c r="X55" s="368">
        <v>0</v>
      </c>
      <c r="Y55" s="368">
        <v>0</v>
      </c>
      <c r="Z55" s="368">
        <v>0</v>
      </c>
      <c r="AA55" s="368">
        <v>0</v>
      </c>
      <c r="AB55" s="367">
        <f t="shared" si="3"/>
        <v>0</v>
      </c>
      <c r="AC55" s="369">
        <f t="shared" si="4"/>
        <v>0</v>
      </c>
    </row>
    <row r="56" spans="1:31" x14ac:dyDescent="0.25">
      <c r="A56" s="311" t="s">
        <v>128</v>
      </c>
      <c r="B56" s="313" t="s">
        <v>122</v>
      </c>
      <c r="C56" s="370">
        <f>C47+C48+C49</f>
        <v>3.4649999999999999</v>
      </c>
      <c r="D56" s="370">
        <f>D47+D48+D49</f>
        <v>3.4649999999999999</v>
      </c>
      <c r="E56" s="367">
        <f t="shared" si="9"/>
        <v>3.4649999999999999</v>
      </c>
      <c r="F56" s="381">
        <f t="shared" si="5"/>
        <v>3.4649999999999999</v>
      </c>
      <c r="G56" s="368">
        <v>0</v>
      </c>
      <c r="H56" s="368">
        <v>0</v>
      </c>
      <c r="I56" s="368">
        <v>0</v>
      </c>
      <c r="J56" s="368">
        <v>0</v>
      </c>
      <c r="K56" s="368">
        <v>0</v>
      </c>
      <c r="L56" s="368">
        <v>0</v>
      </c>
      <c r="M56" s="368">
        <v>0</v>
      </c>
      <c r="N56" s="368">
        <v>0</v>
      </c>
      <c r="O56" s="368">
        <v>0</v>
      </c>
      <c r="P56" s="368">
        <v>3.4649999999999999</v>
      </c>
      <c r="Q56" s="368">
        <v>0</v>
      </c>
      <c r="R56" s="368">
        <f t="shared" si="10"/>
        <v>3.4649999999999999</v>
      </c>
      <c r="S56" s="368">
        <v>0</v>
      </c>
      <c r="T56" s="368">
        <v>0</v>
      </c>
      <c r="U56" s="368">
        <v>0</v>
      </c>
      <c r="V56" s="368">
        <v>0</v>
      </c>
      <c r="W56" s="368">
        <v>0</v>
      </c>
      <c r="X56" s="368">
        <v>0</v>
      </c>
      <c r="Y56" s="368">
        <v>0</v>
      </c>
      <c r="Z56" s="368">
        <v>0</v>
      </c>
      <c r="AA56" s="368">
        <v>0</v>
      </c>
      <c r="AB56" s="367">
        <f t="shared" si="3"/>
        <v>3.4649999999999999</v>
      </c>
      <c r="AC56" s="369">
        <f t="shared" si="4"/>
        <v>3.4649999999999999</v>
      </c>
    </row>
    <row r="57" spans="1:31" ht="18.75" x14ac:dyDescent="0.25">
      <c r="A57" s="311" t="s">
        <v>127</v>
      </c>
      <c r="B57" s="313" t="s">
        <v>121</v>
      </c>
      <c r="C57" s="370">
        <f>C50</f>
        <v>0</v>
      </c>
      <c r="D57" s="370">
        <f>D50</f>
        <v>0</v>
      </c>
      <c r="E57" s="367">
        <f t="shared" si="9"/>
        <v>0</v>
      </c>
      <c r="F57" s="381">
        <f t="shared" si="5"/>
        <v>0</v>
      </c>
      <c r="G57" s="368">
        <v>0</v>
      </c>
      <c r="H57" s="368">
        <v>0</v>
      </c>
      <c r="I57" s="368">
        <v>0</v>
      </c>
      <c r="J57" s="368">
        <v>0</v>
      </c>
      <c r="K57" s="368">
        <v>0</v>
      </c>
      <c r="L57" s="368">
        <v>0</v>
      </c>
      <c r="M57" s="368">
        <v>0</v>
      </c>
      <c r="N57" s="368">
        <v>0</v>
      </c>
      <c r="O57" s="368">
        <v>0</v>
      </c>
      <c r="P57" s="368">
        <v>0</v>
      </c>
      <c r="Q57" s="368">
        <v>0</v>
      </c>
      <c r="R57" s="368">
        <f t="shared" si="10"/>
        <v>0</v>
      </c>
      <c r="S57" s="368">
        <v>0</v>
      </c>
      <c r="T57" s="368">
        <v>0</v>
      </c>
      <c r="U57" s="368">
        <v>0</v>
      </c>
      <c r="V57" s="368">
        <v>0</v>
      </c>
      <c r="W57" s="368">
        <v>0</v>
      </c>
      <c r="X57" s="368">
        <v>0</v>
      </c>
      <c r="Y57" s="368">
        <v>0</v>
      </c>
      <c r="Z57" s="368">
        <v>0</v>
      </c>
      <c r="AA57" s="368">
        <v>0</v>
      </c>
      <c r="AB57" s="367">
        <f t="shared" si="3"/>
        <v>0</v>
      </c>
      <c r="AC57" s="369">
        <f t="shared" si="4"/>
        <v>0</v>
      </c>
    </row>
    <row r="58" spans="1:31" s="274" customFormat="1" ht="36.75" customHeight="1" x14ac:dyDescent="0.25">
      <c r="A58" s="309" t="s">
        <v>55</v>
      </c>
      <c r="B58" s="314" t="s">
        <v>225</v>
      </c>
      <c r="C58" s="370">
        <v>0</v>
      </c>
      <c r="D58" s="370">
        <v>0</v>
      </c>
      <c r="E58" s="367">
        <f t="shared" si="9"/>
        <v>0</v>
      </c>
      <c r="F58" s="381">
        <f t="shared" si="5"/>
        <v>0</v>
      </c>
      <c r="G58" s="367">
        <v>0</v>
      </c>
      <c r="H58" s="367">
        <v>0</v>
      </c>
      <c r="I58" s="367">
        <v>0</v>
      </c>
      <c r="J58" s="367">
        <v>0</v>
      </c>
      <c r="K58" s="367">
        <v>0</v>
      </c>
      <c r="L58" s="367">
        <v>0</v>
      </c>
      <c r="M58" s="367">
        <v>0</v>
      </c>
      <c r="N58" s="367">
        <v>0</v>
      </c>
      <c r="O58" s="367">
        <v>0</v>
      </c>
      <c r="P58" s="367">
        <v>0</v>
      </c>
      <c r="Q58" s="367">
        <v>0</v>
      </c>
      <c r="R58" s="367">
        <f t="shared" si="10"/>
        <v>0</v>
      </c>
      <c r="S58" s="367">
        <v>0</v>
      </c>
      <c r="T58" s="367">
        <v>0</v>
      </c>
      <c r="U58" s="367">
        <v>0</v>
      </c>
      <c r="V58" s="367">
        <v>0</v>
      </c>
      <c r="W58" s="367">
        <v>0</v>
      </c>
      <c r="X58" s="367">
        <v>0</v>
      </c>
      <c r="Y58" s="367">
        <v>0</v>
      </c>
      <c r="Z58" s="367">
        <v>0</v>
      </c>
      <c r="AA58" s="367">
        <v>0</v>
      </c>
      <c r="AB58" s="367">
        <f t="shared" si="3"/>
        <v>0</v>
      </c>
      <c r="AC58" s="369">
        <f t="shared" si="4"/>
        <v>0</v>
      </c>
      <c r="AD58" s="55"/>
      <c r="AE58" s="55"/>
    </row>
    <row r="59" spans="1:31" s="274" customFormat="1" x14ac:dyDescent="0.25">
      <c r="A59" s="309" t="s">
        <v>53</v>
      </c>
      <c r="B59" s="310" t="s">
        <v>126</v>
      </c>
      <c r="C59" s="367">
        <v>0</v>
      </c>
      <c r="D59" s="367">
        <v>0</v>
      </c>
      <c r="E59" s="367">
        <f t="shared" si="9"/>
        <v>0</v>
      </c>
      <c r="F59" s="381">
        <f t="shared" si="5"/>
        <v>0</v>
      </c>
      <c r="G59" s="367">
        <v>0</v>
      </c>
      <c r="H59" s="367">
        <v>0</v>
      </c>
      <c r="I59" s="367">
        <v>0</v>
      </c>
      <c r="J59" s="367">
        <v>0</v>
      </c>
      <c r="K59" s="367">
        <v>0</v>
      </c>
      <c r="L59" s="367">
        <v>0</v>
      </c>
      <c r="M59" s="367">
        <v>0</v>
      </c>
      <c r="N59" s="367">
        <v>0</v>
      </c>
      <c r="O59" s="367">
        <v>0</v>
      </c>
      <c r="P59" s="367">
        <v>0</v>
      </c>
      <c r="Q59" s="367">
        <v>0</v>
      </c>
      <c r="R59" s="367">
        <f t="shared" si="10"/>
        <v>0</v>
      </c>
      <c r="S59" s="367">
        <v>0</v>
      </c>
      <c r="T59" s="367">
        <v>0</v>
      </c>
      <c r="U59" s="367">
        <v>0</v>
      </c>
      <c r="V59" s="367">
        <v>0</v>
      </c>
      <c r="W59" s="367">
        <v>0</v>
      </c>
      <c r="X59" s="367">
        <v>0</v>
      </c>
      <c r="Y59" s="367">
        <v>0</v>
      </c>
      <c r="Z59" s="367">
        <v>0</v>
      </c>
      <c r="AA59" s="367">
        <v>0</v>
      </c>
      <c r="AB59" s="367">
        <f t="shared" si="3"/>
        <v>0</v>
      </c>
      <c r="AC59" s="369">
        <f t="shared" si="4"/>
        <v>0</v>
      </c>
      <c r="AD59" s="55"/>
      <c r="AE59" s="55"/>
    </row>
    <row r="60" spans="1:31" x14ac:dyDescent="0.25">
      <c r="A60" s="311" t="s">
        <v>219</v>
      </c>
      <c r="B60" s="64" t="s">
        <v>147</v>
      </c>
      <c r="C60" s="294">
        <v>0</v>
      </c>
      <c r="D60" s="294">
        <v>0</v>
      </c>
      <c r="E60" s="367">
        <f t="shared" si="9"/>
        <v>0</v>
      </c>
      <c r="F60" s="381">
        <f t="shared" si="5"/>
        <v>0</v>
      </c>
      <c r="G60" s="368">
        <v>0</v>
      </c>
      <c r="H60" s="368">
        <v>0</v>
      </c>
      <c r="I60" s="368">
        <v>0</v>
      </c>
      <c r="J60" s="368">
        <v>0</v>
      </c>
      <c r="K60" s="368">
        <v>0</v>
      </c>
      <c r="L60" s="368">
        <v>0</v>
      </c>
      <c r="M60" s="368">
        <v>0</v>
      </c>
      <c r="N60" s="368">
        <v>0</v>
      </c>
      <c r="O60" s="368">
        <v>0</v>
      </c>
      <c r="P60" s="368">
        <v>0</v>
      </c>
      <c r="Q60" s="368">
        <v>0</v>
      </c>
      <c r="R60" s="368">
        <f t="shared" si="10"/>
        <v>0</v>
      </c>
      <c r="S60" s="368">
        <v>0</v>
      </c>
      <c r="T60" s="368">
        <v>0</v>
      </c>
      <c r="U60" s="368">
        <v>0</v>
      </c>
      <c r="V60" s="368">
        <v>0</v>
      </c>
      <c r="W60" s="368">
        <v>0</v>
      </c>
      <c r="X60" s="368">
        <v>0</v>
      </c>
      <c r="Y60" s="368">
        <v>0</v>
      </c>
      <c r="Z60" s="368">
        <v>0</v>
      </c>
      <c r="AA60" s="368">
        <v>0</v>
      </c>
      <c r="AB60" s="367">
        <f t="shared" si="3"/>
        <v>0</v>
      </c>
      <c r="AC60" s="369">
        <f t="shared" si="4"/>
        <v>0</v>
      </c>
    </row>
    <row r="61" spans="1:31" x14ac:dyDescent="0.25">
      <c r="A61" s="311" t="s">
        <v>220</v>
      </c>
      <c r="B61" s="64" t="s">
        <v>145</v>
      </c>
      <c r="C61" s="294">
        <v>0</v>
      </c>
      <c r="D61" s="294">
        <v>0</v>
      </c>
      <c r="E61" s="367">
        <f t="shared" si="9"/>
        <v>0</v>
      </c>
      <c r="F61" s="381">
        <f t="shared" si="5"/>
        <v>0</v>
      </c>
      <c r="G61" s="368">
        <v>0</v>
      </c>
      <c r="H61" s="368">
        <v>0</v>
      </c>
      <c r="I61" s="368">
        <v>0</v>
      </c>
      <c r="J61" s="368">
        <v>0</v>
      </c>
      <c r="K61" s="368">
        <v>0</v>
      </c>
      <c r="L61" s="368">
        <v>0</v>
      </c>
      <c r="M61" s="368">
        <v>0</v>
      </c>
      <c r="N61" s="368">
        <v>0</v>
      </c>
      <c r="O61" s="368">
        <v>0</v>
      </c>
      <c r="P61" s="368">
        <v>0</v>
      </c>
      <c r="Q61" s="368">
        <v>0</v>
      </c>
      <c r="R61" s="368">
        <f t="shared" si="10"/>
        <v>0</v>
      </c>
      <c r="S61" s="368">
        <v>0</v>
      </c>
      <c r="T61" s="368">
        <v>0</v>
      </c>
      <c r="U61" s="368">
        <v>0</v>
      </c>
      <c r="V61" s="368">
        <v>0</v>
      </c>
      <c r="W61" s="368">
        <v>0</v>
      </c>
      <c r="X61" s="368">
        <v>0</v>
      </c>
      <c r="Y61" s="368">
        <v>0</v>
      </c>
      <c r="Z61" s="368">
        <v>0</v>
      </c>
      <c r="AA61" s="368">
        <v>0</v>
      </c>
      <c r="AB61" s="367">
        <f t="shared" si="3"/>
        <v>0</v>
      </c>
      <c r="AC61" s="369">
        <f t="shared" si="4"/>
        <v>0</v>
      </c>
    </row>
    <row r="62" spans="1:31" x14ac:dyDescent="0.25">
      <c r="A62" s="311" t="s">
        <v>221</v>
      </c>
      <c r="B62" s="64" t="s">
        <v>143</v>
      </c>
      <c r="C62" s="294">
        <v>0</v>
      </c>
      <c r="D62" s="294">
        <v>0</v>
      </c>
      <c r="E62" s="367">
        <f t="shared" si="9"/>
        <v>0</v>
      </c>
      <c r="F62" s="381">
        <f t="shared" si="5"/>
        <v>0</v>
      </c>
      <c r="G62" s="368">
        <v>0</v>
      </c>
      <c r="H62" s="368">
        <v>0</v>
      </c>
      <c r="I62" s="368">
        <v>0</v>
      </c>
      <c r="J62" s="368">
        <v>0</v>
      </c>
      <c r="K62" s="368">
        <v>0</v>
      </c>
      <c r="L62" s="368">
        <v>0</v>
      </c>
      <c r="M62" s="368">
        <v>0</v>
      </c>
      <c r="N62" s="368">
        <v>0</v>
      </c>
      <c r="O62" s="368">
        <v>0</v>
      </c>
      <c r="P62" s="368">
        <v>0</v>
      </c>
      <c r="Q62" s="368">
        <v>0</v>
      </c>
      <c r="R62" s="368">
        <f t="shared" si="10"/>
        <v>0</v>
      </c>
      <c r="S62" s="368">
        <v>0</v>
      </c>
      <c r="T62" s="368">
        <v>0</v>
      </c>
      <c r="U62" s="368">
        <v>0</v>
      </c>
      <c r="V62" s="368">
        <v>0</v>
      </c>
      <c r="W62" s="368">
        <v>0</v>
      </c>
      <c r="X62" s="368">
        <v>0</v>
      </c>
      <c r="Y62" s="368">
        <v>0</v>
      </c>
      <c r="Z62" s="368">
        <v>0</v>
      </c>
      <c r="AA62" s="368">
        <v>0</v>
      </c>
      <c r="AB62" s="367">
        <f t="shared" si="3"/>
        <v>0</v>
      </c>
      <c r="AC62" s="369">
        <f t="shared" si="4"/>
        <v>0</v>
      </c>
    </row>
    <row r="63" spans="1:31" x14ac:dyDescent="0.25">
      <c r="A63" s="311" t="s">
        <v>222</v>
      </c>
      <c r="B63" s="64" t="s">
        <v>224</v>
      </c>
      <c r="C63" s="294">
        <f>C56</f>
        <v>3.4649999999999999</v>
      </c>
      <c r="D63" s="294">
        <f>D56</f>
        <v>3.4649999999999999</v>
      </c>
      <c r="E63" s="367">
        <f t="shared" si="9"/>
        <v>3.4649999999999999</v>
      </c>
      <c r="F63" s="381">
        <f t="shared" si="5"/>
        <v>3.4649999999999999</v>
      </c>
      <c r="G63" s="368">
        <v>0</v>
      </c>
      <c r="H63" s="368">
        <v>0</v>
      </c>
      <c r="I63" s="368">
        <v>0</v>
      </c>
      <c r="J63" s="368">
        <v>0</v>
      </c>
      <c r="K63" s="368">
        <v>0</v>
      </c>
      <c r="L63" s="368">
        <v>0</v>
      </c>
      <c r="M63" s="368">
        <v>0</v>
      </c>
      <c r="N63" s="368">
        <v>0</v>
      </c>
      <c r="O63" s="368">
        <v>0</v>
      </c>
      <c r="P63" s="368">
        <v>3.4649999999999999</v>
      </c>
      <c r="Q63" s="368">
        <v>0</v>
      </c>
      <c r="R63" s="368">
        <f t="shared" si="10"/>
        <v>3.4649999999999999</v>
      </c>
      <c r="S63" s="368">
        <v>0</v>
      </c>
      <c r="T63" s="368">
        <v>0</v>
      </c>
      <c r="U63" s="368">
        <v>0</v>
      </c>
      <c r="V63" s="368">
        <v>0</v>
      </c>
      <c r="W63" s="368">
        <v>0</v>
      </c>
      <c r="X63" s="368">
        <v>0</v>
      </c>
      <c r="Y63" s="368">
        <v>0</v>
      </c>
      <c r="Z63" s="368">
        <v>0</v>
      </c>
      <c r="AA63" s="368">
        <v>0</v>
      </c>
      <c r="AB63" s="367">
        <f t="shared" si="3"/>
        <v>3.4649999999999999</v>
      </c>
      <c r="AC63" s="369">
        <f t="shared" si="4"/>
        <v>3.4649999999999999</v>
      </c>
    </row>
    <row r="64" spans="1:31" ht="18.75" x14ac:dyDescent="0.25">
      <c r="A64" s="311" t="s">
        <v>223</v>
      </c>
      <c r="B64" s="313" t="s">
        <v>121</v>
      </c>
      <c r="C64" s="370">
        <v>0</v>
      </c>
      <c r="D64" s="370">
        <v>0</v>
      </c>
      <c r="E64" s="367">
        <f t="shared" si="9"/>
        <v>0</v>
      </c>
      <c r="F64" s="381">
        <f t="shared" si="5"/>
        <v>0</v>
      </c>
      <c r="G64" s="368">
        <v>0</v>
      </c>
      <c r="H64" s="368">
        <v>0</v>
      </c>
      <c r="I64" s="368">
        <v>0</v>
      </c>
      <c r="J64" s="368">
        <v>0</v>
      </c>
      <c r="K64" s="368">
        <v>0</v>
      </c>
      <c r="L64" s="368">
        <v>0</v>
      </c>
      <c r="M64" s="368">
        <v>0</v>
      </c>
      <c r="N64" s="368">
        <v>0</v>
      </c>
      <c r="O64" s="368">
        <v>0</v>
      </c>
      <c r="P64" s="368">
        <v>0</v>
      </c>
      <c r="Q64" s="368">
        <v>0</v>
      </c>
      <c r="R64" s="368">
        <f t="shared" si="10"/>
        <v>0</v>
      </c>
      <c r="S64" s="368">
        <v>0</v>
      </c>
      <c r="T64" s="368">
        <v>0</v>
      </c>
      <c r="U64" s="368">
        <v>0</v>
      </c>
      <c r="V64" s="368">
        <v>0</v>
      </c>
      <c r="W64" s="368">
        <v>0</v>
      </c>
      <c r="X64" s="368">
        <v>0</v>
      </c>
      <c r="Y64" s="368">
        <v>0</v>
      </c>
      <c r="Z64" s="368">
        <v>0</v>
      </c>
      <c r="AA64" s="368">
        <v>0</v>
      </c>
      <c r="AB64" s="367">
        <f t="shared" si="3"/>
        <v>0</v>
      </c>
      <c r="AC64" s="369">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492"/>
      <c r="C66" s="492"/>
      <c r="D66" s="492"/>
      <c r="E66" s="492"/>
      <c r="F66" s="492"/>
      <c r="G66" s="492"/>
      <c r="H66" s="492"/>
      <c r="I66" s="492"/>
      <c r="J66" s="492"/>
      <c r="K66" s="492"/>
      <c r="L66" s="492"/>
      <c r="M66" s="492"/>
      <c r="N66" s="492"/>
      <c r="O66" s="492"/>
      <c r="P66" s="492"/>
      <c r="Q66" s="492"/>
      <c r="R66" s="492"/>
      <c r="S66" s="492"/>
      <c r="T66" s="492"/>
      <c r="U66" s="492"/>
      <c r="V66" s="492"/>
      <c r="W66" s="492"/>
      <c r="X66" s="492"/>
      <c r="Y66" s="492"/>
      <c r="Z66" s="306"/>
      <c r="AA66" s="306"/>
      <c r="AB66" s="60"/>
    </row>
    <row r="67" spans="1:28" x14ac:dyDescent="0.25">
      <c r="A67" s="56"/>
      <c r="B67" s="56"/>
      <c r="C67" s="56"/>
      <c r="D67" s="56"/>
      <c r="E67" s="56"/>
      <c r="F67" s="56"/>
      <c r="AB67" s="56"/>
    </row>
    <row r="68" spans="1:28" ht="50.25" customHeight="1" x14ac:dyDescent="0.25">
      <c r="A68" s="56"/>
      <c r="B68" s="493"/>
      <c r="C68" s="493"/>
      <c r="D68" s="493"/>
      <c r="E68" s="493"/>
      <c r="F68" s="493"/>
      <c r="G68" s="493"/>
      <c r="H68" s="493"/>
      <c r="I68" s="493"/>
      <c r="J68" s="493"/>
      <c r="K68" s="493"/>
      <c r="L68" s="493"/>
      <c r="M68" s="493"/>
      <c r="N68" s="493"/>
      <c r="O68" s="493"/>
      <c r="P68" s="493"/>
      <c r="Q68" s="493"/>
      <c r="R68" s="493"/>
      <c r="S68" s="493"/>
      <c r="T68" s="493"/>
      <c r="U68" s="493"/>
      <c r="V68" s="493"/>
      <c r="W68" s="493"/>
      <c r="X68" s="493"/>
      <c r="Y68" s="493"/>
      <c r="Z68" s="307"/>
      <c r="AA68" s="307"/>
      <c r="AB68" s="56"/>
    </row>
    <row r="69" spans="1:28" x14ac:dyDescent="0.25">
      <c r="A69" s="56"/>
      <c r="B69" s="56"/>
      <c r="C69" s="56"/>
      <c r="D69" s="56"/>
      <c r="E69" s="56"/>
      <c r="F69" s="56"/>
      <c r="AB69" s="56"/>
    </row>
    <row r="70" spans="1:28" ht="36.75" customHeight="1" x14ac:dyDescent="0.25">
      <c r="A70" s="56"/>
      <c r="B70" s="492"/>
      <c r="C70" s="492"/>
      <c r="D70" s="492"/>
      <c r="E70" s="492"/>
      <c r="F70" s="492"/>
      <c r="G70" s="492"/>
      <c r="H70" s="492"/>
      <c r="I70" s="492"/>
      <c r="J70" s="492"/>
      <c r="K70" s="492"/>
      <c r="L70" s="492"/>
      <c r="M70" s="492"/>
      <c r="N70" s="492"/>
      <c r="O70" s="492"/>
      <c r="P70" s="492"/>
      <c r="Q70" s="492"/>
      <c r="R70" s="492"/>
      <c r="S70" s="492"/>
      <c r="T70" s="492"/>
      <c r="U70" s="492"/>
      <c r="V70" s="492"/>
      <c r="W70" s="492"/>
      <c r="X70" s="492"/>
      <c r="Y70" s="492"/>
      <c r="Z70" s="306"/>
      <c r="AA70" s="306"/>
      <c r="AB70" s="56"/>
    </row>
    <row r="71" spans="1:28" x14ac:dyDescent="0.25">
      <c r="A71" s="56"/>
      <c r="B71" s="59"/>
      <c r="C71" s="59"/>
      <c r="D71" s="59"/>
      <c r="E71" s="59"/>
      <c r="F71" s="59"/>
      <c r="AB71" s="56"/>
    </row>
    <row r="72" spans="1:28" ht="51" customHeight="1" x14ac:dyDescent="0.25">
      <c r="A72" s="56"/>
      <c r="B72" s="492"/>
      <c r="C72" s="492"/>
      <c r="D72" s="492"/>
      <c r="E72" s="492"/>
      <c r="F72" s="492"/>
      <c r="G72" s="492"/>
      <c r="H72" s="492"/>
      <c r="I72" s="492"/>
      <c r="J72" s="492"/>
      <c r="K72" s="492"/>
      <c r="L72" s="492"/>
      <c r="M72" s="492"/>
      <c r="N72" s="492"/>
      <c r="O72" s="492"/>
      <c r="P72" s="492"/>
      <c r="Q72" s="492"/>
      <c r="R72" s="492"/>
      <c r="S72" s="492"/>
      <c r="T72" s="492"/>
      <c r="U72" s="492"/>
      <c r="V72" s="492"/>
      <c r="W72" s="492"/>
      <c r="X72" s="492"/>
      <c r="Y72" s="492"/>
      <c r="Z72" s="306"/>
      <c r="AA72" s="306"/>
      <c r="AB72" s="56"/>
    </row>
    <row r="73" spans="1:28" ht="32.25" customHeight="1" x14ac:dyDescent="0.25">
      <c r="A73" s="56"/>
      <c r="B73" s="493"/>
      <c r="C73" s="493"/>
      <c r="D73" s="493"/>
      <c r="E73" s="493"/>
      <c r="F73" s="493"/>
      <c r="G73" s="493"/>
      <c r="H73" s="493"/>
      <c r="I73" s="493"/>
      <c r="J73" s="493"/>
      <c r="K73" s="493"/>
      <c r="L73" s="493"/>
      <c r="M73" s="493"/>
      <c r="N73" s="493"/>
      <c r="O73" s="493"/>
      <c r="P73" s="493"/>
      <c r="Q73" s="493"/>
      <c r="R73" s="493"/>
      <c r="S73" s="493"/>
      <c r="T73" s="493"/>
      <c r="U73" s="493"/>
      <c r="V73" s="493"/>
      <c r="W73" s="493"/>
      <c r="X73" s="493"/>
      <c r="Y73" s="493"/>
      <c r="Z73" s="307"/>
      <c r="AA73" s="307"/>
      <c r="AB73" s="56"/>
    </row>
    <row r="74" spans="1:28" ht="51.75" customHeight="1" x14ac:dyDescent="0.25">
      <c r="A74" s="56"/>
      <c r="B74" s="492"/>
      <c r="C74" s="492"/>
      <c r="D74" s="492"/>
      <c r="E74" s="492"/>
      <c r="F74" s="492"/>
      <c r="G74" s="492"/>
      <c r="H74" s="492"/>
      <c r="I74" s="492"/>
      <c r="J74" s="492"/>
      <c r="K74" s="492"/>
      <c r="L74" s="492"/>
      <c r="M74" s="492"/>
      <c r="N74" s="492"/>
      <c r="O74" s="492"/>
      <c r="P74" s="492"/>
      <c r="Q74" s="492"/>
      <c r="R74" s="492"/>
      <c r="S74" s="492"/>
      <c r="T74" s="492"/>
      <c r="U74" s="492"/>
      <c r="V74" s="492"/>
      <c r="W74" s="492"/>
      <c r="X74" s="492"/>
      <c r="Y74" s="492"/>
      <c r="Z74" s="306"/>
      <c r="AA74" s="306"/>
      <c r="AB74" s="56"/>
    </row>
    <row r="75" spans="1:28" ht="21.75" customHeight="1" x14ac:dyDescent="0.25">
      <c r="A75" s="56"/>
      <c r="B75" s="490"/>
      <c r="C75" s="490"/>
      <c r="D75" s="490"/>
      <c r="E75" s="490"/>
      <c r="F75" s="490"/>
      <c r="G75" s="490"/>
      <c r="H75" s="490"/>
      <c r="I75" s="490"/>
      <c r="J75" s="490"/>
      <c r="K75" s="490"/>
      <c r="L75" s="490"/>
      <c r="M75" s="490"/>
      <c r="N75" s="490"/>
      <c r="O75" s="490"/>
      <c r="P75" s="490"/>
      <c r="Q75" s="490"/>
      <c r="R75" s="490"/>
      <c r="S75" s="490"/>
      <c r="T75" s="490"/>
      <c r="U75" s="490"/>
      <c r="V75" s="490"/>
      <c r="W75" s="490"/>
      <c r="X75" s="490"/>
      <c r="Y75" s="490"/>
      <c r="Z75" s="304"/>
      <c r="AA75" s="304"/>
      <c r="AB75" s="56"/>
    </row>
    <row r="76" spans="1:28" ht="23.25" customHeight="1" x14ac:dyDescent="0.25">
      <c r="A76" s="56"/>
      <c r="B76" s="57"/>
      <c r="C76" s="57"/>
      <c r="D76" s="57"/>
      <c r="E76" s="57"/>
      <c r="F76" s="57"/>
      <c r="AB76" s="56"/>
    </row>
    <row r="77" spans="1:28" ht="18.75" customHeight="1" x14ac:dyDescent="0.25">
      <c r="A77" s="56"/>
      <c r="B77" s="491"/>
      <c r="C77" s="491"/>
      <c r="D77" s="491"/>
      <c r="E77" s="491"/>
      <c r="F77" s="491"/>
      <c r="G77" s="491"/>
      <c r="H77" s="491"/>
      <c r="I77" s="491"/>
      <c r="J77" s="491"/>
      <c r="K77" s="491"/>
      <c r="L77" s="491"/>
      <c r="M77" s="491"/>
      <c r="N77" s="491"/>
      <c r="O77" s="491"/>
      <c r="P77" s="491"/>
      <c r="Q77" s="491"/>
      <c r="R77" s="491"/>
      <c r="S77" s="491"/>
      <c r="T77" s="491"/>
      <c r="U77" s="491"/>
      <c r="V77" s="491"/>
      <c r="W77" s="491"/>
      <c r="X77" s="491"/>
      <c r="Y77" s="491"/>
      <c r="Z77" s="305"/>
      <c r="AA77" s="305"/>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V21:W21"/>
    <mergeCell ref="E20:F21"/>
    <mergeCell ref="AB20:AC21"/>
    <mergeCell ref="P20:S20"/>
    <mergeCell ref="T20:W20"/>
    <mergeCell ref="X20:AA20"/>
    <mergeCell ref="P21:Q21"/>
    <mergeCell ref="R21:S21"/>
    <mergeCell ref="C20:D21"/>
    <mergeCell ref="T21:U21"/>
    <mergeCell ref="G20:G22"/>
    <mergeCell ref="X21:Y21"/>
    <mergeCell ref="Z21:AA21"/>
    <mergeCell ref="H20:K20"/>
    <mergeCell ref="B75:Y75"/>
    <mergeCell ref="B77:Y77"/>
    <mergeCell ref="B66:Y66"/>
    <mergeCell ref="B68:Y68"/>
    <mergeCell ref="B72:Y72"/>
    <mergeCell ref="B73:Y73"/>
    <mergeCell ref="B74:Y74"/>
    <mergeCell ref="B70:Y70"/>
    <mergeCell ref="L20:O20"/>
    <mergeCell ref="H21:I21"/>
    <mergeCell ref="J21:K21"/>
    <mergeCell ref="L21:M21"/>
    <mergeCell ref="N21:O21"/>
  </mergeCells>
  <conditionalFormatting sqref="D24:E64 G24:AA64">
    <cfRule type="cellIs" dxfId="6" priority="9" operator="notEqual">
      <formula>0</formula>
    </cfRule>
  </conditionalFormatting>
  <conditionalFormatting sqref="L24:S29 L31:S64">
    <cfRule type="cellIs" dxfId="5" priority="7" operator="notEqual">
      <formula>0</formula>
    </cfRule>
  </conditionalFormatting>
  <conditionalFormatting sqref="C24: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B1"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4"/>
    </row>
    <row r="7" spans="1:48" ht="18.75" x14ac:dyDescent="0.25">
      <c r="A7" s="415" t="s">
        <v>6</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20" t="s">
        <v>5</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16" t="str">
        <f>'1. паспорт местоположение'!A12:C12</f>
        <v>L_19-1055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20" t="s">
        <v>4</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6" t="str">
        <f>'1. паспорт местоположение'!A15</f>
        <v>Строительство КЛ 6 кВ взамен существующей КЛ 6 кВ Ф-4 (инв. № 5006837) от ПС 110 кВ О-5 Советск до РП 6 кВ № 3 протяженностью 3,465 км в г. Советск</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20" t="s">
        <v>3</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5"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25" customFormat="1" x14ac:dyDescent="0.25">
      <c r="A21" s="520" t="s">
        <v>446</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5" customFormat="1" ht="58.5" customHeight="1" x14ac:dyDescent="0.25">
      <c r="A22" s="511" t="s">
        <v>49</v>
      </c>
      <c r="B22" s="522" t="s">
        <v>21</v>
      </c>
      <c r="C22" s="511" t="s">
        <v>48</v>
      </c>
      <c r="D22" s="511" t="s">
        <v>47</v>
      </c>
      <c r="E22" s="525" t="s">
        <v>457</v>
      </c>
      <c r="F22" s="526"/>
      <c r="G22" s="526"/>
      <c r="H22" s="526"/>
      <c r="I22" s="526"/>
      <c r="J22" s="526"/>
      <c r="K22" s="526"/>
      <c r="L22" s="527"/>
      <c r="M22" s="511" t="s">
        <v>46</v>
      </c>
      <c r="N22" s="511" t="s">
        <v>45</v>
      </c>
      <c r="O22" s="511" t="s">
        <v>44</v>
      </c>
      <c r="P22" s="506" t="s">
        <v>232</v>
      </c>
      <c r="Q22" s="506" t="s">
        <v>43</v>
      </c>
      <c r="R22" s="506" t="s">
        <v>42</v>
      </c>
      <c r="S22" s="506" t="s">
        <v>41</v>
      </c>
      <c r="T22" s="506"/>
      <c r="U22" s="528" t="s">
        <v>40</v>
      </c>
      <c r="V22" s="528" t="s">
        <v>39</v>
      </c>
      <c r="W22" s="506" t="s">
        <v>38</v>
      </c>
      <c r="X22" s="506" t="s">
        <v>37</v>
      </c>
      <c r="Y22" s="506" t="s">
        <v>36</v>
      </c>
      <c r="Z22" s="513" t="s">
        <v>35</v>
      </c>
      <c r="AA22" s="506" t="s">
        <v>34</v>
      </c>
      <c r="AB22" s="506" t="s">
        <v>33</v>
      </c>
      <c r="AC22" s="506" t="s">
        <v>32</v>
      </c>
      <c r="AD22" s="506" t="s">
        <v>31</v>
      </c>
      <c r="AE22" s="506" t="s">
        <v>30</v>
      </c>
      <c r="AF22" s="506" t="s">
        <v>29</v>
      </c>
      <c r="AG22" s="506"/>
      <c r="AH22" s="506"/>
      <c r="AI22" s="506"/>
      <c r="AJ22" s="506"/>
      <c r="AK22" s="506"/>
      <c r="AL22" s="506" t="s">
        <v>28</v>
      </c>
      <c r="AM22" s="506"/>
      <c r="AN22" s="506"/>
      <c r="AO22" s="506"/>
      <c r="AP22" s="506" t="s">
        <v>27</v>
      </c>
      <c r="AQ22" s="506"/>
      <c r="AR22" s="506" t="s">
        <v>26</v>
      </c>
      <c r="AS22" s="506" t="s">
        <v>25</v>
      </c>
      <c r="AT22" s="506" t="s">
        <v>24</v>
      </c>
      <c r="AU22" s="506" t="s">
        <v>23</v>
      </c>
      <c r="AV22" s="514" t="s">
        <v>22</v>
      </c>
    </row>
    <row r="23" spans="1:48" s="25" customFormat="1" ht="64.5" customHeight="1" x14ac:dyDescent="0.25">
      <c r="A23" s="521"/>
      <c r="B23" s="523"/>
      <c r="C23" s="521"/>
      <c r="D23" s="521"/>
      <c r="E23" s="516" t="s">
        <v>20</v>
      </c>
      <c r="F23" s="507" t="s">
        <v>125</v>
      </c>
      <c r="G23" s="507" t="s">
        <v>124</v>
      </c>
      <c r="H23" s="507" t="s">
        <v>123</v>
      </c>
      <c r="I23" s="509" t="s">
        <v>367</v>
      </c>
      <c r="J23" s="509" t="s">
        <v>368</v>
      </c>
      <c r="K23" s="509" t="s">
        <v>369</v>
      </c>
      <c r="L23" s="507" t="s">
        <v>73</v>
      </c>
      <c r="M23" s="521"/>
      <c r="N23" s="521"/>
      <c r="O23" s="521"/>
      <c r="P23" s="506"/>
      <c r="Q23" s="506"/>
      <c r="R23" s="506"/>
      <c r="S23" s="518" t="s">
        <v>1</v>
      </c>
      <c r="T23" s="518" t="s">
        <v>8</v>
      </c>
      <c r="U23" s="528"/>
      <c r="V23" s="528"/>
      <c r="W23" s="506"/>
      <c r="X23" s="506"/>
      <c r="Y23" s="506"/>
      <c r="Z23" s="506"/>
      <c r="AA23" s="506"/>
      <c r="AB23" s="506"/>
      <c r="AC23" s="506"/>
      <c r="AD23" s="506"/>
      <c r="AE23" s="506"/>
      <c r="AF23" s="506" t="s">
        <v>19</v>
      </c>
      <c r="AG23" s="506"/>
      <c r="AH23" s="506" t="s">
        <v>18</v>
      </c>
      <c r="AI23" s="506"/>
      <c r="AJ23" s="511" t="s">
        <v>17</v>
      </c>
      <c r="AK23" s="511" t="s">
        <v>16</v>
      </c>
      <c r="AL23" s="511" t="s">
        <v>15</v>
      </c>
      <c r="AM23" s="511" t="s">
        <v>14</v>
      </c>
      <c r="AN23" s="511" t="s">
        <v>13</v>
      </c>
      <c r="AO23" s="511" t="s">
        <v>12</v>
      </c>
      <c r="AP23" s="511" t="s">
        <v>11</v>
      </c>
      <c r="AQ23" s="529" t="s">
        <v>8</v>
      </c>
      <c r="AR23" s="506"/>
      <c r="AS23" s="506"/>
      <c r="AT23" s="506"/>
      <c r="AU23" s="506"/>
      <c r="AV23" s="515"/>
    </row>
    <row r="24" spans="1:48" s="25"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123" t="s">
        <v>10</v>
      </c>
      <c r="AG24" s="123" t="s">
        <v>9</v>
      </c>
      <c r="AH24" s="124" t="s">
        <v>1</v>
      </c>
      <c r="AI24" s="124" t="s">
        <v>8</v>
      </c>
      <c r="AJ24" s="512"/>
      <c r="AK24" s="512"/>
      <c r="AL24" s="512"/>
      <c r="AM24" s="512"/>
      <c r="AN24" s="512"/>
      <c r="AO24" s="512"/>
      <c r="AP24" s="512"/>
      <c r="AQ24" s="530"/>
      <c r="AR24" s="506"/>
      <c r="AS24" s="506"/>
      <c r="AT24" s="506"/>
      <c r="AU24" s="506"/>
      <c r="AV24" s="5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49">
        <v>1</v>
      </c>
      <c r="B26" s="250" t="s">
        <v>533</v>
      </c>
      <c r="C26" s="250" t="s">
        <v>60</v>
      </c>
      <c r="D26" s="251">
        <f>'6.1. Паспорт сетевой график'!H53</f>
        <v>47117</v>
      </c>
      <c r="E26" s="22"/>
      <c r="F26" s="22"/>
      <c r="G26" s="22"/>
      <c r="H26" s="22"/>
      <c r="I26" s="22"/>
      <c r="J26" s="22"/>
      <c r="K26" s="275">
        <f>'6.2. Паспорт фин осв ввод'!D41</f>
        <v>3.4649999999999999</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61"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465</v>
      </c>
    </row>
    <row r="4" spans="1:8" x14ac:dyDescent="0.25">
      <c r="B4" s="42"/>
    </row>
    <row r="5" spans="1:8" ht="18.75" x14ac:dyDescent="0.3">
      <c r="A5" s="537" t="str">
        <f>'1. паспорт местоположение'!A5:C5</f>
        <v>Год раскрытия информации: 2026 год</v>
      </c>
      <c r="B5" s="537"/>
      <c r="C5" s="68"/>
      <c r="D5" s="68"/>
      <c r="E5" s="68"/>
      <c r="F5" s="68"/>
      <c r="G5" s="68"/>
      <c r="H5" s="68"/>
    </row>
    <row r="6" spans="1:8" ht="18.75" x14ac:dyDescent="0.3">
      <c r="A6" s="207"/>
      <c r="B6" s="207"/>
      <c r="C6" s="207"/>
      <c r="D6" s="207"/>
      <c r="E6" s="207"/>
      <c r="F6" s="207"/>
      <c r="G6" s="207"/>
      <c r="H6" s="207"/>
    </row>
    <row r="7" spans="1:8" ht="18.75" x14ac:dyDescent="0.25">
      <c r="A7" s="415" t="s">
        <v>6</v>
      </c>
      <c r="B7" s="415"/>
      <c r="C7" s="128"/>
      <c r="D7" s="128"/>
      <c r="E7" s="128"/>
      <c r="F7" s="128"/>
      <c r="G7" s="128"/>
      <c r="H7" s="128"/>
    </row>
    <row r="8" spans="1:8" ht="18.75" x14ac:dyDescent="0.25">
      <c r="A8" s="128"/>
      <c r="B8" s="128"/>
      <c r="C8" s="128"/>
      <c r="D8" s="128"/>
      <c r="E8" s="128"/>
      <c r="F8" s="128"/>
      <c r="G8" s="128"/>
      <c r="H8" s="128"/>
    </row>
    <row r="9" spans="1:8" x14ac:dyDescent="0.25">
      <c r="A9" s="416" t="str">
        <f>'1. паспорт местоположение'!A9:C9</f>
        <v>Акционерное общество "Россети Янтарь" ДЗО  ПАО "Россети"</v>
      </c>
      <c r="B9" s="416"/>
      <c r="C9" s="142"/>
      <c r="D9" s="142"/>
      <c r="E9" s="142"/>
      <c r="F9" s="142"/>
      <c r="G9" s="142"/>
      <c r="H9" s="142"/>
    </row>
    <row r="10" spans="1:8" x14ac:dyDescent="0.25">
      <c r="A10" s="420" t="s">
        <v>5</v>
      </c>
      <c r="B10" s="420"/>
      <c r="C10" s="130"/>
      <c r="D10" s="130"/>
      <c r="E10" s="130"/>
      <c r="F10" s="130"/>
      <c r="G10" s="130"/>
      <c r="H10" s="130"/>
    </row>
    <row r="11" spans="1:8" ht="18.75" x14ac:dyDescent="0.25">
      <c r="A11" s="128"/>
      <c r="B11" s="128"/>
      <c r="C11" s="128"/>
      <c r="D11" s="128"/>
      <c r="E11" s="128"/>
      <c r="F11" s="128"/>
      <c r="G11" s="128"/>
      <c r="H11" s="128"/>
    </row>
    <row r="12" spans="1:8" x14ac:dyDescent="0.25">
      <c r="A12" s="416" t="str">
        <f>'1. паспорт местоположение'!A12:C12</f>
        <v>L_19-1055</v>
      </c>
      <c r="B12" s="416"/>
      <c r="C12" s="142"/>
      <c r="D12" s="142"/>
      <c r="E12" s="142"/>
      <c r="F12" s="142"/>
      <c r="G12" s="142"/>
      <c r="H12" s="142"/>
    </row>
    <row r="13" spans="1:8" x14ac:dyDescent="0.25">
      <c r="A13" s="420" t="s">
        <v>4</v>
      </c>
      <c r="B13" s="420"/>
      <c r="C13" s="130"/>
      <c r="D13" s="130"/>
      <c r="E13" s="130"/>
      <c r="F13" s="130"/>
      <c r="G13" s="130"/>
      <c r="H13" s="130"/>
    </row>
    <row r="14" spans="1:8" ht="18.75" x14ac:dyDescent="0.25">
      <c r="A14" s="10"/>
      <c r="B14" s="10"/>
      <c r="C14" s="10"/>
      <c r="D14" s="10"/>
      <c r="E14" s="10"/>
      <c r="F14" s="10"/>
      <c r="G14" s="10"/>
      <c r="H14" s="10"/>
    </row>
    <row r="15" spans="1:8" ht="28.5" customHeight="1" x14ac:dyDescent="0.25">
      <c r="A15" s="531" t="str">
        <f>'1. паспорт местоположение'!A15:C15</f>
        <v>Строительство КЛ 6 кВ взамен существующей КЛ 6 кВ Ф-4 (инв. № 5006837) от ПС 110 кВ О-5 Советск до РП 6 кВ № 3 протяженностью 3,465 км в г. Советск</v>
      </c>
      <c r="B15" s="449"/>
      <c r="C15" s="142"/>
      <c r="D15" s="142"/>
      <c r="E15" s="142"/>
      <c r="F15" s="142"/>
      <c r="G15" s="142"/>
      <c r="H15" s="142"/>
    </row>
    <row r="16" spans="1:8" x14ac:dyDescent="0.25">
      <c r="A16" s="420" t="s">
        <v>3</v>
      </c>
      <c r="B16" s="420"/>
      <c r="C16" s="130"/>
      <c r="D16" s="130"/>
      <c r="E16" s="130"/>
      <c r="F16" s="130"/>
      <c r="G16" s="130"/>
      <c r="H16" s="130"/>
    </row>
    <row r="17" spans="1:2" x14ac:dyDescent="0.25">
      <c r="B17" s="98"/>
    </row>
    <row r="18" spans="1:2" x14ac:dyDescent="0.25">
      <c r="A18" s="532" t="s">
        <v>447</v>
      </c>
      <c r="B18" s="533"/>
    </row>
    <row r="19" spans="1:2" x14ac:dyDescent="0.25">
      <c r="B19" s="42"/>
    </row>
    <row r="20" spans="1:2" ht="16.5" thickBot="1" x14ac:dyDescent="0.3">
      <c r="B20" s="99"/>
    </row>
    <row r="21" spans="1:2" ht="45.75" thickBot="1" x14ac:dyDescent="0.3">
      <c r="A21" s="100" t="s">
        <v>322</v>
      </c>
      <c r="B21" s="204" t="str">
        <f>A15</f>
        <v>Строительство КЛ 6 кВ взамен существующей КЛ 6 кВ Ф-4 (инв. № 5006837) от ПС 110 кВ О-5 Советск до РП 6 кВ № 3 протяженностью 3,465 км в г. Советск</v>
      </c>
    </row>
    <row r="22" spans="1:2" ht="16.5" thickBot="1" x14ac:dyDescent="0.3">
      <c r="A22" s="100" t="s">
        <v>323</v>
      </c>
      <c r="B22" s="101" t="str">
        <f>CONCATENATE('1. паспорт местоположение'!C26,", ",'1. паспорт местоположение'!C27)</f>
        <v>Калининградская область, Советский городской округ</v>
      </c>
    </row>
    <row r="23" spans="1:2" ht="16.5" thickBot="1" x14ac:dyDescent="0.3">
      <c r="A23" s="100" t="s">
        <v>303</v>
      </c>
      <c r="B23" s="102" t="s">
        <v>531</v>
      </c>
    </row>
    <row r="24" spans="1:2" ht="16.5" thickBot="1" x14ac:dyDescent="0.3">
      <c r="A24" s="100" t="s">
        <v>324</v>
      </c>
      <c r="B24" s="102" t="s">
        <v>522</v>
      </c>
    </row>
    <row r="25" spans="1:2" ht="16.5" thickBot="1" x14ac:dyDescent="0.3">
      <c r="A25" s="103" t="s">
        <v>325</v>
      </c>
      <c r="B25" s="101">
        <f>'3.3 паспорт описание'!C29</f>
        <v>2028</v>
      </c>
    </row>
    <row r="26" spans="1:2" ht="16.5" thickBot="1" x14ac:dyDescent="0.3">
      <c r="A26" s="104" t="s">
        <v>326</v>
      </c>
      <c r="B26" s="105" t="s">
        <v>502</v>
      </c>
    </row>
    <row r="27" spans="1:2" ht="29.25" thickBot="1" x14ac:dyDescent="0.3">
      <c r="A27" s="112" t="s">
        <v>538</v>
      </c>
      <c r="B27" s="205">
        <f>'6.2. Паспорт фин осв ввод'!D24</f>
        <v>50.224191159999997</v>
      </c>
    </row>
    <row r="28" spans="1:2" ht="16.5" thickBot="1" x14ac:dyDescent="0.3">
      <c r="A28" s="107" t="s">
        <v>327</v>
      </c>
      <c r="B28" s="266" t="s">
        <v>539</v>
      </c>
    </row>
    <row r="29" spans="1:2" ht="29.25" thickBot="1" x14ac:dyDescent="0.3">
      <c r="A29" s="113" t="s">
        <v>510</v>
      </c>
      <c r="B29" s="276">
        <f>B30</f>
        <v>0</v>
      </c>
    </row>
    <row r="30" spans="1:2" ht="29.25" thickBot="1" x14ac:dyDescent="0.3">
      <c r="A30" s="113" t="s">
        <v>511</v>
      </c>
      <c r="B30" s="276">
        <f>B32+B41+B58</f>
        <v>0</v>
      </c>
    </row>
    <row r="31" spans="1:2" ht="16.5" thickBot="1" x14ac:dyDescent="0.3">
      <c r="A31" s="107" t="s">
        <v>328</v>
      </c>
      <c r="B31" s="276"/>
    </row>
    <row r="32" spans="1:2" ht="29.25" thickBot="1" x14ac:dyDescent="0.3">
      <c r="A32" s="113" t="s">
        <v>329</v>
      </c>
      <c r="B32" s="276">
        <f>B33+B37</f>
        <v>0</v>
      </c>
    </row>
    <row r="33" spans="1:3" s="211" customFormat="1" ht="30.75" thickBot="1" x14ac:dyDescent="0.3">
      <c r="A33" s="215" t="s">
        <v>512</v>
      </c>
      <c r="B33" s="277">
        <v>0</v>
      </c>
    </row>
    <row r="34" spans="1:3" ht="16.5" thickBot="1" x14ac:dyDescent="0.3">
      <c r="A34" s="107" t="s">
        <v>330</v>
      </c>
      <c r="B34" s="212">
        <f>B33/$B$27</f>
        <v>0</v>
      </c>
    </row>
    <row r="35" spans="1:3" ht="16.5" thickBot="1" x14ac:dyDescent="0.3">
      <c r="A35" s="107" t="s">
        <v>513</v>
      </c>
      <c r="B35" s="276">
        <v>0</v>
      </c>
      <c r="C35" s="97">
        <v>1</v>
      </c>
    </row>
    <row r="36" spans="1:3" ht="16.5" thickBot="1" x14ac:dyDescent="0.3">
      <c r="A36" s="107" t="s">
        <v>514</v>
      </c>
      <c r="B36" s="276">
        <v>0</v>
      </c>
      <c r="C36" s="97">
        <v>2</v>
      </c>
    </row>
    <row r="37" spans="1:3" s="211" customFormat="1" ht="30.75" thickBot="1" x14ac:dyDescent="0.3">
      <c r="A37" s="215" t="s">
        <v>512</v>
      </c>
      <c r="B37" s="277">
        <v>0</v>
      </c>
    </row>
    <row r="38" spans="1:3" ht="16.5" thickBot="1" x14ac:dyDescent="0.3">
      <c r="A38" s="107" t="s">
        <v>330</v>
      </c>
      <c r="B38" s="212">
        <f>B37/$B$27</f>
        <v>0</v>
      </c>
    </row>
    <row r="39" spans="1:3" ht="16.5" thickBot="1" x14ac:dyDescent="0.3">
      <c r="A39" s="107" t="s">
        <v>513</v>
      </c>
      <c r="B39" s="276">
        <v>0</v>
      </c>
      <c r="C39" s="97">
        <v>1</v>
      </c>
    </row>
    <row r="40" spans="1:3" ht="16.5" thickBot="1" x14ac:dyDescent="0.3">
      <c r="A40" s="107" t="s">
        <v>514</v>
      </c>
      <c r="B40" s="276">
        <v>0</v>
      </c>
      <c r="C40" s="97">
        <v>2</v>
      </c>
    </row>
    <row r="41" spans="1:3" ht="29.25" thickBot="1" x14ac:dyDescent="0.3">
      <c r="A41" s="113" t="s">
        <v>331</v>
      </c>
      <c r="B41" s="276">
        <f>B42+B46+B50+B54</f>
        <v>0</v>
      </c>
    </row>
    <row r="42" spans="1:3" s="211" customFormat="1" ht="30.75" thickBot="1" x14ac:dyDescent="0.3">
      <c r="A42" s="215" t="s">
        <v>512</v>
      </c>
      <c r="B42" s="277">
        <v>0</v>
      </c>
    </row>
    <row r="43" spans="1:3" ht="16.5" thickBot="1" x14ac:dyDescent="0.3">
      <c r="A43" s="107" t="s">
        <v>330</v>
      </c>
      <c r="B43" s="212">
        <f>B42/$B$27</f>
        <v>0</v>
      </c>
    </row>
    <row r="44" spans="1:3" ht="16.5" thickBot="1" x14ac:dyDescent="0.3">
      <c r="A44" s="107" t="s">
        <v>513</v>
      </c>
      <c r="B44" s="276">
        <v>0</v>
      </c>
      <c r="C44" s="97">
        <v>1</v>
      </c>
    </row>
    <row r="45" spans="1:3" ht="16.5" thickBot="1" x14ac:dyDescent="0.3">
      <c r="A45" s="107" t="s">
        <v>514</v>
      </c>
      <c r="B45" s="276">
        <v>0</v>
      </c>
      <c r="C45" s="97">
        <v>2</v>
      </c>
    </row>
    <row r="46" spans="1:3" s="211" customFormat="1" ht="30.75" thickBot="1" x14ac:dyDescent="0.3">
      <c r="A46" s="215" t="s">
        <v>512</v>
      </c>
      <c r="B46" s="277">
        <v>0</v>
      </c>
    </row>
    <row r="47" spans="1:3" ht="16.5" thickBot="1" x14ac:dyDescent="0.3">
      <c r="A47" s="107" t="s">
        <v>330</v>
      </c>
      <c r="B47" s="212">
        <f>B46/$B$27</f>
        <v>0</v>
      </c>
    </row>
    <row r="48" spans="1:3" ht="16.5" thickBot="1" x14ac:dyDescent="0.3">
      <c r="A48" s="107" t="s">
        <v>513</v>
      </c>
      <c r="B48" s="276">
        <v>0</v>
      </c>
      <c r="C48" s="97">
        <v>1</v>
      </c>
    </row>
    <row r="49" spans="1:3" ht="16.5" thickBot="1" x14ac:dyDescent="0.3">
      <c r="A49" s="107" t="s">
        <v>514</v>
      </c>
      <c r="B49" s="276">
        <v>0</v>
      </c>
      <c r="C49" s="97">
        <v>2</v>
      </c>
    </row>
    <row r="50" spans="1:3" s="211" customFormat="1" ht="30.75" thickBot="1" x14ac:dyDescent="0.3">
      <c r="A50" s="210" t="s">
        <v>512</v>
      </c>
      <c r="B50" s="277">
        <v>0</v>
      </c>
    </row>
    <row r="51" spans="1:3" ht="16.5" thickBot="1" x14ac:dyDescent="0.3">
      <c r="A51" s="107" t="s">
        <v>330</v>
      </c>
      <c r="B51" s="212">
        <f>B50/$B$27</f>
        <v>0</v>
      </c>
    </row>
    <row r="52" spans="1:3" ht="16.5" thickBot="1" x14ac:dyDescent="0.3">
      <c r="A52" s="107" t="s">
        <v>513</v>
      </c>
      <c r="B52" s="276">
        <v>0</v>
      </c>
      <c r="C52" s="97">
        <v>1</v>
      </c>
    </row>
    <row r="53" spans="1:3" ht="16.5" thickBot="1" x14ac:dyDescent="0.3">
      <c r="A53" s="107" t="s">
        <v>514</v>
      </c>
      <c r="B53" s="276">
        <v>0</v>
      </c>
      <c r="C53" s="97">
        <v>2</v>
      </c>
    </row>
    <row r="54" spans="1:3" s="211" customFormat="1" ht="30.75" thickBot="1" x14ac:dyDescent="0.3">
      <c r="A54" s="210" t="s">
        <v>512</v>
      </c>
      <c r="B54" s="277">
        <v>0</v>
      </c>
    </row>
    <row r="55" spans="1:3" ht="16.5" thickBot="1" x14ac:dyDescent="0.3">
      <c r="A55" s="107" t="s">
        <v>330</v>
      </c>
      <c r="B55" s="212">
        <f>B54/$B$27</f>
        <v>0</v>
      </c>
    </row>
    <row r="56" spans="1:3" ht="16.5" thickBot="1" x14ac:dyDescent="0.3">
      <c r="A56" s="107" t="s">
        <v>513</v>
      </c>
      <c r="B56" s="276">
        <v>0</v>
      </c>
      <c r="C56" s="97">
        <v>1</v>
      </c>
    </row>
    <row r="57" spans="1:3" ht="16.5" thickBot="1" x14ac:dyDescent="0.3">
      <c r="A57" s="107" t="s">
        <v>514</v>
      </c>
      <c r="B57" s="276">
        <v>0</v>
      </c>
      <c r="C57" s="97">
        <v>2</v>
      </c>
    </row>
    <row r="58" spans="1:3" ht="29.25" thickBot="1" x14ac:dyDescent="0.3">
      <c r="A58" s="113" t="s">
        <v>332</v>
      </c>
      <c r="B58" s="276">
        <f>B59+B63+B67+B71</f>
        <v>0</v>
      </c>
    </row>
    <row r="59" spans="1:3" s="211" customFormat="1" ht="30.75" thickBot="1" x14ac:dyDescent="0.3">
      <c r="A59" s="215" t="s">
        <v>512</v>
      </c>
      <c r="B59" s="277">
        <v>0</v>
      </c>
    </row>
    <row r="60" spans="1:3" ht="16.5" thickBot="1" x14ac:dyDescent="0.3">
      <c r="A60" s="107" t="s">
        <v>330</v>
      </c>
      <c r="B60" s="212">
        <f>B59/$B$27</f>
        <v>0</v>
      </c>
    </row>
    <row r="61" spans="1:3" ht="16.5" thickBot="1" x14ac:dyDescent="0.3">
      <c r="A61" s="107" t="s">
        <v>513</v>
      </c>
      <c r="B61" s="276">
        <v>0</v>
      </c>
      <c r="C61" s="97">
        <v>1</v>
      </c>
    </row>
    <row r="62" spans="1:3" ht="16.5" thickBot="1" x14ac:dyDescent="0.3">
      <c r="A62" s="107" t="s">
        <v>514</v>
      </c>
      <c r="B62" s="276">
        <v>0</v>
      </c>
      <c r="C62" s="97">
        <v>2</v>
      </c>
    </row>
    <row r="63" spans="1:3" s="211" customFormat="1" ht="30.75" thickBot="1" x14ac:dyDescent="0.3">
      <c r="A63" s="210" t="s">
        <v>512</v>
      </c>
      <c r="B63" s="277">
        <v>0</v>
      </c>
    </row>
    <row r="64" spans="1:3" ht="16.5" thickBot="1" x14ac:dyDescent="0.3">
      <c r="A64" s="107" t="s">
        <v>330</v>
      </c>
      <c r="B64" s="212">
        <f>B63/$B$27</f>
        <v>0</v>
      </c>
    </row>
    <row r="65" spans="1:3" ht="16.5" thickBot="1" x14ac:dyDescent="0.3">
      <c r="A65" s="107" t="s">
        <v>513</v>
      </c>
      <c r="B65" s="276">
        <v>0</v>
      </c>
      <c r="C65" s="97">
        <v>1</v>
      </c>
    </row>
    <row r="66" spans="1:3" ht="16.5" thickBot="1" x14ac:dyDescent="0.3">
      <c r="A66" s="107" t="s">
        <v>514</v>
      </c>
      <c r="B66" s="276">
        <v>0</v>
      </c>
      <c r="C66" s="97">
        <v>2</v>
      </c>
    </row>
    <row r="67" spans="1:3" s="211" customFormat="1" ht="30.75" thickBot="1" x14ac:dyDescent="0.3">
      <c r="A67" s="210" t="s">
        <v>512</v>
      </c>
      <c r="B67" s="277">
        <v>0</v>
      </c>
    </row>
    <row r="68" spans="1:3" ht="16.5" thickBot="1" x14ac:dyDescent="0.3">
      <c r="A68" s="107" t="s">
        <v>330</v>
      </c>
      <c r="B68" s="212">
        <f>B67/$B$27</f>
        <v>0</v>
      </c>
    </row>
    <row r="69" spans="1:3" ht="16.5" thickBot="1" x14ac:dyDescent="0.3">
      <c r="A69" s="107" t="s">
        <v>513</v>
      </c>
      <c r="B69" s="276">
        <v>0</v>
      </c>
      <c r="C69" s="97">
        <v>1</v>
      </c>
    </row>
    <row r="70" spans="1:3" ht="16.5" thickBot="1" x14ac:dyDescent="0.3">
      <c r="A70" s="107" t="s">
        <v>514</v>
      </c>
      <c r="B70" s="276">
        <v>0</v>
      </c>
      <c r="C70" s="97">
        <v>2</v>
      </c>
    </row>
    <row r="71" spans="1:3" s="211" customFormat="1" ht="30.75" thickBot="1" x14ac:dyDescent="0.3">
      <c r="A71" s="210" t="s">
        <v>512</v>
      </c>
      <c r="B71" s="277">
        <v>0</v>
      </c>
    </row>
    <row r="72" spans="1:3" ht="16.5" thickBot="1" x14ac:dyDescent="0.3">
      <c r="A72" s="107" t="s">
        <v>330</v>
      </c>
      <c r="B72" s="212">
        <f>B71/$B$27</f>
        <v>0</v>
      </c>
    </row>
    <row r="73" spans="1:3" ht="16.5" thickBot="1" x14ac:dyDescent="0.3">
      <c r="A73" s="107" t="s">
        <v>513</v>
      </c>
      <c r="B73" s="276">
        <v>0</v>
      </c>
      <c r="C73" s="97">
        <v>1</v>
      </c>
    </row>
    <row r="74" spans="1:3" ht="16.5" thickBot="1" x14ac:dyDescent="0.3">
      <c r="A74" s="107" t="s">
        <v>514</v>
      </c>
      <c r="B74" s="276">
        <v>0</v>
      </c>
      <c r="C74" s="97">
        <v>2</v>
      </c>
    </row>
    <row r="75" spans="1:3" ht="29.25" thickBot="1" x14ac:dyDescent="0.3">
      <c r="A75" s="106" t="s">
        <v>333</v>
      </c>
      <c r="B75" s="212">
        <f>B30/B27</f>
        <v>0</v>
      </c>
    </row>
    <row r="76" spans="1:3" ht="16.5" thickBot="1" x14ac:dyDescent="0.3">
      <c r="A76" s="108" t="s">
        <v>328</v>
      </c>
      <c r="B76" s="212"/>
    </row>
    <row r="77" spans="1:3" ht="16.5" thickBot="1" x14ac:dyDescent="0.3">
      <c r="A77" s="108" t="s">
        <v>334</v>
      </c>
      <c r="B77" s="212"/>
    </row>
    <row r="78" spans="1:3" ht="16.5" thickBot="1" x14ac:dyDescent="0.3">
      <c r="A78" s="108" t="s">
        <v>335</v>
      </c>
      <c r="B78" s="212"/>
    </row>
    <row r="79" spans="1:3" ht="16.5" thickBot="1" x14ac:dyDescent="0.3">
      <c r="A79" s="108" t="s">
        <v>336</v>
      </c>
      <c r="B79" s="212">
        <f>B59/B27</f>
        <v>0</v>
      </c>
    </row>
    <row r="80" spans="1:3" ht="16.5" thickBot="1" x14ac:dyDescent="0.3">
      <c r="A80" s="103" t="s">
        <v>337</v>
      </c>
      <c r="B80" s="213">
        <f>B81/$B$27</f>
        <v>0</v>
      </c>
    </row>
    <row r="81" spans="1:3" ht="16.5" thickBot="1" x14ac:dyDescent="0.3">
      <c r="A81" s="103" t="s">
        <v>338</v>
      </c>
      <c r="B81" s="278">
        <f xml:space="preserve"> SUMIF(C33:C74, 1,B33:B74)</f>
        <v>0</v>
      </c>
      <c r="C81" s="97">
        <f>'6.2. Паспорт фин осв ввод'!D24-'6.2. Паспорт фин осв ввод'!F24</f>
        <v>0</v>
      </c>
    </row>
    <row r="82" spans="1:3" ht="16.5" thickBot="1" x14ac:dyDescent="0.3">
      <c r="A82" s="103" t="s">
        <v>339</v>
      </c>
      <c r="B82" s="213">
        <f>B83/$B$27</f>
        <v>0</v>
      </c>
    </row>
    <row r="83" spans="1:3" ht="16.5" thickBot="1" x14ac:dyDescent="0.3">
      <c r="A83" s="104" t="s">
        <v>340</v>
      </c>
      <c r="B83" s="278">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68" t="s">
        <v>533</v>
      </c>
    </row>
    <row r="86" spans="1:3" x14ac:dyDescent="0.25">
      <c r="A86" s="110" t="s">
        <v>344</v>
      </c>
      <c r="B86" s="268"/>
    </row>
    <row r="87" spans="1:3" x14ac:dyDescent="0.25">
      <c r="A87" s="110" t="s">
        <v>345</v>
      </c>
      <c r="B87" s="268"/>
    </row>
    <row r="88" spans="1:3" x14ac:dyDescent="0.25">
      <c r="A88" s="110" t="s">
        <v>346</v>
      </c>
      <c r="B88" s="268"/>
    </row>
    <row r="89" spans="1:3" ht="16.5" thickBot="1" x14ac:dyDescent="0.3">
      <c r="A89" s="111" t="s">
        <v>347</v>
      </c>
      <c r="B89" s="269"/>
    </row>
    <row r="90" spans="1:3" ht="30.75" thickBot="1" x14ac:dyDescent="0.3">
      <c r="A90" s="108" t="s">
        <v>348</v>
      </c>
      <c r="B90" s="109" t="s">
        <v>501</v>
      </c>
    </row>
    <row r="91" spans="1:3" ht="29.25" thickBot="1" x14ac:dyDescent="0.3">
      <c r="A91" s="103" t="s">
        <v>349</v>
      </c>
      <c r="B91" s="266">
        <v>7</v>
      </c>
    </row>
    <row r="92" spans="1:3" ht="16.5" thickBot="1" x14ac:dyDescent="0.3">
      <c r="A92" s="108" t="s">
        <v>328</v>
      </c>
      <c r="B92" s="279"/>
    </row>
    <row r="93" spans="1:3" ht="16.5" thickBot="1" x14ac:dyDescent="0.3">
      <c r="A93" s="108" t="s">
        <v>350</v>
      </c>
      <c r="B93" s="266">
        <v>4</v>
      </c>
    </row>
    <row r="94" spans="1:3" ht="16.5" thickBot="1" x14ac:dyDescent="0.3">
      <c r="A94" s="108" t="s">
        <v>351</v>
      </c>
      <c r="B94" s="279">
        <v>3</v>
      </c>
    </row>
    <row r="95" spans="1:3" ht="16.5" thickBot="1" x14ac:dyDescent="0.3">
      <c r="A95" s="115" t="s">
        <v>352</v>
      </c>
      <c r="B95" s="206" t="s">
        <v>500</v>
      </c>
    </row>
    <row r="96" spans="1:3" ht="16.5" thickBot="1" x14ac:dyDescent="0.3">
      <c r="A96" s="103" t="s">
        <v>353</v>
      </c>
      <c r="B96" s="114"/>
    </row>
    <row r="97" spans="1:2" ht="16.5" thickBot="1" x14ac:dyDescent="0.3">
      <c r="A97" s="110" t="s">
        <v>354</v>
      </c>
      <c r="B97" s="280" t="s">
        <v>501</v>
      </c>
    </row>
    <row r="98" spans="1:2" ht="16.5" thickBot="1" x14ac:dyDescent="0.3">
      <c r="A98" s="110" t="s">
        <v>355</v>
      </c>
      <c r="B98" s="116" t="s">
        <v>501</v>
      </c>
    </row>
    <row r="99" spans="1:2" ht="16.5" thickBot="1" x14ac:dyDescent="0.3">
      <c r="A99" s="110" t="s">
        <v>356</v>
      </c>
      <c r="B99" s="116" t="s">
        <v>501</v>
      </c>
    </row>
    <row r="100" spans="1:2" ht="29.25" thickBot="1" x14ac:dyDescent="0.3">
      <c r="A100" s="117" t="s">
        <v>357</v>
      </c>
      <c r="B100" s="116" t="s">
        <v>501</v>
      </c>
    </row>
    <row r="101" spans="1:2" ht="28.5" x14ac:dyDescent="0.25">
      <c r="A101" s="106" t="s">
        <v>358</v>
      </c>
      <c r="B101" s="534" t="s">
        <v>501</v>
      </c>
    </row>
    <row r="102" spans="1:2" x14ac:dyDescent="0.25">
      <c r="A102" s="110" t="s">
        <v>359</v>
      </c>
      <c r="B102" s="535"/>
    </row>
    <row r="103" spans="1:2" x14ac:dyDescent="0.25">
      <c r="A103" s="110" t="s">
        <v>360</v>
      </c>
      <c r="B103" s="535"/>
    </row>
    <row r="104" spans="1:2" x14ac:dyDescent="0.25">
      <c r="A104" s="110" t="s">
        <v>361</v>
      </c>
      <c r="B104" s="535"/>
    </row>
    <row r="105" spans="1:2" x14ac:dyDescent="0.25">
      <c r="A105" s="110" t="s">
        <v>362</v>
      </c>
      <c r="B105" s="535"/>
    </row>
    <row r="106" spans="1:2" ht="16.5" thickBot="1" x14ac:dyDescent="0.3">
      <c r="A106" s="118" t="s">
        <v>363</v>
      </c>
      <c r="B106" s="536"/>
    </row>
    <row r="109" spans="1:2" x14ac:dyDescent="0.25">
      <c r="A109" s="119"/>
      <c r="B109" s="120"/>
    </row>
    <row r="110" spans="1:2" x14ac:dyDescent="0.25">
      <c r="B110" s="121"/>
    </row>
    <row r="111" spans="1:2" x14ac:dyDescent="0.25">
      <c r="B111" s="122"/>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2026-03-23T14:05:39Z</dcterms:modified>
</cp:coreProperties>
</file>