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F97763F-05DC-4441-A4B9-B212B595C1C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1" i="57"/>
  <c r="N50" i="57"/>
  <c r="N49" i="57"/>
  <c r="N48" i="57"/>
  <c r="N47" i="57"/>
  <c r="N46" i="57"/>
  <c r="N45" i="57"/>
  <c r="N44" i="57"/>
  <c r="N43" i="57"/>
  <c r="N42" i="57"/>
  <c r="N41" i="57"/>
  <c r="N40" i="57"/>
  <c r="N39" i="57"/>
  <c r="N38" i="57"/>
  <c r="N37" i="57"/>
  <c r="N36" i="57"/>
  <c r="N35" i="57"/>
  <c r="N29" i="57"/>
  <c r="N28" i="57"/>
  <c r="N26" i="57"/>
  <c r="N25" i="57"/>
  <c r="R30" i="57"/>
  <c r="Q30" i="57"/>
  <c r="P30" i="57"/>
  <c r="R24" i="57"/>
  <c r="Q24" i="57"/>
  <c r="P24" i="57"/>
  <c r="L30" i="57"/>
  <c r="L24" i="57"/>
  <c r="B44" i="5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C57" i="57" l="1"/>
  <c r="W30" i="57"/>
  <c r="V30" i="57"/>
  <c r="U30" i="57"/>
  <c r="T30" i="57"/>
  <c r="S30" i="57"/>
  <c r="AB30" i="57"/>
  <c r="W24" i="57"/>
  <c r="V24" i="57"/>
  <c r="U24" i="57"/>
  <c r="T24" i="57"/>
  <c r="S24" i="57"/>
  <c r="AB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2" i="57"/>
  <c r="AB31" i="57"/>
  <c r="AC29" i="57"/>
  <c r="AB29" i="57"/>
  <c r="AC28" i="57"/>
  <c r="AB28" i="57"/>
  <c r="AB27" i="57"/>
  <c r="AC26" i="57"/>
  <c r="AB26" i="57"/>
  <c r="AC25" i="57"/>
  <c r="AB25"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C63" i="57" l="1"/>
  <c r="AC56" i="57"/>
  <c r="AC47" i="57"/>
  <c r="C24" i="57"/>
  <c r="C30" i="57"/>
  <c r="H101" i="56" l="1"/>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G101" i="56"/>
  <c r="G102" i="56"/>
  <c r="X30" i="57" l="1"/>
  <c r="X24" i="57"/>
  <c r="E64" i="57"/>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N34" i="57" s="1"/>
  <c r="AC34" i="57" s="1"/>
  <c r="E33" i="57"/>
  <c r="F33" i="57" s="1"/>
  <c r="E32" i="57"/>
  <c r="F32" i="57" s="1"/>
  <c r="N32" i="57" s="1"/>
  <c r="AC32" i="57" s="1"/>
  <c r="E31" i="57"/>
  <c r="F31" i="57" s="1"/>
  <c r="N31" i="57" s="1"/>
  <c r="AA30" i="57"/>
  <c r="Z30" i="57"/>
  <c r="Y30" i="57"/>
  <c r="O30" i="57"/>
  <c r="M30" i="57"/>
  <c r="K30" i="57"/>
  <c r="J30" i="57"/>
  <c r="I30" i="57"/>
  <c r="H30" i="57"/>
  <c r="G30" i="57"/>
  <c r="D30" i="57"/>
  <c r="E29" i="57"/>
  <c r="E28" i="57"/>
  <c r="E27" i="57"/>
  <c r="F27" i="57" s="1"/>
  <c r="E26" i="57"/>
  <c r="E25" i="57"/>
  <c r="AA24" i="57"/>
  <c r="Z24" i="57"/>
  <c r="Y24" i="57"/>
  <c r="O24" i="57"/>
  <c r="M24" i="57"/>
  <c r="K24" i="57"/>
  <c r="J24" i="57"/>
  <c r="I24" i="57"/>
  <c r="H24" i="57"/>
  <c r="G24" i="57"/>
  <c r="D24" i="57"/>
  <c r="F30" i="57" l="1"/>
  <c r="N33" i="57"/>
  <c r="AC33" i="57" s="1"/>
  <c r="D52" i="57"/>
  <c r="C83" i="53"/>
  <c r="AC31" i="57"/>
  <c r="N27" i="57"/>
  <c r="F24" i="57"/>
  <c r="C81" i="53"/>
  <c r="E52" i="57"/>
  <c r="F52" i="57" s="1"/>
  <c r="N52" i="57" s="1"/>
  <c r="AC52" i="57" s="1"/>
  <c r="D56" i="57"/>
  <c r="E24" i="57"/>
  <c r="E30" i="57"/>
  <c r="E48" i="57"/>
  <c r="E50" i="57"/>
  <c r="D57" i="57"/>
  <c r="C100" i="56"/>
  <c r="N30" i="57" l="1"/>
  <c r="AC27" i="57"/>
  <c r="N24" i="57"/>
  <c r="AC24" i="57" s="1"/>
  <c r="C48" i="7" s="1"/>
  <c r="D63" i="57"/>
  <c r="E56" i="57"/>
  <c r="E57" i="57"/>
  <c r="D26" i="5"/>
  <c r="B81" i="56" l="1"/>
  <c r="AC30" i="57"/>
  <c r="C49" i="7" s="1"/>
  <c r="E63" i="57"/>
  <c r="K26" i="5"/>
  <c r="A15" i="56"/>
  <c r="A12" i="56"/>
  <c r="A9" i="56"/>
  <c r="A5" i="56"/>
  <c r="D135" i="56"/>
  <c r="C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B48"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B52" i="56"/>
  <c r="B50" i="56"/>
  <c r="B59" i="56" s="1"/>
  <c r="B47" i="56"/>
  <c r="B45" i="56"/>
  <c r="C48" i="56" l="1"/>
  <c r="B25" i="56"/>
  <c r="C67" i="56" s="1"/>
  <c r="B46" i="56"/>
  <c r="I113" i="56"/>
  <c r="I115" i="56" s="1"/>
  <c r="C103" i="56" s="1"/>
  <c r="C74" i="56"/>
  <c r="C52" i="56"/>
  <c r="D58" i="56"/>
  <c r="C47" i="56"/>
  <c r="B80" i="56"/>
  <c r="B66" i="56"/>
  <c r="B68" i="56" s="1"/>
  <c r="E135" i="56"/>
  <c r="F131" i="56" l="1"/>
  <c r="B49" i="56" s="1"/>
  <c r="B29" i="56"/>
  <c r="D48" i="56"/>
  <c r="D103" i="56"/>
  <c r="C101" i="56"/>
  <c r="B75" i="56"/>
  <c r="D74" i="56"/>
  <c r="E58" i="56"/>
  <c r="D52" i="56"/>
  <c r="D47" i="56"/>
  <c r="G134" i="56"/>
  <c r="F135" i="56"/>
  <c r="B73" i="56" s="1"/>
  <c r="B27" i="53"/>
  <c r="G131" i="56" l="1"/>
  <c r="C49" i="56" s="1"/>
  <c r="E48" i="56"/>
  <c r="E103" i="56"/>
  <c r="D101" i="56"/>
  <c r="H134" i="56"/>
  <c r="H135" i="56" s="1"/>
  <c r="D73" i="56" s="1"/>
  <c r="E74" i="56"/>
  <c r="F58" i="56"/>
  <c r="E47" i="56"/>
  <c r="E52" i="56"/>
  <c r="G135" i="56"/>
  <c r="C73" i="56" s="1"/>
  <c r="C61" i="56" l="1"/>
  <c r="C60" i="56" s="1"/>
  <c r="H131" i="56"/>
  <c r="D49" i="56" s="1"/>
  <c r="J130" i="56"/>
  <c r="F48" i="56" s="1"/>
  <c r="D61" i="56"/>
  <c r="D60" i="56" s="1"/>
  <c r="B54" i="56"/>
  <c r="F103" i="56"/>
  <c r="E101" i="56"/>
  <c r="I134" i="56"/>
  <c r="I135" i="56" s="1"/>
  <c r="E73" i="56" s="1"/>
  <c r="F74" i="56"/>
  <c r="G58" i="56"/>
  <c r="F47" i="56"/>
  <c r="F52" i="56"/>
  <c r="I131" i="56" l="1"/>
  <c r="E49" i="56" s="1"/>
  <c r="E61" i="56" s="1"/>
  <c r="E60" i="56" s="1"/>
  <c r="B85" i="56"/>
  <c r="K130" i="56"/>
  <c r="G48" i="56" s="1"/>
  <c r="F76" i="56"/>
  <c r="D67" i="56"/>
  <c r="C76" i="56"/>
  <c r="B55" i="56"/>
  <c r="B56" i="56" s="1"/>
  <c r="B69" i="56" s="1"/>
  <c r="F101" i="56"/>
  <c r="G103" i="56"/>
  <c r="C50" i="56" s="1"/>
  <c r="C59" i="56" s="1"/>
  <c r="C80" i="56" s="1"/>
  <c r="G74" i="56"/>
  <c r="G52" i="56"/>
  <c r="H58" i="56"/>
  <c r="G47" i="56"/>
  <c r="J134" i="56"/>
  <c r="J135" i="56" s="1"/>
  <c r="F73" i="56" s="1"/>
  <c r="C66" i="56" l="1"/>
  <c r="C68" i="56" s="1"/>
  <c r="C75" i="56" s="1"/>
  <c r="J131" i="56"/>
  <c r="F49" i="56" s="1"/>
  <c r="F61" i="56" s="1"/>
  <c r="F60" i="56" s="1"/>
  <c r="C85" i="56"/>
  <c r="L130" i="56"/>
  <c r="H48" i="56" s="1"/>
  <c r="C53" i="56"/>
  <c r="C55" i="56" s="1"/>
  <c r="C56" i="56" s="1"/>
  <c r="C69" i="56" s="1"/>
  <c r="C77" i="56" s="1"/>
  <c r="B82" i="56"/>
  <c r="B77" i="56"/>
  <c r="B70" i="56"/>
  <c r="B71" i="56" s="1"/>
  <c r="D76" i="56"/>
  <c r="E67" i="56"/>
  <c r="H103" i="56"/>
  <c r="D50" i="56" s="1"/>
  <c r="D59" i="56" s="1"/>
  <c r="K134" i="56"/>
  <c r="H74" i="56"/>
  <c r="I58" i="56"/>
  <c r="H52" i="56"/>
  <c r="H47" i="56"/>
  <c r="D66" i="56" l="1"/>
  <c r="D68" i="56" s="1"/>
  <c r="D75" i="56" s="1"/>
  <c r="D80" i="56"/>
  <c r="K131" i="56"/>
  <c r="G49" i="56" s="1"/>
  <c r="G61" i="56" s="1"/>
  <c r="G60" i="56" s="1"/>
  <c r="M130" i="56"/>
  <c r="I48" i="56" s="1"/>
  <c r="C82" i="56"/>
  <c r="D53" i="56"/>
  <c r="D55" i="56" s="1"/>
  <c r="D56" i="56" s="1"/>
  <c r="D69" i="56" s="1"/>
  <c r="F67" i="56"/>
  <c r="G67" i="56" s="1"/>
  <c r="E76" i="56"/>
  <c r="B72" i="56"/>
  <c r="B78" i="56"/>
  <c r="C70" i="56"/>
  <c r="C71" i="56" s="1"/>
  <c r="I103" i="56"/>
  <c r="E50" i="56" s="1"/>
  <c r="E59" i="56" s="1"/>
  <c r="E66" i="56" s="1"/>
  <c r="E68" i="56" s="1"/>
  <c r="E75" i="56" s="1"/>
  <c r="I52" i="56"/>
  <c r="J58" i="56"/>
  <c r="I47" i="56"/>
  <c r="I74" i="56"/>
  <c r="L134" i="56"/>
  <c r="K135" i="56"/>
  <c r="G73" i="56" s="1"/>
  <c r="B25" i="53"/>
  <c r="E80" i="56" l="1"/>
  <c r="L131" i="56"/>
  <c r="H49" i="56" s="1"/>
  <c r="H61" i="56" s="1"/>
  <c r="H60" i="56" s="1"/>
  <c r="D85" i="56"/>
  <c r="N130" i="56"/>
  <c r="J48" i="56" s="1"/>
  <c r="C72" i="56"/>
  <c r="D82" i="56"/>
  <c r="E53" i="56"/>
  <c r="E55" i="56" s="1"/>
  <c r="F53" i="56" s="1"/>
  <c r="C78" i="56"/>
  <c r="D70" i="56"/>
  <c r="D71" i="56" s="1"/>
  <c r="D77" i="56"/>
  <c r="G76" i="56"/>
  <c r="H67" i="56"/>
  <c r="J103" i="56"/>
  <c r="F50" i="56" s="1"/>
  <c r="F59" i="56" s="1"/>
  <c r="F80" i="56" s="1"/>
  <c r="M134" i="56"/>
  <c r="L135" i="56"/>
  <c r="H73" i="56" s="1"/>
  <c r="J74" i="56"/>
  <c r="K58" i="56"/>
  <c r="J47" i="56"/>
  <c r="J52" i="56"/>
  <c r="B22" i="53"/>
  <c r="F66" i="56" l="1"/>
  <c r="F68" i="56" s="1"/>
  <c r="F75" i="56" s="1"/>
  <c r="M131" i="56"/>
  <c r="I49" i="56" s="1"/>
  <c r="I61" i="56" s="1"/>
  <c r="I60" i="56" s="1"/>
  <c r="D78" i="56"/>
  <c r="E85" i="56"/>
  <c r="O130" i="56"/>
  <c r="K48" i="56" s="1"/>
  <c r="D72" i="56"/>
  <c r="H76" i="56"/>
  <c r="I67" i="56"/>
  <c r="F55" i="56"/>
  <c r="G53" i="56" s="1"/>
  <c r="E82" i="56"/>
  <c r="E56" i="56"/>
  <c r="E69" i="56" s="1"/>
  <c r="K103" i="56"/>
  <c r="G50" i="56" s="1"/>
  <c r="G59" i="56" s="1"/>
  <c r="G80" i="56" s="1"/>
  <c r="N134" i="56"/>
  <c r="K74" i="56"/>
  <c r="L58" i="56"/>
  <c r="K47" i="56"/>
  <c r="K52" i="56"/>
  <c r="M135" i="56"/>
  <c r="I73" i="56" s="1"/>
  <c r="B79" i="53"/>
  <c r="G66" i="56" l="1"/>
  <c r="G68" i="56" s="1"/>
  <c r="G75" i="56" s="1"/>
  <c r="N131" i="56"/>
  <c r="J49" i="56" s="1"/>
  <c r="J61" i="56" s="1"/>
  <c r="J60" i="56" s="1"/>
  <c r="F85" i="56"/>
  <c r="P130" i="56"/>
  <c r="L48" i="56" s="1"/>
  <c r="G55" i="56"/>
  <c r="G82" i="56" s="1"/>
  <c r="E77" i="56"/>
  <c r="E70" i="56"/>
  <c r="F56" i="56"/>
  <c r="F69" i="56" s="1"/>
  <c r="F82" i="56"/>
  <c r="I76" i="56"/>
  <c r="J67" i="56"/>
  <c r="L103" i="56"/>
  <c r="H50" i="56" s="1"/>
  <c r="H59" i="56" s="1"/>
  <c r="H66" i="56" s="1"/>
  <c r="H68" i="56" s="1"/>
  <c r="H75" i="56" s="1"/>
  <c r="K61" i="56"/>
  <c r="K60" i="56" s="1"/>
  <c r="O134" i="56"/>
  <c r="L74" i="56"/>
  <c r="M58" i="56"/>
  <c r="L52" i="56"/>
  <c r="L47" i="56"/>
  <c r="N135" i="56"/>
  <c r="J73" i="56" s="1"/>
  <c r="H80" i="56" l="1"/>
  <c r="O131" i="56"/>
  <c r="K49" i="56" s="1"/>
  <c r="G85" i="56"/>
  <c r="Q130" i="56"/>
  <c r="M48" i="56" s="1"/>
  <c r="H53" i="56"/>
  <c r="H55" i="56" s="1"/>
  <c r="H82" i="56" s="1"/>
  <c r="G56" i="56"/>
  <c r="G69" i="56" s="1"/>
  <c r="F77" i="56"/>
  <c r="F70" i="56"/>
  <c r="F71" i="56" s="1"/>
  <c r="F72" i="56" s="1"/>
  <c r="E71" i="56"/>
  <c r="E78" i="56" s="1"/>
  <c r="K67" i="56"/>
  <c r="J76" i="56"/>
  <c r="M103" i="56"/>
  <c r="I50" i="56" s="1"/>
  <c r="I59" i="56" s="1"/>
  <c r="I80" i="56" s="1"/>
  <c r="L61" i="56"/>
  <c r="L60" i="56" s="1"/>
  <c r="P134" i="56"/>
  <c r="P135" i="56" s="1"/>
  <c r="L73" i="56" s="1"/>
  <c r="M52" i="56"/>
  <c r="M74" i="56"/>
  <c r="M47" i="56"/>
  <c r="N58" i="56"/>
  <c r="O135" i="56"/>
  <c r="K73" i="56" s="1"/>
  <c r="I66" i="56" l="1"/>
  <c r="I68" i="56" s="1"/>
  <c r="I75" i="56" s="1"/>
  <c r="P131" i="56"/>
  <c r="L49" i="56" s="1"/>
  <c r="I53" i="56"/>
  <c r="I55" i="56" s="1"/>
  <c r="J53" i="56" s="1"/>
  <c r="J55" i="56" s="1"/>
  <c r="K53" i="56" s="1"/>
  <c r="I85" i="56"/>
  <c r="H85" i="56"/>
  <c r="R130" i="56"/>
  <c r="N48" i="56" s="1"/>
  <c r="H56" i="56"/>
  <c r="H69" i="56" s="1"/>
  <c r="H70" i="56" s="1"/>
  <c r="G70" i="56"/>
  <c r="G71" i="56" s="1"/>
  <c r="G72" i="56" s="1"/>
  <c r="G77" i="56"/>
  <c r="E72" i="56"/>
  <c r="F78" i="56"/>
  <c r="K76" i="56"/>
  <c r="L67" i="56"/>
  <c r="N103" i="56"/>
  <c r="J50" i="56" s="1"/>
  <c r="J59" i="56" s="1"/>
  <c r="Q134" i="56"/>
  <c r="Q135" i="56" s="1"/>
  <c r="M73" i="56" s="1"/>
  <c r="N74" i="56"/>
  <c r="N52" i="56"/>
  <c r="O58" i="56"/>
  <c r="N47" i="56"/>
  <c r="A5" i="53"/>
  <c r="I82" i="56" l="1"/>
  <c r="J80" i="56"/>
  <c r="J66" i="56"/>
  <c r="J68" i="56" s="1"/>
  <c r="J75" i="56" s="1"/>
  <c r="Q131" i="56"/>
  <c r="M49" i="56" s="1"/>
  <c r="M61" i="56" s="1"/>
  <c r="M60" i="56" s="1"/>
  <c r="I56" i="56"/>
  <c r="I69" i="56" s="1"/>
  <c r="I70" i="56" s="1"/>
  <c r="J85" i="56"/>
  <c r="H77" i="56"/>
  <c r="S130" i="56"/>
  <c r="O48" i="56" s="1"/>
  <c r="G78" i="56"/>
  <c r="L76" i="56"/>
  <c r="M67" i="56"/>
  <c r="O103" i="56"/>
  <c r="K50" i="56" s="1"/>
  <c r="K59" i="56" s="1"/>
  <c r="N61" i="56"/>
  <c r="N60" i="56" s="1"/>
  <c r="O74" i="56"/>
  <c r="P58" i="56"/>
  <c r="O47" i="56"/>
  <c r="O52" i="56"/>
  <c r="K55" i="56"/>
  <c r="L53" i="56" s="1"/>
  <c r="H71" i="56"/>
  <c r="H72" i="56" s="1"/>
  <c r="J82" i="56"/>
  <c r="J56" i="56"/>
  <c r="J69" i="56" s="1"/>
  <c r="I77" i="56"/>
  <c r="R134" i="56"/>
  <c r="E25" i="14"/>
  <c r="C25" i="14"/>
  <c r="K80" i="56" l="1"/>
  <c r="K66" i="56"/>
  <c r="K68" i="56" s="1"/>
  <c r="K75" i="56" s="1"/>
  <c r="R131" i="56"/>
  <c r="N49" i="56" s="1"/>
  <c r="T130" i="56"/>
  <c r="P48" i="56" s="1"/>
  <c r="N67" i="56"/>
  <c r="M76" i="56"/>
  <c r="O61" i="56"/>
  <c r="O60" i="56" s="1"/>
  <c r="P103" i="56"/>
  <c r="L50" i="56" s="1"/>
  <c r="L59" i="56" s="1"/>
  <c r="S134" i="56"/>
  <c r="S135" i="56" s="1"/>
  <c r="O73" i="56" s="1"/>
  <c r="J77" i="56"/>
  <c r="J70" i="56"/>
  <c r="H78" i="56"/>
  <c r="K82" i="56"/>
  <c r="K56" i="56"/>
  <c r="K69" i="56" s="1"/>
  <c r="L55" i="56"/>
  <c r="M53" i="56" s="1"/>
  <c r="I71" i="56"/>
  <c r="P74" i="56"/>
  <c r="Q58" i="56"/>
  <c r="P52" i="56"/>
  <c r="P47" i="56"/>
  <c r="R135" i="56"/>
  <c r="N73" i="56" s="1"/>
  <c r="L66" i="56" l="1"/>
  <c r="L68" i="56" s="1"/>
  <c r="L75" i="56" s="1"/>
  <c r="L80" i="56"/>
  <c r="S131" i="56"/>
  <c r="O49" i="56" s="1"/>
  <c r="K85" i="56"/>
  <c r="L85" i="56"/>
  <c r="U130" i="56"/>
  <c r="Q48" i="56" s="1"/>
  <c r="T131" i="56"/>
  <c r="P49" i="56" s="1"/>
  <c r="N76" i="56"/>
  <c r="O67" i="56"/>
  <c r="I78" i="56"/>
  <c r="P61" i="56"/>
  <c r="P60" i="56" s="1"/>
  <c r="Q103" i="56"/>
  <c r="M50" i="56" s="1"/>
  <c r="M59" i="56" s="1"/>
  <c r="M55" i="56"/>
  <c r="N53" i="56" s="1"/>
  <c r="Q74" i="56"/>
  <c r="R58" i="56"/>
  <c r="Q47" i="56"/>
  <c r="Q52" i="56"/>
  <c r="T134" i="56"/>
  <c r="K77" i="56"/>
  <c r="K70" i="56"/>
  <c r="I72" i="56"/>
  <c r="L82" i="56"/>
  <c r="L56" i="56"/>
  <c r="L69" i="56" s="1"/>
  <c r="J71" i="56"/>
  <c r="M66" i="56" l="1"/>
  <c r="M68" i="56" s="1"/>
  <c r="M75" i="56" s="1"/>
  <c r="M80" i="56"/>
  <c r="U131" i="56"/>
  <c r="Q49" i="56" s="1"/>
  <c r="Q61" i="56" s="1"/>
  <c r="Q60" i="56" s="1"/>
  <c r="V130" i="56"/>
  <c r="R48" i="56" s="1"/>
  <c r="J78" i="56"/>
  <c r="O76" i="56"/>
  <c r="P67" i="56"/>
  <c r="R103" i="56"/>
  <c r="N50" i="56" s="1"/>
  <c r="N59" i="56" s="1"/>
  <c r="N55" i="56"/>
  <c r="O53" i="56" s="1"/>
  <c r="R74" i="56"/>
  <c r="R52" i="56"/>
  <c r="S58" i="56"/>
  <c r="R47" i="56"/>
  <c r="L77" i="56"/>
  <c r="L70" i="56"/>
  <c r="U134" i="56"/>
  <c r="T135" i="56"/>
  <c r="P73" i="56" s="1"/>
  <c r="M82" i="56"/>
  <c r="M56" i="56"/>
  <c r="M69" i="56" s="1"/>
  <c r="K71" i="56"/>
  <c r="J72" i="56"/>
  <c r="R26" i="14"/>
  <c r="Q26" i="14"/>
  <c r="N66" i="56" l="1"/>
  <c r="N68" i="56" s="1"/>
  <c r="N75" i="56" s="1"/>
  <c r="N80" i="56"/>
  <c r="M85" i="56"/>
  <c r="W130" i="56"/>
  <c r="S48" i="56" s="1"/>
  <c r="V131" i="56"/>
  <c r="R49" i="56" s="1"/>
  <c r="R61" i="56" s="1"/>
  <c r="R60" i="56" s="1"/>
  <c r="K78" i="56"/>
  <c r="Q67" i="56"/>
  <c r="P76" i="56"/>
  <c r="S103" i="56"/>
  <c r="O50" i="56" s="1"/>
  <c r="O59" i="56" s="1"/>
  <c r="V134" i="56"/>
  <c r="V135" i="56" s="1"/>
  <c r="R73" i="56" s="1"/>
  <c r="S74" i="56"/>
  <c r="S52" i="56"/>
  <c r="T58" i="56"/>
  <c r="S47" i="56"/>
  <c r="U135" i="56"/>
  <c r="Q73" i="56" s="1"/>
  <c r="L71" i="56"/>
  <c r="K72" i="56"/>
  <c r="M77" i="56"/>
  <c r="M70" i="56"/>
  <c r="O55" i="56"/>
  <c r="P53" i="56" s="1"/>
  <c r="N82" i="56"/>
  <c r="N56" i="56"/>
  <c r="N69" i="56" s="1"/>
  <c r="O80" i="56" l="1"/>
  <c r="O66" i="56"/>
  <c r="O68" i="56" s="1"/>
  <c r="O75" i="56" s="1"/>
  <c r="O85" i="56"/>
  <c r="N85" i="56"/>
  <c r="W131" i="56"/>
  <c r="S49" i="56" s="1"/>
  <c r="X130" i="56"/>
  <c r="T48" i="56" s="1"/>
  <c r="L78" i="56"/>
  <c r="R67" i="56"/>
  <c r="Q76" i="56"/>
  <c r="T103" i="56"/>
  <c r="P50" i="56" s="1"/>
  <c r="P59" i="56" s="1"/>
  <c r="S61" i="56"/>
  <c r="S60" i="56" s="1"/>
  <c r="O82" i="56"/>
  <c r="O56" i="56"/>
  <c r="O69" i="56" s="1"/>
  <c r="M71" i="56"/>
  <c r="L72" i="56"/>
  <c r="T74" i="56"/>
  <c r="U58" i="56"/>
  <c r="T52" i="56"/>
  <c r="T47" i="56"/>
  <c r="W134" i="56"/>
  <c r="W135" i="56" s="1"/>
  <c r="S73" i="56" s="1"/>
  <c r="P55" i="56"/>
  <c r="Q53" i="56" s="1"/>
  <c r="N77" i="56"/>
  <c r="N70" i="56"/>
  <c r="S26" i="14"/>
  <c r="S23" i="12"/>
  <c r="J23" i="12"/>
  <c r="H23" i="12"/>
  <c r="P80" i="56" l="1"/>
  <c r="P66" i="56"/>
  <c r="P68" i="56" s="1"/>
  <c r="P75" i="56" s="1"/>
  <c r="P85" i="56"/>
  <c r="Y130" i="56"/>
  <c r="U48" i="56" s="1"/>
  <c r="X131" i="56"/>
  <c r="T49" i="56" s="1"/>
  <c r="M78" i="56"/>
  <c r="M72" i="56"/>
  <c r="S67" i="56"/>
  <c r="R76" i="56"/>
  <c r="U103" i="56"/>
  <c r="Q50" i="56" s="1"/>
  <c r="Q59" i="56" s="1"/>
  <c r="T61" i="56"/>
  <c r="T60" i="56" s="1"/>
  <c r="U74" i="56"/>
  <c r="V58" i="56"/>
  <c r="U47" i="56"/>
  <c r="U52" i="56"/>
  <c r="P82" i="56"/>
  <c r="P56" i="56"/>
  <c r="P69" i="56" s="1"/>
  <c r="X134" i="56"/>
  <c r="N71" i="56"/>
  <c r="Q55" i="56"/>
  <c r="R53" i="56" s="1"/>
  <c r="O77" i="56"/>
  <c r="O70" i="56"/>
  <c r="Q66" i="56" l="1"/>
  <c r="Q68" i="56" s="1"/>
  <c r="Q75" i="56" s="1"/>
  <c r="Q80" i="56"/>
  <c r="N78" i="56"/>
  <c r="Y131" i="56"/>
  <c r="U49" i="56" s="1"/>
  <c r="U61" i="56" s="1"/>
  <c r="U60" i="56" s="1"/>
  <c r="Z130" i="56"/>
  <c r="V48" i="56" s="1"/>
  <c r="S76" i="56"/>
  <c r="T67" i="56"/>
  <c r="V103" i="56"/>
  <c r="R50" i="56" s="1"/>
  <c r="R59" i="56" s="1"/>
  <c r="R55" i="56"/>
  <c r="S53" i="56" s="1"/>
  <c r="P77" i="56"/>
  <c r="P70" i="56"/>
  <c r="Q82" i="56"/>
  <c r="Q56" i="56"/>
  <c r="Q69" i="56" s="1"/>
  <c r="O71" i="56"/>
  <c r="Y134" i="56"/>
  <c r="Y135" i="56" s="1"/>
  <c r="U73" i="56" s="1"/>
  <c r="V74" i="56"/>
  <c r="V47" i="56"/>
  <c r="W58" i="56"/>
  <c r="V52" i="56"/>
  <c r="N72" i="56"/>
  <c r="X135" i="56"/>
  <c r="T73" i="56" s="1"/>
  <c r="A15" i="53"/>
  <c r="B21" i="53" s="1"/>
  <c r="A12" i="53"/>
  <c r="A9" i="53"/>
  <c r="B60" i="53"/>
  <c r="B83" i="53"/>
  <c r="B82" i="53" s="1"/>
  <c r="B81" i="53"/>
  <c r="B80" i="53" s="1"/>
  <c r="B58" i="53"/>
  <c r="B41" i="53"/>
  <c r="B32" i="53"/>
  <c r="B72" i="53"/>
  <c r="R80" i="56" l="1"/>
  <c r="R66" i="56"/>
  <c r="R68" i="56" s="1"/>
  <c r="R75" i="56" s="1"/>
  <c r="O78" i="56"/>
  <c r="Q85" i="56"/>
  <c r="R85" i="56"/>
  <c r="AA130" i="56"/>
  <c r="W48" i="56" s="1"/>
  <c r="Z131" i="56"/>
  <c r="V49" i="56" s="1"/>
  <c r="V61" i="56" s="1"/>
  <c r="V60" i="56" s="1"/>
  <c r="T76" i="56"/>
  <c r="U67" i="56"/>
  <c r="W103" i="56"/>
  <c r="S50" i="56" s="1"/>
  <c r="S59" i="56" s="1"/>
  <c r="O72" i="56"/>
  <c r="S55" i="56"/>
  <c r="T53" i="56" s="1"/>
  <c r="W74" i="56"/>
  <c r="W52" i="56"/>
  <c r="W47" i="56"/>
  <c r="X58" i="56"/>
  <c r="Z134" i="56"/>
  <c r="Q77" i="56"/>
  <c r="Q70" i="56"/>
  <c r="P71" i="56"/>
  <c r="R56" i="56"/>
  <c r="R69" i="56" s="1"/>
  <c r="R82" i="56"/>
  <c r="B30" i="53"/>
  <c r="B34" i="53"/>
  <c r="B47" i="53"/>
  <c r="B55" i="53"/>
  <c r="B68" i="53"/>
  <c r="B38" i="53"/>
  <c r="B43" i="53"/>
  <c r="B51" i="53"/>
  <c r="B64" i="53"/>
  <c r="S80" i="56" l="1"/>
  <c r="S66" i="56"/>
  <c r="S68" i="56" s="1"/>
  <c r="S75" i="56" s="1"/>
  <c r="P78" i="56"/>
  <c r="AA131" i="56"/>
  <c r="W49" i="56" s="1"/>
  <c r="AB130" i="56"/>
  <c r="X48" i="56" s="1"/>
  <c r="U76" i="56"/>
  <c r="V67" i="56"/>
  <c r="X103" i="56"/>
  <c r="T50" i="56" s="1"/>
  <c r="T59" i="56" s="1"/>
  <c r="W61" i="56"/>
  <c r="W60" i="56" s="1"/>
  <c r="X74" i="56"/>
  <c r="Y58" i="56"/>
  <c r="X52" i="56"/>
  <c r="X47" i="56"/>
  <c r="S82" i="56"/>
  <c r="S56" i="56"/>
  <c r="S69" i="56" s="1"/>
  <c r="R77" i="56"/>
  <c r="R70" i="56"/>
  <c r="Q71" i="56"/>
  <c r="AA134" i="56"/>
  <c r="AA135" i="56" s="1"/>
  <c r="W73" i="56" s="1"/>
  <c r="T55" i="56"/>
  <c r="U53" i="56" s="1"/>
  <c r="P72" i="56"/>
  <c r="Z135" i="56"/>
  <c r="V73" i="56" s="1"/>
  <c r="B29" i="53"/>
  <c r="B75" i="53"/>
  <c r="A15" i="12"/>
  <c r="T80" i="56" l="1"/>
  <c r="T66" i="56"/>
  <c r="T68" i="56" s="1"/>
  <c r="T75" i="56" s="1"/>
  <c r="Q78" i="56"/>
  <c r="S85" i="56"/>
  <c r="T85" i="56"/>
  <c r="AC130" i="56"/>
  <c r="Y48" i="56" s="1"/>
  <c r="AB131" i="56"/>
  <c r="X49" i="56" s="1"/>
  <c r="X61" i="56" s="1"/>
  <c r="X60" i="56" s="1"/>
  <c r="V76" i="56"/>
  <c r="W67" i="56"/>
  <c r="Y103" i="56"/>
  <c r="U50" i="56" s="1"/>
  <c r="U59" i="56" s="1"/>
  <c r="U55" i="56"/>
  <c r="AB134" i="56"/>
  <c r="S77" i="56"/>
  <c r="S70" i="56"/>
  <c r="Y52" i="56"/>
  <c r="Z58" i="56"/>
  <c r="Y47" i="56"/>
  <c r="Y74" i="56"/>
  <c r="Q72" i="56"/>
  <c r="T82" i="56"/>
  <c r="T56" i="56"/>
  <c r="T69" i="56" s="1"/>
  <c r="R71" i="56"/>
  <c r="A8" i="17"/>
  <c r="E9" i="14"/>
  <c r="U80" i="56" l="1"/>
  <c r="U66" i="56"/>
  <c r="U68" i="56" s="1"/>
  <c r="U75" i="56" s="1"/>
  <c r="R78" i="56"/>
  <c r="AC131" i="56"/>
  <c r="Y49" i="56" s="1"/>
  <c r="AD130" i="56"/>
  <c r="Z48" i="56" s="1"/>
  <c r="W76" i="56"/>
  <c r="X67" i="56"/>
  <c r="Z103" i="56"/>
  <c r="V50" i="56" s="1"/>
  <c r="V59" i="56" s="1"/>
  <c r="Y61" i="56"/>
  <c r="Y60" i="56" s="1"/>
  <c r="S71" i="56"/>
  <c r="U82" i="56"/>
  <c r="U56" i="56"/>
  <c r="U69" i="56" s="1"/>
  <c r="T77" i="56"/>
  <c r="T70" i="56"/>
  <c r="Z74" i="56"/>
  <c r="AA58" i="56"/>
  <c r="Z47" i="56"/>
  <c r="Z52" i="56"/>
  <c r="AC134" i="56"/>
  <c r="R72" i="56"/>
  <c r="AB135" i="56"/>
  <c r="X73" i="56" s="1"/>
  <c r="V53"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V80" i="56" l="1"/>
  <c r="V66" i="56"/>
  <c r="V68" i="56" s="1"/>
  <c r="V75" i="56" s="1"/>
  <c r="S78" i="56"/>
  <c r="U85" i="56"/>
  <c r="AE130" i="56"/>
  <c r="AA48" i="56" s="1"/>
  <c r="AD131" i="56"/>
  <c r="Z49" i="56" s="1"/>
  <c r="S72" i="56"/>
  <c r="Y67" i="56"/>
  <c r="X76" i="56"/>
  <c r="AA103" i="56"/>
  <c r="W50" i="56" s="1"/>
  <c r="W59" i="56" s="1"/>
  <c r="Z61" i="56"/>
  <c r="Z60" i="56" s="1"/>
  <c r="AD134" i="56"/>
  <c r="AD135" i="56" s="1"/>
  <c r="Z73" i="56" s="1"/>
  <c r="AA74" i="56"/>
  <c r="AB58" i="56"/>
  <c r="AA47" i="56"/>
  <c r="AA52" i="56"/>
  <c r="V55" i="56"/>
  <c r="W53" i="56" s="1"/>
  <c r="T71" i="56"/>
  <c r="U77" i="56"/>
  <c r="U70" i="56"/>
  <c r="AC135" i="56"/>
  <c r="Y73"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0" i="56" l="1"/>
  <c r="W66" i="56"/>
  <c r="W68" i="56" s="1"/>
  <c r="W75" i="56" s="1"/>
  <c r="T78" i="56"/>
  <c r="V85" i="56"/>
  <c r="W85" i="56"/>
  <c r="AE131" i="56"/>
  <c r="AA49" i="56" s="1"/>
  <c r="AF130" i="56"/>
  <c r="AB48" i="56" s="1"/>
  <c r="Y76" i="56"/>
  <c r="Z67" i="56"/>
  <c r="AB103" i="56"/>
  <c r="X50" i="56" s="1"/>
  <c r="X59" i="56" s="1"/>
  <c r="AA61" i="56"/>
  <c r="AA60" i="56" s="1"/>
  <c r="V82" i="56"/>
  <c r="V56" i="56"/>
  <c r="V69" i="56" s="1"/>
  <c r="AB74" i="56"/>
  <c r="AC58" i="56"/>
  <c r="AB52" i="56"/>
  <c r="AB47" i="56"/>
  <c r="T72" i="56"/>
  <c r="W55" i="56"/>
  <c r="X53" i="56" s="1"/>
  <c r="U71" i="56"/>
  <c r="AE134" i="56"/>
  <c r="X66" i="56" l="1"/>
  <c r="X68" i="56" s="1"/>
  <c r="X75" i="56" s="1"/>
  <c r="X80" i="56"/>
  <c r="U78" i="56"/>
  <c r="AG130" i="56"/>
  <c r="AC48" i="56" s="1"/>
  <c r="AF131" i="56"/>
  <c r="AB49" i="56" s="1"/>
  <c r="AB61" i="56" s="1"/>
  <c r="AB60" i="56" s="1"/>
  <c r="U72" i="56"/>
  <c r="Z76" i="56"/>
  <c r="AA67" i="56"/>
  <c r="AC103" i="56"/>
  <c r="Y50" i="56" s="1"/>
  <c r="Y59" i="56" s="1"/>
  <c r="AF134" i="56"/>
  <c r="X55" i="56"/>
  <c r="Y53" i="56" s="1"/>
  <c r="AC52" i="56"/>
  <c r="AC74" i="56"/>
  <c r="AD58" i="56"/>
  <c r="AC47" i="56"/>
  <c r="AE135" i="56"/>
  <c r="AA73" i="56" s="1"/>
  <c r="W82" i="56"/>
  <c r="W56" i="56"/>
  <c r="W69" i="56" s="1"/>
  <c r="V77" i="56"/>
  <c r="V70" i="56"/>
  <c r="Y80" i="56" l="1"/>
  <c r="Y66" i="56"/>
  <c r="Y68" i="56" s="1"/>
  <c r="Y75" i="56" s="1"/>
  <c r="X85" i="56"/>
  <c r="AG131" i="56"/>
  <c r="AC49" i="56" s="1"/>
  <c r="AH130" i="56"/>
  <c r="AD48" i="56" s="1"/>
  <c r="AB67" i="56"/>
  <c r="AA76" i="56"/>
  <c r="AC61" i="56"/>
  <c r="AC60" i="56" s="1"/>
  <c r="AD103" i="56"/>
  <c r="Z50" i="56" s="1"/>
  <c r="Z59" i="56" s="1"/>
  <c r="V71" i="56"/>
  <c r="V78" i="56" s="1"/>
  <c r="Y55" i="56"/>
  <c r="Z53" i="56" s="1"/>
  <c r="W77" i="56"/>
  <c r="W70" i="56"/>
  <c r="AD74" i="56"/>
  <c r="AD52" i="56"/>
  <c r="AE58" i="56"/>
  <c r="AD47" i="56"/>
  <c r="X82" i="56"/>
  <c r="X56" i="56"/>
  <c r="X69" i="56" s="1"/>
  <c r="AG134" i="56"/>
  <c r="AG135" i="56" s="1"/>
  <c r="AC73" i="56" s="1"/>
  <c r="AF135" i="56"/>
  <c r="AB73" i="56" s="1"/>
  <c r="Z66" i="56" l="1"/>
  <c r="Z68" i="56" s="1"/>
  <c r="Z75" i="56" s="1"/>
  <c r="Z80" i="56"/>
  <c r="Z85" i="56"/>
  <c r="Y85" i="56"/>
  <c r="AI130" i="56"/>
  <c r="AH131" i="56"/>
  <c r="AD49" i="56" s="1"/>
  <c r="AC67" i="56"/>
  <c r="AB76" i="56"/>
  <c r="AD61" i="56"/>
  <c r="AD60" i="56" s="1"/>
  <c r="AE103" i="56"/>
  <c r="AA50" i="56" s="1"/>
  <c r="AA59" i="56" s="1"/>
  <c r="AE74" i="56"/>
  <c r="AF58" i="56"/>
  <c r="AE47" i="56"/>
  <c r="AE52" i="56"/>
  <c r="W71" i="56"/>
  <c r="W78" i="56" s="1"/>
  <c r="AH134" i="56"/>
  <c r="X77" i="56"/>
  <c r="X70" i="56"/>
  <c r="Y82" i="56"/>
  <c r="Y56" i="56"/>
  <c r="Y69" i="56" s="1"/>
  <c r="Z55" i="56"/>
  <c r="AA53" i="56" s="1"/>
  <c r="V72" i="56"/>
  <c r="AA66" i="56" l="1"/>
  <c r="AA68" i="56" s="1"/>
  <c r="AA75" i="56" s="1"/>
  <c r="AA80" i="56"/>
  <c r="AE48" i="56"/>
  <c r="AJ130" i="56"/>
  <c r="AF48" i="56" s="1"/>
  <c r="AI131" i="56"/>
  <c r="W72" i="56"/>
  <c r="AC76" i="56"/>
  <c r="AD67" i="56"/>
  <c r="AF103" i="56"/>
  <c r="AB50" i="56" s="1"/>
  <c r="AB59" i="56" s="1"/>
  <c r="AI134" i="56"/>
  <c r="X71" i="56"/>
  <c r="X78" i="56" s="1"/>
  <c r="Z82" i="56"/>
  <c r="Z56" i="56"/>
  <c r="Z69" i="56" s="1"/>
  <c r="Y77" i="56"/>
  <c r="Y70" i="56"/>
  <c r="AF74" i="56"/>
  <c r="AF52" i="56"/>
  <c r="AF47" i="56"/>
  <c r="AA55" i="56"/>
  <c r="AH135" i="56"/>
  <c r="AD73" i="56" s="1"/>
  <c r="AB80" i="56" l="1"/>
  <c r="AB66" i="56"/>
  <c r="AB68" i="56" s="1"/>
  <c r="AB75" i="56" s="1"/>
  <c r="AI135" i="56"/>
  <c r="AE73" i="56" s="1"/>
  <c r="AJ134" i="56"/>
  <c r="AJ135" i="56" s="1"/>
  <c r="AF73" i="56" s="1"/>
  <c r="AE49" i="56"/>
  <c r="AE61" i="56" s="1"/>
  <c r="AE60" i="56" s="1"/>
  <c r="AJ131" i="56"/>
  <c r="AF49" i="56" s="1"/>
  <c r="AF61" i="56" s="1"/>
  <c r="AF60" i="56" s="1"/>
  <c r="AA85" i="56"/>
  <c r="AB85" i="56"/>
  <c r="AE67" i="56"/>
  <c r="AD76" i="56"/>
  <c r="X72" i="56"/>
  <c r="AG103" i="56"/>
  <c r="AC50" i="56" s="1"/>
  <c r="AC59" i="56" s="1"/>
  <c r="Z77" i="56"/>
  <c r="Z70" i="56"/>
  <c r="AA82" i="56"/>
  <c r="AA56" i="56"/>
  <c r="AA69" i="56" s="1"/>
  <c r="AB53" i="56"/>
  <c r="Y71" i="56"/>
  <c r="Y78" i="56" s="1"/>
  <c r="AC66" i="56" l="1"/>
  <c r="AC68" i="56" s="1"/>
  <c r="AC75" i="56" s="1"/>
  <c r="AC80" i="56"/>
  <c r="AE76" i="56"/>
  <c r="AF67" i="56"/>
  <c r="AH103" i="56"/>
  <c r="AD50" i="56" s="1"/>
  <c r="AD59" i="56" s="1"/>
  <c r="Y72" i="56"/>
  <c r="AB55" i="56"/>
  <c r="Z71" i="56"/>
  <c r="Z78" i="56" s="1"/>
  <c r="AA77" i="56"/>
  <c r="AA70" i="56"/>
  <c r="AD80" i="56" l="1"/>
  <c r="AD66" i="56"/>
  <c r="AD68" i="56" s="1"/>
  <c r="AD75" i="56" s="1"/>
  <c r="AC85" i="56"/>
  <c r="AD85" i="56"/>
  <c r="AF76" i="56"/>
  <c r="AI103" i="56"/>
  <c r="Z72" i="56"/>
  <c r="AB82" i="56"/>
  <c r="AB56" i="56"/>
  <c r="AB69" i="56" s="1"/>
  <c r="AA71" i="56"/>
  <c r="AA78" i="56" s="1"/>
  <c r="AC53" i="56"/>
  <c r="AJ103" i="56" l="1"/>
  <c r="AF50" i="56" s="1"/>
  <c r="AF59" i="56" s="1"/>
  <c r="AE50" i="56"/>
  <c r="AE59" i="56" s="1"/>
  <c r="AE85" i="56"/>
  <c r="AC55" i="56"/>
  <c r="AB77" i="56"/>
  <c r="AB70" i="56"/>
  <c r="AA72" i="56"/>
  <c r="AF66" i="56" l="1"/>
  <c r="AF68" i="56" s="1"/>
  <c r="AF75" i="56" s="1"/>
  <c r="AF80" i="56"/>
  <c r="AE80" i="56"/>
  <c r="AE66" i="56"/>
  <c r="AE68" i="56" s="1"/>
  <c r="AE75" i="56" s="1"/>
  <c r="AF85" i="56"/>
  <c r="AC82" i="56"/>
  <c r="AC56" i="56"/>
  <c r="AC69" i="56" s="1"/>
  <c r="AB71" i="56"/>
  <c r="AB78" i="56" s="1"/>
  <c r="AD53" i="56"/>
  <c r="AB72" i="56" l="1"/>
  <c r="AC77" i="56"/>
  <c r="AC70" i="56"/>
  <c r="AD55" i="56"/>
  <c r="AE53" i="56" s="1"/>
  <c r="AE55" i="56" l="1"/>
  <c r="AC71" i="56"/>
  <c r="AC78" i="56" s="1"/>
  <c r="AD82" i="56"/>
  <c r="AD56" i="56"/>
  <c r="AD69" i="56" s="1"/>
  <c r="AC72" i="56" l="1"/>
  <c r="AD77" i="56"/>
  <c r="AD70" i="56"/>
  <c r="AE82" i="56"/>
  <c r="AE56" i="56"/>
  <c r="AE69" i="56" s="1"/>
  <c r="AF53" i="56"/>
  <c r="AD71" i="56" l="1"/>
  <c r="AD78" i="56" s="1"/>
  <c r="AF55" i="56"/>
  <c r="AE77" i="56"/>
  <c r="AE70" i="56"/>
  <c r="AE71" i="56" l="1"/>
  <c r="AE78" i="56" s="1"/>
  <c r="AF82" i="56"/>
  <c r="AF56" i="56"/>
  <c r="AF69" i="56" s="1"/>
  <c r="AD72" i="56"/>
  <c r="AF77" i="56" l="1"/>
  <c r="AF70" i="56"/>
  <c r="AE72" i="56"/>
  <c r="AF71" i="56" l="1"/>
  <c r="AF78" i="56" s="1"/>
  <c r="AF72" i="56" l="1"/>
  <c r="C83" i="56" l="1"/>
  <c r="C86" i="56" s="1"/>
  <c r="B83" i="56"/>
  <c r="D83" i="56" l="1"/>
  <c r="C84" i="56"/>
  <c r="B86" i="56"/>
  <c r="B88" i="56"/>
  <c r="B84" i="56"/>
  <c r="B89" i="56" s="1"/>
  <c r="C88" i="56"/>
  <c r="D86" i="56" l="1"/>
  <c r="D87" i="56" s="1"/>
  <c r="D88" i="56"/>
  <c r="D84" i="56"/>
  <c r="D89" i="56" s="1"/>
  <c r="C87" i="56"/>
  <c r="B87" i="56"/>
  <c r="B90" i="56" s="1"/>
  <c r="C89" i="56"/>
  <c r="F83" i="56" l="1"/>
  <c r="F86" i="56" s="1"/>
  <c r="E83" i="56"/>
  <c r="E88" i="56" s="1"/>
  <c r="D90" i="56"/>
  <c r="C90" i="56"/>
  <c r="F88" i="56" l="1"/>
  <c r="G83" i="56"/>
  <c r="G84" i="56" s="1"/>
  <c r="E86" i="56"/>
  <c r="E87" i="56" s="1"/>
  <c r="E90" i="56" s="1"/>
  <c r="E84" i="56"/>
  <c r="E89" i="56" s="1"/>
  <c r="F84" i="56"/>
  <c r="J83" i="56"/>
  <c r="J86" i="56" s="1"/>
  <c r="H83" i="56"/>
  <c r="G88" i="56"/>
  <c r="F87" i="56"/>
  <c r="G86" i="56" l="1"/>
  <c r="F89" i="56"/>
  <c r="G89" i="56"/>
  <c r="F90" i="56"/>
  <c r="H86" i="56"/>
  <c r="G87" i="56"/>
  <c r="G90" i="56" s="1"/>
  <c r="I83" i="56"/>
  <c r="J88" i="56" s="1"/>
  <c r="H84" i="56"/>
  <c r="H89" i="56" s="1"/>
  <c r="H88" i="56"/>
  <c r="J84" i="56" l="1"/>
  <c r="K83" i="56"/>
  <c r="I86" i="56"/>
  <c r="J87" i="56" s="1"/>
  <c r="I84" i="56"/>
  <c r="I89" i="56" s="1"/>
  <c r="H87" i="56"/>
  <c r="H90" i="56" s="1"/>
  <c r="K88" i="56"/>
  <c r="I88" i="56"/>
  <c r="M79" i="56"/>
  <c r="M83" i="56" s="1"/>
  <c r="M86" i="56" l="1"/>
  <c r="L83" i="56"/>
  <c r="M84" i="56" s="1"/>
  <c r="I87" i="56"/>
  <c r="I90" i="56" s="1"/>
  <c r="N79" i="56"/>
  <c r="J89" i="56"/>
  <c r="K86" i="56"/>
  <c r="K84" i="56"/>
  <c r="K89" i="56" s="1"/>
  <c r="N83" i="56" l="1"/>
  <c r="N88" i="56" s="1"/>
  <c r="O79" i="56"/>
  <c r="L86" i="56"/>
  <c r="L87" i="56" s="1"/>
  <c r="L84" i="56"/>
  <c r="L89" i="56" s="1"/>
  <c r="G28" i="56" s="1"/>
  <c r="L88" i="56"/>
  <c r="K87" i="56"/>
  <c r="K90" i="56" s="1"/>
  <c r="J90" i="56"/>
  <c r="M88" i="56"/>
  <c r="O83" i="56" l="1"/>
  <c r="P79" i="56"/>
  <c r="M87" i="56"/>
  <c r="M90" i="56" s="1"/>
  <c r="N86" i="56"/>
  <c r="N84" i="56"/>
  <c r="N89" i="56" s="1"/>
  <c r="G30" i="56"/>
  <c r="L90" i="56"/>
  <c r="G29" i="56" s="1"/>
  <c r="M89" i="56"/>
  <c r="N87" i="56" l="1"/>
  <c r="N90" i="56" s="1"/>
  <c r="P83" i="56"/>
  <c r="Q79" i="56"/>
  <c r="O86" i="56"/>
  <c r="O87" i="56" s="1"/>
  <c r="O84" i="56"/>
  <c r="O89" i="56" s="1"/>
  <c r="O88" i="56"/>
  <c r="O90" i="56" l="1"/>
  <c r="Q83" i="56"/>
  <c r="R79" i="56"/>
  <c r="P86" i="56"/>
  <c r="P87" i="56" s="1"/>
  <c r="P90" i="56" s="1"/>
  <c r="P84" i="56"/>
  <c r="P89" i="56" s="1"/>
  <c r="P88" i="56"/>
  <c r="R83" i="56" l="1"/>
  <c r="S79" i="56"/>
  <c r="Q86" i="56"/>
  <c r="Q87" i="56" s="1"/>
  <c r="Q90" i="56" s="1"/>
  <c r="Q88" i="56"/>
  <c r="Q84" i="56"/>
  <c r="Q89" i="56" s="1"/>
  <c r="S83" i="56" l="1"/>
  <c r="T79" i="56"/>
  <c r="R86" i="56"/>
  <c r="R87" i="56" s="1"/>
  <c r="R90" i="56" s="1"/>
  <c r="R84" i="56"/>
  <c r="R89" i="56" s="1"/>
  <c r="R88" i="56"/>
  <c r="T83" i="56" l="1"/>
  <c r="U79" i="56"/>
  <c r="S86" i="56"/>
  <c r="S87" i="56" s="1"/>
  <c r="S90" i="56" s="1"/>
  <c r="S88" i="56"/>
  <c r="S84" i="56"/>
  <c r="S89" i="56" s="1"/>
  <c r="U83" i="56" l="1"/>
  <c r="V79" i="56"/>
  <c r="T86" i="56"/>
  <c r="T87" i="56" s="1"/>
  <c r="T90" i="56" s="1"/>
  <c r="T88" i="56"/>
  <c r="T84" i="56"/>
  <c r="T89" i="56" s="1"/>
  <c r="V83" i="56" l="1"/>
  <c r="W79" i="56"/>
  <c r="U86" i="56"/>
  <c r="U87" i="56" s="1"/>
  <c r="U90" i="56" s="1"/>
  <c r="U88" i="56"/>
  <c r="U84" i="56"/>
  <c r="U89" i="56" s="1"/>
  <c r="W83" i="56" l="1"/>
  <c r="X79" i="56"/>
  <c r="V86" i="56"/>
  <c r="V87" i="56" s="1"/>
  <c r="V90" i="56" s="1"/>
  <c r="V84" i="56"/>
  <c r="V89" i="56" s="1"/>
  <c r="V88" i="56"/>
  <c r="X83" i="56" l="1"/>
  <c r="Y79" i="56"/>
  <c r="W86" i="56"/>
  <c r="W87" i="56" s="1"/>
  <c r="W90" i="56" s="1"/>
  <c r="W88" i="56"/>
  <c r="W84" i="56"/>
  <c r="W89" i="56" s="1"/>
  <c r="Y83" i="56" l="1"/>
  <c r="Z79" i="56"/>
  <c r="X86" i="56"/>
  <c r="X87" i="56" s="1"/>
  <c r="X90" i="56" s="1"/>
  <c r="X88" i="56"/>
  <c r="X84" i="56"/>
  <c r="X89" i="56" s="1"/>
  <c r="Z83" i="56" l="1"/>
  <c r="AA79" i="56"/>
  <c r="Y86" i="56"/>
  <c r="Y87" i="56" s="1"/>
  <c r="Y90" i="56" s="1"/>
  <c r="Y88" i="56"/>
  <c r="Y84" i="56"/>
  <c r="Y89" i="56" s="1"/>
  <c r="AA83" i="56" l="1"/>
  <c r="AB79" i="56"/>
  <c r="Z86" i="56"/>
  <c r="Z87" i="56" s="1"/>
  <c r="Z90" i="56" s="1"/>
  <c r="Z88" i="56"/>
  <c r="Z84" i="56"/>
  <c r="Z89" i="56" s="1"/>
  <c r="AB83" i="56" l="1"/>
  <c r="AC79" i="56"/>
  <c r="AA86" i="56"/>
  <c r="AA87" i="56" s="1"/>
  <c r="AA90" i="56" s="1"/>
  <c r="AA88" i="56"/>
  <c r="AA84" i="56"/>
  <c r="AA89" i="56" s="1"/>
  <c r="AC83" i="56" l="1"/>
  <c r="AD79" i="56"/>
  <c r="AB86" i="56"/>
  <c r="AB87" i="56" s="1"/>
  <c r="AB90" i="56" s="1"/>
  <c r="AB84" i="56"/>
  <c r="AB89" i="56" s="1"/>
  <c r="AB88" i="56"/>
  <c r="AD83" i="56" l="1"/>
  <c r="AE79" i="56"/>
  <c r="AC86" i="56"/>
  <c r="AC87" i="56" s="1"/>
  <c r="AC90" i="56" s="1"/>
  <c r="AC88" i="56"/>
  <c r="AC84" i="56"/>
  <c r="AC89" i="56" s="1"/>
  <c r="AE83" i="56" l="1"/>
  <c r="AF79" i="56"/>
  <c r="AF83" i="56" s="1"/>
  <c r="AD86" i="56"/>
  <c r="AD87" i="56" s="1"/>
  <c r="AD90" i="56" s="1"/>
  <c r="AD88" i="56"/>
  <c r="AD84" i="56"/>
  <c r="AD89" i="56" s="1"/>
  <c r="AF86" i="56" l="1"/>
  <c r="AF88" i="56"/>
  <c r="AF84" i="56"/>
  <c r="AE86" i="56"/>
  <c r="AE87" i="56" s="1"/>
  <c r="AE90" i="56" s="1"/>
  <c r="AE88" i="56"/>
  <c r="AE84" i="56"/>
  <c r="AE89" i="56" s="1"/>
  <c r="AF89" i="56" l="1"/>
  <c r="AF87" i="56"/>
  <c r="AF90" i="56" s="1"/>
</calcChain>
</file>

<file path=xl/sharedStrings.xml><?xml version="1.0" encoding="utf-8"?>
<sst xmlns="http://schemas.openxmlformats.org/spreadsheetml/2006/main" count="946" uniqueCount="556">
  <si>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</si>
  <si>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</si>
  <si>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</si>
  <si>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</si>
  <si>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</si>
  <si>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</si>
  <si>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</si>
  <si>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</si>
  <si>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</si>
  <si>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</si>
  <si>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</si>
  <si>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</si>
  <si>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</si>
  <si>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</si>
  <si>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</si>
  <si>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</si>
  <si>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</si>
  <si>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</si>
  <si>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</si>
  <si>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</si>
  <si>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</si>
  <si>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</si>
  <si>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</si>
  <si>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</si>
  <si>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</si>
  <si>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</si>
  <si>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</si>
  <si>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</si>
  <si>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</si>
  <si>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</si>
  <si>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</si>
  <si>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</si>
  <si>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</si>
  <si>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</si>
  <si>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</si>
  <si>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</si>
  <si>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</si>
  <si>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</si>
  <si>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</si>
  <si>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</si>
  <si>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</si>
  <si>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</si>
  <si>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</si>
  <si>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</si>
  <si>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</si>
  <si>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</si>
  <si>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</si>
  <si>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</si>
  <si>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</si>
  <si>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</si>
  <si>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</si>
  <si>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</si>
  <si>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</si>
  <si>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</si>
  <si>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</si>
  <si>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</si>
  <si>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</si>
  <si>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</si>
  <si>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</si>
  <si>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</si>
  <si>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</si>
  <si>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</si>
  <si>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</si>
  <si>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</si>
  <si>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</si>
  <si>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</si>
  <si>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</si>
  <si>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</si>
  <si>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</si>
  <si>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</si>
  <si>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</si>
  <si>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</si>
  <si>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</si>
  <si>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</si>
  <si>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</si>
  <si>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</si>
  <si>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</si>
  <si>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</si>
  <si>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</si>
  <si>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</si>
  <si>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</si>
  <si>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</si>
  <si>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</si>
  <si>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</si>
  <si>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</si>
  <si>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</si>
  <si>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</si>
  <si>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</si>
  <si>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</si>
  <si>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</si>
  <si>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</si>
  <si>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</si>
  <si>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</si>
  <si>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</si>
  <si>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</si>
  <si>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</si>
  <si>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</si>
  <si>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</si>
  <si>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</si>
  <si>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</si>
  <si>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</si>
  <si>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</si>
  <si>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</si>
  <si>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</si>
  <si>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</si>
  <si>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</si>
  <si>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</si>
  <si>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</si>
  <si>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</si>
  <si>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</si>
  <si>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</si>
  <si>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</si>
  <si>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</si>
  <si>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</si>
  <si>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</si>
  <si>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</si>
  <si>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</si>
  <si>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</si>
  <si>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</si>
  <si>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</si>
  <si>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</si>
  <si>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</si>
  <si>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</si>
  <si>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</si>
  <si>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</si>
  <si>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</si>
  <si>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</si>
  <si>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</si>
  <si>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</si>
  <si>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</si>
  <si>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</si>
  <si>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</si>
  <si>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</si>
  <si>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</si>
  <si>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</si>
  <si>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</si>
  <si>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</si>
  <si>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</si>
  <si>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</si>
  <si>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</si>
  <si>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</si>
  <si>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</si>
  <si>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</si>
  <si>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</si>
  <si>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</si>
  <si>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</si>
  <si>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</si>
  <si>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</si>
  <si>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</si>
  <si>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</si>
  <si>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</si>
  <si>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</si>
  <si>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</si>
  <si>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</si>
  <si>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</si>
  <si>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</si>
  <si>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</si>
  <si>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</si>
  <si>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</si>
  <si>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</si>
  <si>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</si>
  <si>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</si>
  <si>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</si>
  <si>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</si>
  <si>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</si>
  <si>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</si>
  <si>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</si>
  <si>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</si>
  <si>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</si>
  <si>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</si>
  <si>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</si>
  <si>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</si>
  <si>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</si>
  <si>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</si>
  <si>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</si>
  <si>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</si>
  <si>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</si>
  <si>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</si>
  <si>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</si>
  <si>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</si>
  <si>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</si>
  <si>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</si>
  <si>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</si>
  <si>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</si>
  <si>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</si>
  <si>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</si>
  <si>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</si>
  <si>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</si>
  <si>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</si>
  <si>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</si>
  <si>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</si>
  <si>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</si>
  <si>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</si>
  <si>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</si>
  <si>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</si>
  <si>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</si>
  <si>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</si>
  <si>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</si>
  <si>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</si>
  <si>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</si>
  <si>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</si>
  <si>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</si>
  <si>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</si>
  <si>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</si>
  <si>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</si>
  <si>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</si>
  <si>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</si>
  <si>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</si>
  <si>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</si>
  <si>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</si>
  <si>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</si>
  <si>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</si>
  <si>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</si>
  <si>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</si>
  <si>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</si>
  <si>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</si>
  <si>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</si>
  <si>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</si>
  <si>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</si>
  <si>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</si>
  <si>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</si>
  <si>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</si>
  <si>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</si>
  <si>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</si>
  <si>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</si>
  <si>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</si>
  <si>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</si>
  <si>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</si>
  <si>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</si>
  <si>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</si>
  <si>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</si>
  <si>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</si>
  <si>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</si>
  <si>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</si>
  <si>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</si>
  <si>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</si>
  <si>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</si>
  <si>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</si>
  <si>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</si>
  <si>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</si>
  <si>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</si>
  <si>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</si>
  <si>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</si>
  <si>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</si>
  <si>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</si>
  <si>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</si>
  <si>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</si>
  <si>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</si>
  <si>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</si>
  <si>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</si>
  <si>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</si>
  <si>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</si>
  <si>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</si>
  <si>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</si>
  <si>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</si>
  <si>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</si>
  <si>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</si>
  <si>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</si>
  <si>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</si>
  <si>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</si>
  <si>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</si>
  <si>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</si>
  <si>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</si>
  <si>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</si>
  <si>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</si>
  <si>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</si>
  <si>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</si>
  <si>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</si>
  <si>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</si>
  <si>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</si>
  <si>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</si>
  <si>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</si>
  <si>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</si>
  <si>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</si>
  <si>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</si>
  <si>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</si>
  <si>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</si>
  <si>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</si>
  <si>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</si>
  <si>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</si>
  <si>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</si>
  <si>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</si>
  <si>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</si>
  <si>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</si>
  <si>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</si>
  <si>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</si>
  <si>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</si>
  <si>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</si>
  <si>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</si>
  <si>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</si>
  <si>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</si>
  <si>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</si>
  <si>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</si>
  <si>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</si>
  <si>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</si>
  <si>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</si>
  <si>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</si>
  <si>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</si>
  <si>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</si>
  <si>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</si>
  <si>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</si>
  <si>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</si>
  <si>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</si>
  <si>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</si>
  <si>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</si>
  <si>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</si>
  <si>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</si>
  <si>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</si>
  <si>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</si>
  <si>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</si>
  <si>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</si>
  <si>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</si>
  <si>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</si>
  <si>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</si>
  <si>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</si>
  <si>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</si>
  <si>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</si>
  <si>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</si>
  <si>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</si>
  <si>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</si>
  <si>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</si>
  <si>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</si>
  <si>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</si>
  <si>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</si>
  <si>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</si>
  <si>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</si>
  <si>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</si>
  <si>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</si>
  <si>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</si>
  <si>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</si>
  <si>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</si>
  <si>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</si>
  <si>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</si>
  <si>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</si>
  <si>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</si>
  <si>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</si>
  <si>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</si>
  <si>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</si>
  <si>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</si>
  <si>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</si>
  <si>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</si>
  <si>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</si>
  <si>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</si>
  <si>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</si>
  <si>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</si>
  <si>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</si>
  <si>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</si>
  <si>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</si>
  <si>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</si>
  <si>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</si>
  <si>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</si>
  <si>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</si>
  <si>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</si>
  <si>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</si>
  <si>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</si>
  <si>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</si>
  <si>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</si>
  <si>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</si>
  <si>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</si>
  <si>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</si>
  <si>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</si>
  <si>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</si>
  <si>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</si>
  <si>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</si>
  <si>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</si>
  <si>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</si>
  <si>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</si>
  <si>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</si>
  <si>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</si>
  <si>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</si>
  <si>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</si>
  <si>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</si>
  <si>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</si>
  <si>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</si>
  <si>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</si>
  <si>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</si>
  <si>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</si>
  <si>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</si>
  <si>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</si>
  <si>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</si>
  <si>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</si>
  <si>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</si>
  <si>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</si>
  <si>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</si>
  <si>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</si>
  <si>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</si>
  <si>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</si>
  <si>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</si>
  <si>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</si>
  <si>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</si>
  <si>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</si>
  <si>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</si>
  <si>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</si>
  <si>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</si>
  <si>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</si>
  <si>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</si>
  <si>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</si>
  <si>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</si>
  <si>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</si>
  <si>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</si>
  <si>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</si>
  <si>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</si>
  <si>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</si>
  <si>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</si>
  <si>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</si>
  <si>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</si>
  <si>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</si>
  <si>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</si>
  <si>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</si>
  <si>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</si>
  <si>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</si>
  <si>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</si>
  <si>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</si>
  <si>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</si>
  <si>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</si>
  <si>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</si>
  <si>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</si>
  <si>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</si>
  <si>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</si>
  <si>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</si>
  <si>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</si>
  <si>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</si>
  <si>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</si>
  <si>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</si>
  <si>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</si>
  <si>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</si>
  <si>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</si>
  <si>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</si>
  <si>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</si>
  <si>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</si>
  <si>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</si>
  <si>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</si>
  <si>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</si>
  <si>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</si>
  <si>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</si>
  <si>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</si>
  <si>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</si>
  <si>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</si>
  <si>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</si>
  <si>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</si>
  <si>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</si>
  <si>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</si>
  <si>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</si>
  <si>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</si>
  <si>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</si>
  <si>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</si>
  <si>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</si>
  <si>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</si>
  <si>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</si>
  <si>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</si>
  <si>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</si>
  <si>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</si>
  <si>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</si>
  <si>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</si>
  <si>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</si>
  <si>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</si>
  <si>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</si>
  <si>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</si>
  <si>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</si>
  <si>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</si>
  <si>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</si>
  <si>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</si>
  <si>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</si>
  <si>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</si>
  <si>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</si>
  <si>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</si>
  <si>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</si>
  <si>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</si>
  <si>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</si>
  <si>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</si>
  <si>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</si>
  <si>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</si>
  <si>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</si>
  <si>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</si>
  <si>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</si>
  <si>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</si>
  <si>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</si>
  <si>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</si>
  <si>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</si>
  <si>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</si>
  <si>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</si>
  <si>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</si>
  <si>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</si>
  <si>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</si>
  <si>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</si>
  <si>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</si>
  <si>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</si>
  <si>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</si>
  <si>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</si>
  <si>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</si>
  <si>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</si>
  <si>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</si>
  <si>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</si>
  <si>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</si>
  <si>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</si>
  <si>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</si>
  <si>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</si>
  <si>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</si>
  <si>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</si>
  <si>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</si>
  <si>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</si>
  <si>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</si>
  <si>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</si>
  <si>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</si>
  <si>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</si>
  <si>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</si>
  <si>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</si>
  <si>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</si>
  <si>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</si>
  <si>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</si>
  <si>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</si>
  <si>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</si>
  <si>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</si>
  <si>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</si>
  <si>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</si>
  <si>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</si>
  <si>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</si>
  <si>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КЛ №3</t>
  </si>
  <si>
    <t xml:space="preserve">ТП 1 - ТП 3 </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</si>
  <si>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</si>
  <si>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</si>
  <si>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0,396 км (0)</t>
  </si>
  <si>
    <t>Гусевский городской округ</t>
  </si>
  <si>
    <r>
      <t>L</t>
    </r>
    <r>
      <rPr>
        <vertAlign val="superscript"/>
        <sz val="11"/>
        <color theme="1"/>
        <rFont val="Calibri"/>
        <family val="2"/>
        <charset val="204"/>
        <scheme val="minor"/>
      </rPr>
      <t>15</t>
    </r>
    <r>
      <rPr>
        <sz val="11"/>
        <color theme="1"/>
        <rFont val="Calibri"/>
        <family val="2"/>
        <scheme val="minor"/>
      </rPr>
      <t>з_лэп=0,396 км</t>
    </r>
  </si>
  <si>
    <t>П</t>
  </si>
  <si>
    <t>L_19-1064</t>
  </si>
  <si>
    <t>Строительство КЛ 15 кВ взамен существующей КЛ 15 кВ № 3 (инв. № 5321521) протяженностью 0,396 км в г. Гусев</t>
  </si>
  <si>
    <t>Требуется строительство кабельной линии взамен существующей кабелем большего сечения</t>
  </si>
  <si>
    <t>Строительство КЛ 15 кВ взамен существующей КЛ 15 кВ № 3 (инв. № 5321521) протяженностью 0,396 км в г. Гусев, существующую КЛ 15 кВ № 3 вывести в разряд недействующих</t>
  </si>
  <si>
    <t>КЛ 15 кВ - 4,540 млн рублей/км</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</si>
  <si>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</si>
  <si>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</si>
  <si>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</si>
  <si>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</si>
  <si>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</si>
  <si>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</si>
  <si>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</si>
  <si>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</si>
  <si>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</si>
  <si>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</si>
  <si>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Увеличение дохода от передачи ээ, руб.</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</si>
  <si>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1981), замена концевых муфт 15 кВ (факт 20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</si>
  <si>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нагрев контактных соединений, обеднение (ухудшение) изоляции концевых муфт, количество соединительных муфт превышает норматив. В связи с физическим и моральным износом КЛ 6 кВ №3, превышением отдельных участков кабеля нормативного срока эксплуатации (год ввода 1981),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3 - 34,94.   
Техническое задание № 13/СЭРРС/2019</t>
  </si>
  <si>
    <t>Увеличение дохода от снижения потерь ээ, руб. в ценах текущего года</t>
  </si>
  <si>
    <t>Прирост за счет увеличения  сечения провода, тыс. кВтч</t>
  </si>
  <si>
    <t>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</si>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</sst>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69" fillId="0" borderId="0" applyNumberFormat="0" applyFill="0" applyBorder="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16" fillId="23" borderId="63" applyNumberFormat="0" applyFont="0" applyAlignment="0" applyProtection="0"/>
    <xf numFmtId="41" fontId="1" fillId="0" borderId="0" applyFont="0" applyFill="0" applyBorder="0" applyAlignment="0" applyProtection="0"/>
    <xf numFmtId="44" fontId="1" fillId="0" borderId="0" applyFont="0" applyFill="0" applyBorder="0" applyAlignment="0" applyProtection="0"/>
    <xf numFmtId="0" fontId="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1" fillId="0" borderId="46" xfId="49" applyNumberFormat="1" applyFont="1" applyBorder="1" applyAlignment="1">
      <alignment horizontal="center" vertical="center"/>
    </xf>
    <xf numFmtId="49" fontId="61"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0" fillId="0" borderId="46" xfId="0" applyFont="1" applyBorder="1" applyAlignment="1">
      <alignment wrapText="1"/>
    </xf>
    <xf numFmtId="0" fontId="70" fillId="0" borderId="46" xfId="0" applyFont="1" applyFill="1" applyBorder="1" applyAlignment="1">
      <alignment wrapText="1"/>
    </xf>
    <xf numFmtId="0" fontId="70" fillId="0" borderId="46" xfId="0" applyFont="1" applyBorder="1"/>
    <xf numFmtId="0" fontId="70" fillId="0" borderId="46" xfId="0" applyFont="1" applyFill="1" applyBorder="1" applyAlignment="1">
      <alignment horizontal="center" vertical="center"/>
    </xf>
    <xf numFmtId="0" fontId="70" fillId="0" borderId="45" xfId="0" applyFont="1" applyFill="1" applyBorder="1" applyAlignment="1">
      <alignment horizontal="center" vertical="center"/>
    </xf>
    <xf numFmtId="0" fontId="70"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1" fillId="28" borderId="46" xfId="72" applyNumberFormat="1" applyFont="1" applyFill="1" applyBorder="1" applyAlignment="1">
      <alignment horizontal="right" vertical="center" wrapText="1"/>
    </xf>
    <xf numFmtId="178" fontId="71" fillId="28" borderId="46" xfId="71" applyNumberFormat="1" applyFont="1" applyFill="1" applyBorder="1" applyAlignment="1">
      <alignment horizontal="right" vertical="center" wrapText="1"/>
    </xf>
    <xf numFmtId="179" fontId="71" fillId="28" borderId="46" xfId="73" applyNumberFormat="1" applyFont="1" applyFill="1" applyBorder="1" applyAlignment="1">
      <alignment horizontal="left" vertical="center" wrapText="1"/>
    </xf>
    <xf numFmtId="180" fontId="70"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0"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7" fillId="0" borderId="46" xfId="1" applyFont="1" applyFill="1" applyBorder="1" applyAlignment="1">
      <alignment vertical="center" wrapText="1"/>
    </xf>
    <xf numFmtId="0" fontId="11" fillId="0" borderId="1" xfId="1" applyNumberFormat="1" applyFont="1" applyFill="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9" fillId="0" borderId="59" xfId="62" applyFont="1" applyBorder="1" applyAlignment="1">
      <alignment wrapText="1"/>
    </xf>
    <xf numFmtId="4" fontId="59" fillId="25" borderId="59" xfId="62" applyNumberFormat="1" applyFont="1" applyFill="1" applyBorder="1" applyAlignment="1">
      <alignment horizontal="center"/>
    </xf>
    <xf numFmtId="3" fontId="59" fillId="25" borderId="59"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59" xfId="62" applyNumberFormat="1" applyFont="1" applyFill="1" applyBorder="1" applyAlignment="1">
      <alignment horizontal="center"/>
    </xf>
    <xf numFmtId="4" fontId="59" fillId="24" borderId="59" xfId="62" applyNumberFormat="1" applyFont="1" applyFill="1" applyBorder="1" applyAlignment="1">
      <alignment horizontal="center"/>
    </xf>
    <xf numFmtId="0" fontId="59" fillId="0" borderId="59" xfId="62" applyFont="1" applyBorder="1"/>
    <xf numFmtId="0" fontId="59" fillId="30" borderId="59" xfId="62" applyFont="1" applyFill="1" applyBorder="1"/>
    <xf numFmtId="10" fontId="59" fillId="30" borderId="59" xfId="62" applyNumberFormat="1" applyFont="1" applyFill="1" applyBorder="1"/>
    <xf numFmtId="10" fontId="36" fillId="30" borderId="59"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11" fillId="0" borderId="59" xfId="2" applyFont="1" applyBorder="1" applyAlignment="1">
      <alignment horizontal="center" vertical="center" wrapText="1"/>
    </xf>
    <xf numFmtId="14" fontId="11" fillId="0" borderId="59" xfId="2" applyNumberFormat="1" applyFont="1" applyFill="1" applyBorder="1" applyAlignment="1">
      <alignment horizontal="center" vertical="center" wrapText="1"/>
    </xf>
    <xf numFmtId="0" fontId="11" fillId="0" borderId="59" xfId="2" applyNumberFormat="1" applyFont="1" applyFill="1" applyBorder="1" applyAlignment="1">
      <alignment horizontal="center" vertical="top"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left" vertical="top" wrapText="1"/>
    </xf>
    <xf numFmtId="0" fontId="50" fillId="0" borderId="59" xfId="2" applyFont="1" applyFill="1" applyBorder="1" applyAlignment="1">
      <alignment horizontal="center"/>
    </xf>
    <xf numFmtId="0" fontId="11" fillId="0" borderId="59" xfId="2" applyNumberFormat="1" applyFont="1" applyFill="1" applyBorder="1" applyAlignment="1">
      <alignment horizontal="left" vertical="top"/>
    </xf>
    <xf numFmtId="0" fontId="11" fillId="0" borderId="59" xfId="2" applyFont="1" applyFill="1" applyBorder="1"/>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3" fillId="0" borderId="59" xfId="45" applyNumberFormat="1" applyFont="1" applyFill="1" applyBorder="1" applyAlignment="1">
      <alignment horizontal="center" vertical="center" wrapText="1"/>
    </xf>
    <xf numFmtId="0" fontId="6" fillId="0" borderId="0" xfId="50" applyFont="1"/>
    <xf numFmtId="10" fontId="36" fillId="31" borderId="59" xfId="67" applyNumberFormat="1" applyFont="1" applyFill="1" applyBorder="1" applyAlignment="1">
      <alignment vertical="center"/>
    </xf>
    <xf numFmtId="3" fontId="7" fillId="31" borderId="59" xfId="67" applyNumberFormat="1" applyFont="1" applyFill="1" applyBorder="1" applyAlignment="1">
      <alignment horizontal="right" vertical="center"/>
    </xf>
    <xf numFmtId="168" fontId="36" fillId="31" borderId="59" xfId="67" applyNumberFormat="1" applyFont="1" applyFill="1" applyBorder="1" applyAlignment="1">
      <alignment horizontal="right" vertical="center"/>
    </xf>
    <xf numFmtId="0" fontId="44" fillId="32" borderId="59" xfId="62" applyFont="1" applyFill="1" applyBorder="1" applyAlignment="1">
      <alignment horizontal="center" vertical="center"/>
    </xf>
    <xf numFmtId="0" fontId="44" fillId="0" borderId="59" xfId="62" applyFont="1" applyFill="1" applyBorder="1" applyAlignment="1">
      <alignment horizontal="left" vertical="center" wrapText="1"/>
    </xf>
    <xf numFmtId="0" fontId="44" fillId="31" borderId="59" xfId="62" applyFill="1" applyBorder="1" applyAlignment="1">
      <alignment horizontal="center" vertical="center" wrapText="1"/>
    </xf>
    <xf numFmtId="4" fontId="44" fillId="31" borderId="59" xfId="62" applyNumberFormat="1" applyFill="1" applyBorder="1" applyAlignment="1">
      <alignment horizontal="center" vertical="center" wrapText="1"/>
    </xf>
    <xf numFmtId="176" fontId="42" fillId="0" borderId="59" xfId="2" applyNumberFormat="1" applyFont="1" applyBorder="1" applyAlignment="1">
      <alignment horizontal="center" vertical="center"/>
    </xf>
    <xf numFmtId="2" fontId="44" fillId="32" borderId="59" xfId="62" applyNumberFormat="1" applyFont="1" applyFill="1" applyBorder="1" applyAlignment="1">
      <alignment horizontal="center" vertical="center"/>
    </xf>
    <xf numFmtId="0" fontId="59" fillId="0" borderId="0" xfId="62" applyFont="1" applyFill="1"/>
    <xf numFmtId="0" fontId="74" fillId="0" borderId="64" xfId="62" applyFont="1" applyFill="1" applyBorder="1" applyAlignment="1">
      <alignment wrapText="1"/>
    </xf>
    <xf numFmtId="10" fontId="74" fillId="33" borderId="64" xfId="62" applyNumberFormat="1" applyFont="1" applyFill="1" applyBorder="1" applyAlignment="1">
      <alignment horizontal="center"/>
    </xf>
    <xf numFmtId="0" fontId="74" fillId="0" borderId="0" xfId="62" applyFont="1" applyFill="1" applyBorder="1"/>
    <xf numFmtId="0" fontId="47" fillId="0" borderId="65" xfId="67" applyFont="1" applyFill="1" applyBorder="1" applyAlignment="1">
      <alignment vertical="center" wrapText="1"/>
    </xf>
    <xf numFmtId="3" fontId="75" fillId="0" borderId="65" xfId="67" applyNumberFormat="1" applyFont="1" applyFill="1" applyBorder="1" applyAlignment="1">
      <alignment horizontal="center" vertical="center"/>
    </xf>
    <xf numFmtId="3" fontId="40" fillId="0" borderId="65" xfId="67" applyNumberFormat="1" applyFont="1" applyFill="1" applyBorder="1" applyAlignment="1">
      <alignment horizontal="center" vertical="center"/>
    </xf>
    <xf numFmtId="0" fontId="40" fillId="0" borderId="64" xfId="67" applyFont="1" applyFill="1" applyBorder="1" applyAlignment="1">
      <alignment horizontal="center" vertical="center"/>
    </xf>
    <xf numFmtId="0" fontId="76" fillId="0" borderId="64" xfId="62" applyFont="1" applyFill="1" applyBorder="1" applyAlignment="1">
      <alignment horizontal="center"/>
    </xf>
    <xf numFmtId="0" fontId="77" fillId="34" borderId="64" xfId="62" applyFont="1" applyFill="1" applyBorder="1" applyAlignment="1">
      <alignment horizontal="left" vertical="center" wrapText="1"/>
    </xf>
    <xf numFmtId="0" fontId="74" fillId="32" borderId="64" xfId="62" applyFont="1" applyFill="1" applyBorder="1" applyAlignment="1">
      <alignment horizontal="center" vertical="center" wrapText="1"/>
    </xf>
    <xf numFmtId="2" fontId="74" fillId="32" borderId="64" xfId="62" applyNumberFormat="1" applyFont="1" applyFill="1" applyBorder="1" applyAlignment="1">
      <alignment horizontal="center" vertical="center" wrapText="1"/>
    </xf>
    <xf numFmtId="0" fontId="39" fillId="0" borderId="64" xfId="81" applyFont="1" applyBorder="1" applyAlignment="1">
      <alignment horizontal="center" vertical="center" wrapText="1"/>
    </xf>
    <xf numFmtId="0" fontId="7" fillId="0" borderId="64" xfId="81" applyFont="1" applyBorder="1" applyAlignment="1">
      <alignment horizontal="center" vertical="center" wrapText="1"/>
    </xf>
    <xf numFmtId="0" fontId="7" fillId="0" borderId="57" xfId="81" applyFont="1" applyBorder="1" applyAlignment="1">
      <alignment horizontal="center" vertical="center" wrapText="1"/>
    </xf>
    <xf numFmtId="49" fontId="7" fillId="0" borderId="64" xfId="81" applyNumberFormat="1" applyFont="1" applyBorder="1" applyAlignment="1">
      <alignment vertical="center"/>
    </xf>
    <xf numFmtId="0" fontId="11" fillId="0" borderId="57" xfId="2" applyFont="1" applyBorder="1" applyAlignment="1">
      <alignment vertical="center" wrapText="1"/>
    </xf>
    <xf numFmtId="0" fontId="11" fillId="0" borderId="64" xfId="81" applyFont="1" applyBorder="1" applyAlignment="1">
      <alignment vertical="center"/>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7" fillId="0" borderId="0" xfId="1" applyFont="1" applyFill="1" applyAlignment="1">
      <alignment horizontal="center" vertical="center"/>
    </xf>
    <xf numFmtId="0" fontId="11" fillId="0" borderId="0" xfId="1" applyFont="1" applyFill="1" applyAlignment="1">
      <alignment horizontal="center" vertical="center"/>
    </xf>
    <xf numFmtId="164" fontId="68" fillId="0" borderId="0" xfId="1" applyNumberFormat="1" applyFont="1" applyFill="1" applyAlignment="1">
      <alignment horizontal="center" vertical="center" wrapText="1"/>
    </xf>
    <xf numFmtId="0" fontId="68"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64" xfId="81" applyFont="1" applyBorder="1" applyAlignment="1">
      <alignment horizontal="center" vertical="center" wrapText="1"/>
    </xf>
    <xf numFmtId="0" fontId="39" fillId="0" borderId="57" xfId="81" applyFont="1" applyBorder="1" applyAlignment="1">
      <alignment horizontal="center" vertical="center" wrapText="1"/>
    </xf>
    <xf numFmtId="0" fontId="39" fillId="0" borderId="65" xfId="81" applyFont="1" applyBorder="1" applyAlignment="1">
      <alignment horizontal="center" vertical="center" wrapText="1"/>
    </xf>
    <xf numFmtId="0" fontId="39" fillId="0" borderId="54" xfId="81" applyFont="1" applyBorder="1" applyAlignment="1">
      <alignment horizontal="center" vertical="center" wrapText="1"/>
    </xf>
    <xf numFmtId="0" fontId="56" fillId="0" borderId="0" xfId="67" applyFont="1" applyFill="1" applyAlignment="1">
      <alignment horizontal="left"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4" xfId="5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2" applyFont="1" applyBorder="1" applyAlignment="1">
      <alignment horizontal="center" vertical="center"/>
    </xf>
    <xf numFmtId="0" fontId="39" fillId="0" borderId="64" xfId="2" applyFont="1" applyFill="1" applyBorder="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42" fillId="0" borderId="64" xfId="52"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4" xr:uid="{00000000-0005-0000-0000-000019000000}"/>
    <cellStyle name="Вывод 2" xfId="30" xr:uid="{00000000-0005-0000-0000-00001A000000}"/>
    <cellStyle name="Вывод 2 2" xfId="75" xr:uid="{00000000-0005-0000-0000-00001A000000}"/>
    <cellStyle name="Вычисление 2" xfId="31" xr:uid="{00000000-0005-0000-0000-00001B000000}"/>
    <cellStyle name="Вычисление 2 2" xfId="76" xr:uid="{00000000-0005-0000-0000-00001B000000}"/>
    <cellStyle name="Денежный" xfId="72" builtinId="4"/>
    <cellStyle name="Денежный 2" xfId="80" xr:uid="{00000000-0005-0000-0000-000078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77"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1" xr:uid="{4C2A9D11-A0FA-4FAF-A37F-7C2FA29C14B3}"/>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78"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0] 2" xfId="79" xr:uid="{00000000-0005-0000-0000-00007B000000}"/>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626656797032255"/>
          <c:h val="0.6979219755464325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-3698643.5071467785</c:v>
                </c:pt>
                <c:pt idx="1">
                  <c:v>20745.775033055601</c:v>
                </c:pt>
                <c:pt idx="2">
                  <c:v>20524.002233868283</c:v>
                </c:pt>
                <c:pt idx="3">
                  <c:v>19719.762139397219</c:v>
                </c:pt>
                <c:pt idx="4">
                  <c:v>18139.32348423831</c:v>
                </c:pt>
                <c:pt idx="5">
                  <c:v>16685.548950333196</c:v>
                </c:pt>
                <c:pt idx="6">
                  <c:v>15348.287052484635</c:v>
                </c:pt>
                <c:pt idx="7">
                  <c:v>14118.199895410891</c:v>
                </c:pt>
                <c:pt idx="8">
                  <c:v>12986.69796865135</c:v>
                </c:pt>
                <c:pt idx="9">
                  <c:v>11945.880167328847</c:v>
                </c:pt>
                <c:pt idx="10">
                  <c:v>10988.478619942858</c:v>
                </c:pt>
              </c:numCache>
            </c:numRef>
          </c:val>
          <c:smooth val="0"/>
          <c:extLst>
            <c:ext xmlns:c16="http://schemas.microsoft.com/office/drawing/2014/chart" uri="{C3380CC4-5D6E-409C-BE32-E72D297353CC}">
              <c16:uniqueId val="{00000000-521D-49BB-AB54-B880AF2C89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-3698643.5071467785</c:v>
                </c:pt>
                <c:pt idx="1">
                  <c:v>-3677897.7321137227</c:v>
                </c:pt>
                <c:pt idx="2">
                  <c:v>-3657373.7298798542</c:v>
                </c:pt>
                <c:pt idx="3">
                  <c:v>-3637653.967740457</c:v>
                </c:pt>
                <c:pt idx="4">
                  <c:v>-3619514.6442562188</c:v>
                </c:pt>
                <c:pt idx="5">
                  <c:v>-3602829.0953058857</c:v>
                </c:pt>
                <c:pt idx="6">
                  <c:v>-3587480.808253401</c:v>
                </c:pt>
                <c:pt idx="7">
                  <c:v>-3573362.6083579902</c:v>
                </c:pt>
                <c:pt idx="8">
                  <c:v>-3560375.9103893386</c:v>
                </c:pt>
                <c:pt idx="9">
                  <c:v>-3548430.0302220099</c:v>
                </c:pt>
                <c:pt idx="10">
                  <c:v>-3537441.551602067</c:v>
                </c:pt>
              </c:numCache>
            </c:numRef>
          </c:val>
          <c:smooth val="0"/>
          <c:extLst>
            <c:ext xmlns:c16="http://schemas.microsoft.com/office/drawing/2014/chart" uri="{C3380CC4-5D6E-409C-BE32-E72D297353CC}">
              <c16:uniqueId val="{00000001-521D-49BB-AB54-B880AF2C8907}"/>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ayout>
        <c:manualLayout>
          <c:xMode val="edge"/>
          <c:yMode val="edge"/>
          <c:x val="6.0642818206361464E-2"/>
          <c:y val="0.8489467370054562"/>
          <c:w val="0.88935993421195936"/>
          <c:h val="0.1224767234334749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190501</xdr:rowOff>
    </xdr:from>
    <xdr:to>
      <xdr:col>8</xdr:col>
      <xdr:colOff>16986</xdr:colOff>
      <xdr:row>44</xdr:row>
      <xdr:rowOff>201930</xdr:rowOff>
    </xdr:to>
    <xdr:graphicFrame macro="">
      <xdr:nvGraphicFramePr>
        <xdr:cNvPr id="2" name="Диаграмма 1">
          <a:extLst>
            <a:ext uri="{FF2B5EF4-FFF2-40B4-BE49-F238E27FC236}">
              <a16:creationId xmlns:a16="http://schemas.microsoft.com/office/drawing/2014/main" id="{970420B6-7B2C-47E7-9D0E-B9337B7F2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90" zoomScaleSheetLayoutView="90" workbookViewId="0">
      <selection activeCell="C23" sqref="C23"/>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5" customFormat="1" ht="18.75" customHeight="1" x14ac:dyDescent="0.2">
      <c r="A1" s="218"/>
      <c r="C1" s="219" t="s">
        <v>65</v>
      </c>
    </row>
    <row r="2" spans="1:22" s="15" customFormat="1" ht="18.75" customHeight="1" x14ac:dyDescent="0.3">
      <c r="A2" s="218"/>
      <c r="C2" s="220" t="s">
        <v>7</v>
      </c>
    </row>
    <row r="3" spans="1:22" s="15" customFormat="1" ht="18.75" x14ac:dyDescent="0.3">
      <c r="A3" s="221"/>
      <c r="C3" s="220" t="s">
        <v>64</v>
      </c>
    </row>
    <row r="4" spans="1:22" s="15" customFormat="1" ht="18.75" x14ac:dyDescent="0.3">
      <c r="A4" s="221"/>
      <c r="H4" s="220"/>
    </row>
    <row r="5" spans="1:22" s="15" customFormat="1" ht="15.75" x14ac:dyDescent="0.25">
      <c r="A5" s="403" t="s">
        <v>552</v>
      </c>
      <c r="B5" s="403"/>
      <c r="C5" s="403"/>
      <c r="D5" s="136"/>
      <c r="E5" s="136"/>
      <c r="F5" s="136"/>
      <c r="G5" s="136"/>
      <c r="H5" s="136"/>
      <c r="I5" s="136"/>
      <c r="J5" s="136"/>
    </row>
    <row r="6" spans="1:22" s="15" customFormat="1" ht="18.75" x14ac:dyDescent="0.3">
      <c r="A6" s="221"/>
      <c r="H6" s="220"/>
    </row>
    <row r="7" spans="1:22" s="15" customFormat="1" ht="18.75" x14ac:dyDescent="0.2">
      <c r="A7" s="407" t="s">
        <v>6</v>
      </c>
      <c r="B7" s="407"/>
      <c r="C7" s="407"/>
      <c r="D7" s="222"/>
      <c r="E7" s="222"/>
      <c r="F7" s="222"/>
      <c r="G7" s="222"/>
      <c r="H7" s="222"/>
      <c r="I7" s="222"/>
      <c r="J7" s="222"/>
      <c r="K7" s="222"/>
      <c r="L7" s="222"/>
      <c r="M7" s="222"/>
      <c r="N7" s="222"/>
      <c r="O7" s="222"/>
      <c r="P7" s="222"/>
      <c r="Q7" s="222"/>
      <c r="R7" s="222"/>
      <c r="S7" s="222"/>
      <c r="T7" s="222"/>
      <c r="U7" s="222"/>
      <c r="V7" s="222"/>
    </row>
    <row r="8" spans="1:22" s="15"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5" customFormat="1" ht="18.75" x14ac:dyDescent="0.2">
      <c r="A9" s="408" t="s">
        <v>538</v>
      </c>
      <c r="B9" s="408"/>
      <c r="C9" s="408"/>
      <c r="D9" s="224"/>
      <c r="E9" s="224"/>
      <c r="F9" s="224"/>
      <c r="G9" s="224"/>
      <c r="H9" s="224"/>
      <c r="I9" s="222"/>
      <c r="J9" s="222"/>
      <c r="K9" s="222"/>
      <c r="L9" s="222"/>
      <c r="M9" s="222"/>
      <c r="N9" s="222"/>
      <c r="O9" s="222"/>
      <c r="P9" s="222"/>
      <c r="Q9" s="222"/>
      <c r="R9" s="222"/>
      <c r="S9" s="222"/>
      <c r="T9" s="222"/>
      <c r="U9" s="222"/>
      <c r="V9" s="222"/>
    </row>
    <row r="10" spans="1:22" s="15" customFormat="1" ht="18.75" x14ac:dyDescent="0.2">
      <c r="A10" s="404" t="s">
        <v>5</v>
      </c>
      <c r="B10" s="404"/>
      <c r="C10" s="404"/>
      <c r="D10" s="225"/>
      <c r="E10" s="225"/>
      <c r="F10" s="225"/>
      <c r="G10" s="225"/>
      <c r="H10" s="225"/>
      <c r="I10" s="222"/>
      <c r="J10" s="222"/>
      <c r="K10" s="222"/>
      <c r="L10" s="222"/>
      <c r="M10" s="222"/>
      <c r="N10" s="222"/>
      <c r="O10" s="222"/>
      <c r="P10" s="222"/>
      <c r="Q10" s="222"/>
      <c r="R10" s="222"/>
      <c r="S10" s="222"/>
      <c r="T10" s="222"/>
      <c r="U10" s="222"/>
      <c r="V10" s="222"/>
    </row>
    <row r="11" spans="1:22" s="15"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5" customFormat="1" ht="18.75" x14ac:dyDescent="0.2">
      <c r="A12" s="409" t="s">
        <v>525</v>
      </c>
      <c r="B12" s="409"/>
      <c r="C12" s="409"/>
      <c r="D12" s="224"/>
      <c r="E12" s="224"/>
      <c r="F12" s="224"/>
      <c r="G12" s="224"/>
      <c r="H12" s="224"/>
      <c r="I12" s="222"/>
      <c r="J12" s="222"/>
      <c r="K12" s="222"/>
      <c r="L12" s="222"/>
      <c r="M12" s="222"/>
      <c r="N12" s="222"/>
      <c r="O12" s="222"/>
      <c r="P12" s="222"/>
      <c r="Q12" s="222"/>
      <c r="R12" s="222"/>
      <c r="S12" s="222"/>
      <c r="T12" s="222"/>
      <c r="U12" s="222"/>
      <c r="V12" s="222"/>
    </row>
    <row r="13" spans="1:22" s="15" customFormat="1" ht="18.75" x14ac:dyDescent="0.2">
      <c r="A13" s="410" t="s">
        <v>4</v>
      </c>
      <c r="B13" s="410"/>
      <c r="C13" s="410"/>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45"/>
      <c r="B14" s="245"/>
      <c r="C14" s="245"/>
      <c r="D14" s="215"/>
      <c r="E14" s="215"/>
      <c r="F14" s="215"/>
      <c r="G14" s="215"/>
      <c r="H14" s="215"/>
      <c r="I14" s="215"/>
      <c r="J14" s="215"/>
      <c r="K14" s="215"/>
      <c r="L14" s="215"/>
      <c r="M14" s="215"/>
      <c r="N14" s="215"/>
      <c r="O14" s="215"/>
      <c r="P14" s="215"/>
      <c r="Q14" s="215"/>
      <c r="R14" s="215"/>
      <c r="S14" s="215"/>
      <c r="T14" s="215"/>
      <c r="U14" s="215"/>
      <c r="V14" s="215"/>
    </row>
    <row r="15" spans="1:22" s="227" customFormat="1" ht="31.5" customHeight="1" x14ac:dyDescent="0.2">
      <c r="A15" s="411" t="s">
        <v>526</v>
      </c>
      <c r="B15" s="412"/>
      <c r="C15" s="412"/>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404" t="s">
        <v>3</v>
      </c>
      <c r="B16" s="404"/>
      <c r="C16" s="404"/>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405" t="s">
        <v>448</v>
      </c>
      <c r="B18" s="406"/>
      <c r="C18" s="406"/>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34" t="s">
        <v>2</v>
      </c>
      <c r="B20" s="230" t="s">
        <v>63</v>
      </c>
      <c r="C20" s="231" t="s">
        <v>62</v>
      </c>
      <c r="D20" s="232"/>
      <c r="E20" s="232"/>
      <c r="F20" s="232"/>
      <c r="G20" s="232"/>
      <c r="H20" s="232"/>
      <c r="I20" s="215"/>
      <c r="J20" s="215"/>
      <c r="K20" s="215"/>
      <c r="L20" s="215"/>
      <c r="M20" s="215"/>
      <c r="N20" s="215"/>
      <c r="O20" s="215"/>
      <c r="P20" s="215"/>
      <c r="Q20" s="215"/>
      <c r="R20" s="215"/>
      <c r="S20" s="215"/>
      <c r="T20" s="233"/>
      <c r="U20" s="233"/>
      <c r="V20" s="233"/>
    </row>
    <row r="21" spans="1:22" s="227" customFormat="1" ht="16.5" customHeight="1" x14ac:dyDescent="0.2">
      <c r="A21" s="231">
        <v>1</v>
      </c>
      <c r="B21" s="230">
        <v>2</v>
      </c>
      <c r="C21" s="231">
        <v>3</v>
      </c>
      <c r="D21" s="232"/>
      <c r="E21" s="232"/>
      <c r="F21" s="232"/>
      <c r="G21" s="232"/>
      <c r="H21" s="232"/>
      <c r="I21" s="215"/>
      <c r="J21" s="215"/>
      <c r="K21" s="215"/>
      <c r="L21" s="215"/>
      <c r="M21" s="215"/>
      <c r="N21" s="215"/>
      <c r="O21" s="215"/>
      <c r="P21" s="215"/>
      <c r="Q21" s="215"/>
      <c r="R21" s="215"/>
      <c r="S21" s="215"/>
      <c r="T21" s="233"/>
      <c r="U21" s="233"/>
      <c r="V21" s="233"/>
    </row>
    <row r="22" spans="1:22" s="227" customFormat="1" ht="39" customHeight="1" x14ac:dyDescent="0.2">
      <c r="A22" s="27" t="s">
        <v>61</v>
      </c>
      <c r="B22" s="234" t="s">
        <v>304</v>
      </c>
      <c r="C22" s="315" t="s">
        <v>495</v>
      </c>
      <c r="D22" s="232"/>
      <c r="E22" s="232"/>
      <c r="F22" s="232"/>
      <c r="G22" s="232"/>
      <c r="H22" s="232"/>
      <c r="I22" s="215"/>
      <c r="J22" s="215"/>
      <c r="K22" s="215"/>
      <c r="L22" s="215"/>
      <c r="M22" s="215"/>
      <c r="N22" s="215"/>
      <c r="O22" s="215"/>
      <c r="P22" s="215"/>
      <c r="Q22" s="215"/>
      <c r="R22" s="215"/>
      <c r="S22" s="215"/>
      <c r="T22" s="233"/>
      <c r="U22" s="233"/>
      <c r="V22" s="233"/>
    </row>
    <row r="23" spans="1:22" s="227" customFormat="1" ht="47.25" x14ac:dyDescent="0.2">
      <c r="A23" s="27" t="s">
        <v>60</v>
      </c>
      <c r="B23" s="35" t="s">
        <v>496</v>
      </c>
      <c r="C23" s="292" t="s">
        <v>494</v>
      </c>
      <c r="D23" s="232"/>
      <c r="E23" s="232"/>
      <c r="F23" s="232"/>
      <c r="G23" s="232"/>
      <c r="H23" s="232"/>
      <c r="I23" s="215"/>
      <c r="J23" s="215"/>
      <c r="K23" s="215"/>
      <c r="L23" s="215"/>
      <c r="M23" s="215"/>
      <c r="N23" s="215"/>
      <c r="O23" s="215"/>
      <c r="P23" s="215"/>
      <c r="Q23" s="215"/>
      <c r="R23" s="215"/>
      <c r="S23" s="215"/>
      <c r="T23" s="233"/>
      <c r="U23" s="233"/>
      <c r="V23" s="233"/>
    </row>
    <row r="24" spans="1:22" s="227" customFormat="1" ht="22.5" customHeight="1" x14ac:dyDescent="0.2">
      <c r="A24" s="400"/>
      <c r="B24" s="401"/>
      <c r="C24" s="402"/>
      <c r="D24" s="232"/>
      <c r="E24" s="232"/>
      <c r="F24" s="232"/>
      <c r="G24" s="232"/>
      <c r="H24" s="232"/>
      <c r="I24" s="215"/>
      <c r="J24" s="215"/>
      <c r="K24" s="215"/>
      <c r="L24" s="215"/>
      <c r="M24" s="215"/>
      <c r="N24" s="215"/>
      <c r="O24" s="215"/>
      <c r="P24" s="215"/>
      <c r="Q24" s="215"/>
      <c r="R24" s="215"/>
      <c r="S24" s="215"/>
      <c r="T24" s="233"/>
      <c r="U24" s="233"/>
      <c r="V24" s="233"/>
    </row>
    <row r="25" spans="1:22" s="227" customFormat="1" ht="58.5" customHeight="1" x14ac:dyDescent="0.2">
      <c r="A25" s="27" t="s">
        <v>59</v>
      </c>
      <c r="B25" s="133" t="s">
        <v>397</v>
      </c>
      <c r="C25" s="34" t="s">
        <v>499</v>
      </c>
      <c r="D25" s="232"/>
      <c r="E25" s="232"/>
      <c r="F25" s="232"/>
      <c r="G25" s="232"/>
      <c r="H25" s="215"/>
      <c r="I25" s="215"/>
      <c r="J25" s="215"/>
      <c r="K25" s="215"/>
      <c r="L25" s="215"/>
      <c r="M25" s="215"/>
      <c r="N25" s="215"/>
      <c r="O25" s="215"/>
      <c r="P25" s="215"/>
      <c r="Q25" s="215"/>
      <c r="R25" s="215"/>
      <c r="S25" s="233"/>
      <c r="T25" s="233"/>
      <c r="U25" s="233"/>
      <c r="V25" s="233"/>
    </row>
    <row r="26" spans="1:22" s="227" customFormat="1" ht="42.75" customHeight="1" x14ac:dyDescent="0.2">
      <c r="A26" s="27" t="s">
        <v>58</v>
      </c>
      <c r="B26" s="133" t="s">
        <v>71</v>
      </c>
      <c r="C26" s="34" t="s">
        <v>465</v>
      </c>
      <c r="D26" s="232"/>
      <c r="E26" s="232"/>
      <c r="F26" s="232"/>
      <c r="G26" s="232"/>
      <c r="H26" s="215"/>
      <c r="I26" s="215"/>
      <c r="J26" s="215"/>
      <c r="K26" s="215"/>
      <c r="L26" s="215"/>
      <c r="M26" s="215"/>
      <c r="N26" s="215"/>
      <c r="O26" s="215"/>
      <c r="P26" s="215"/>
      <c r="Q26" s="215"/>
      <c r="R26" s="215"/>
      <c r="S26" s="233"/>
      <c r="T26" s="233"/>
      <c r="U26" s="233"/>
      <c r="V26" s="233"/>
    </row>
    <row r="27" spans="1:22" s="227" customFormat="1" ht="51.75" customHeight="1" x14ac:dyDescent="0.2">
      <c r="A27" s="27" t="s">
        <v>56</v>
      </c>
      <c r="B27" s="133" t="s">
        <v>70</v>
      </c>
      <c r="C27" s="246" t="s">
        <v>522</v>
      </c>
      <c r="D27" s="232"/>
      <c r="E27" s="232"/>
      <c r="F27" s="232"/>
      <c r="G27" s="232"/>
      <c r="H27" s="215"/>
      <c r="I27" s="215"/>
      <c r="J27" s="215"/>
      <c r="K27" s="215"/>
      <c r="L27" s="215"/>
      <c r="M27" s="215"/>
      <c r="N27" s="215"/>
      <c r="O27" s="215"/>
      <c r="P27" s="215"/>
      <c r="Q27" s="215"/>
      <c r="R27" s="215"/>
      <c r="S27" s="233"/>
      <c r="T27" s="233"/>
      <c r="U27" s="233"/>
      <c r="V27" s="233"/>
    </row>
    <row r="28" spans="1:22" s="227" customFormat="1" ht="42.75" customHeight="1" x14ac:dyDescent="0.2">
      <c r="A28" s="27" t="s">
        <v>55</v>
      </c>
      <c r="B28" s="133" t="s">
        <v>398</v>
      </c>
      <c r="C28" s="34" t="s">
        <v>466</v>
      </c>
      <c r="D28" s="232"/>
      <c r="E28" s="232"/>
      <c r="F28" s="232"/>
      <c r="G28" s="232"/>
      <c r="H28" s="215"/>
      <c r="I28" s="215"/>
      <c r="J28" s="215"/>
      <c r="K28" s="215"/>
      <c r="L28" s="215"/>
      <c r="M28" s="215"/>
      <c r="N28" s="215"/>
      <c r="O28" s="215"/>
      <c r="P28" s="215"/>
      <c r="Q28" s="215"/>
      <c r="R28" s="215"/>
      <c r="S28" s="233"/>
      <c r="T28" s="233"/>
      <c r="U28" s="233"/>
      <c r="V28" s="233"/>
    </row>
    <row r="29" spans="1:22" s="227" customFormat="1" ht="51.75" customHeight="1" x14ac:dyDescent="0.2">
      <c r="A29" s="27" t="s">
        <v>53</v>
      </c>
      <c r="B29" s="133" t="s">
        <v>399</v>
      </c>
      <c r="C29" s="34" t="s">
        <v>466</v>
      </c>
      <c r="D29" s="232"/>
      <c r="E29" s="232"/>
      <c r="F29" s="232"/>
      <c r="G29" s="232"/>
      <c r="H29" s="215"/>
      <c r="I29" s="215"/>
      <c r="J29" s="215"/>
      <c r="K29" s="215"/>
      <c r="L29" s="215"/>
      <c r="M29" s="215"/>
      <c r="N29" s="215"/>
      <c r="O29" s="215"/>
      <c r="P29" s="215"/>
      <c r="Q29" s="215"/>
      <c r="R29" s="215"/>
      <c r="S29" s="233"/>
      <c r="T29" s="233"/>
      <c r="U29" s="233"/>
      <c r="V29" s="233"/>
    </row>
    <row r="30" spans="1:22" s="227" customFormat="1" ht="51.75" customHeight="1" x14ac:dyDescent="0.2">
      <c r="A30" s="27" t="s">
        <v>51</v>
      </c>
      <c r="B30" s="133" t="s">
        <v>400</v>
      </c>
      <c r="C30" s="34" t="s">
        <v>466</v>
      </c>
      <c r="D30" s="232"/>
      <c r="E30" s="232"/>
      <c r="F30" s="232"/>
      <c r="G30" s="232"/>
      <c r="H30" s="215"/>
      <c r="I30" s="215"/>
      <c r="J30" s="215"/>
      <c r="K30" s="215"/>
      <c r="L30" s="215"/>
      <c r="M30" s="215"/>
      <c r="N30" s="215"/>
      <c r="O30" s="215"/>
      <c r="P30" s="215"/>
      <c r="Q30" s="215"/>
      <c r="R30" s="215"/>
      <c r="S30" s="233"/>
      <c r="T30" s="233"/>
      <c r="U30" s="233"/>
      <c r="V30" s="233"/>
    </row>
    <row r="31" spans="1:22" s="227" customFormat="1" ht="51.75" customHeight="1" x14ac:dyDescent="0.2">
      <c r="A31" s="27" t="s">
        <v>69</v>
      </c>
      <c r="B31" s="133" t="s">
        <v>401</v>
      </c>
      <c r="C31" s="34" t="s">
        <v>466</v>
      </c>
      <c r="D31" s="232"/>
      <c r="E31" s="232"/>
      <c r="F31" s="232"/>
      <c r="G31" s="232"/>
      <c r="H31" s="215"/>
      <c r="I31" s="215"/>
      <c r="J31" s="215"/>
      <c r="K31" s="215"/>
      <c r="L31" s="215"/>
      <c r="M31" s="215"/>
      <c r="N31" s="215"/>
      <c r="O31" s="215"/>
      <c r="P31" s="215"/>
      <c r="Q31" s="215"/>
      <c r="R31" s="215"/>
      <c r="S31" s="233"/>
      <c r="T31" s="233"/>
      <c r="U31" s="233"/>
      <c r="V31" s="233"/>
    </row>
    <row r="32" spans="1:22" s="227" customFormat="1" ht="51.75" customHeight="1" x14ac:dyDescent="0.2">
      <c r="A32" s="27" t="s">
        <v>67</v>
      </c>
      <c r="B32" s="133" t="s">
        <v>402</v>
      </c>
      <c r="C32" s="34" t="s">
        <v>466</v>
      </c>
      <c r="D32" s="232"/>
      <c r="E32" s="232"/>
      <c r="F32" s="232"/>
      <c r="G32" s="232"/>
      <c r="H32" s="215"/>
      <c r="I32" s="215"/>
      <c r="J32" s="215"/>
      <c r="K32" s="215"/>
      <c r="L32" s="215"/>
      <c r="M32" s="215"/>
      <c r="N32" s="215"/>
      <c r="O32" s="215"/>
      <c r="P32" s="215"/>
      <c r="Q32" s="215"/>
      <c r="R32" s="215"/>
      <c r="S32" s="233"/>
      <c r="T32" s="233"/>
      <c r="U32" s="233"/>
      <c r="V32" s="233"/>
    </row>
    <row r="33" spans="1:22" s="227" customFormat="1" ht="101.25" customHeight="1" x14ac:dyDescent="0.2">
      <c r="A33" s="27" t="s">
        <v>66</v>
      </c>
      <c r="B33" s="133" t="s">
        <v>403</v>
      </c>
      <c r="C33" s="133" t="s">
        <v>507</v>
      </c>
      <c r="D33" s="232"/>
      <c r="E33" s="232"/>
      <c r="F33" s="232"/>
      <c r="G33" s="232"/>
      <c r="H33" s="215"/>
      <c r="I33" s="215"/>
      <c r="J33" s="215"/>
      <c r="K33" s="215"/>
      <c r="L33" s="215"/>
      <c r="M33" s="215"/>
      <c r="N33" s="215"/>
      <c r="O33" s="215"/>
      <c r="P33" s="215"/>
      <c r="Q33" s="215"/>
      <c r="R33" s="215"/>
      <c r="S33" s="233"/>
      <c r="T33" s="233"/>
      <c r="U33" s="233"/>
      <c r="V33" s="233"/>
    </row>
    <row r="34" spans="1:22" ht="111" customHeight="1" x14ac:dyDescent="0.25">
      <c r="A34" s="27" t="s">
        <v>417</v>
      </c>
      <c r="B34" s="133" t="s">
        <v>404</v>
      </c>
      <c r="C34" s="34" t="s">
        <v>497</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7" t="s">
        <v>407</v>
      </c>
      <c r="B35" s="133" t="s">
        <v>68</v>
      </c>
      <c r="C35" s="34" t="s">
        <v>497</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7" t="s">
        <v>418</v>
      </c>
      <c r="B36" s="133" t="s">
        <v>405</v>
      </c>
      <c r="C36" s="34" t="s">
        <v>466</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7" t="s">
        <v>408</v>
      </c>
      <c r="B37" s="133" t="s">
        <v>406</v>
      </c>
      <c r="C37" s="34" t="s">
        <v>498</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7" t="s">
        <v>419</v>
      </c>
      <c r="B38" s="133" t="s">
        <v>227</v>
      </c>
      <c r="C38" s="34" t="s">
        <v>497</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400"/>
      <c r="B39" s="401"/>
      <c r="C39" s="402"/>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7" t="s">
        <v>409</v>
      </c>
      <c r="B40" s="133" t="s">
        <v>460</v>
      </c>
      <c r="C40" s="267" t="s">
        <v>523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7" t="s">
        <v>420</v>
      </c>
      <c r="B41" s="133" t="s">
        <v>443</v>
      </c>
      <c r="C41" s="237" t="s">
        <v>498</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7" t="s">
        <v>410</v>
      </c>
      <c r="B42" s="133" t="s">
        <v>457</v>
      </c>
      <c r="C42" s="237" t="s">
        <v>498</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7" t="s">
        <v>423</v>
      </c>
      <c r="B43" s="133" t="s">
        <v>424</v>
      </c>
      <c r="C43" s="237" t="s">
        <v>499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7" t="s">
        <v>411</v>
      </c>
      <c r="B44" s="133" t="s">
        <v>449</v>
      </c>
      <c r="C44" s="237" t="s">
        <v>499</v>
      </c>
      <c r="D44" s="235"/>
      <c r="E44" s="235"/>
      <c r="F44" s="235"/>
      <c r="G44" s="235"/>
      <c r="H44" s="235"/>
      <c r="I44" s="235"/>
      <c r="J44" s="235"/>
      <c r="K44" s="235"/>
      <c r="L44" s="235"/>
      <c r="M44" s="235"/>
      <c r="N44" s="235"/>
      <c r="O44" s="235"/>
      <c r="P44" s="235"/>
      <c r="Q44" s="235"/>
      <c r="R44" s="235"/>
      <c r="S44" s="235"/>
      <c r="T44" s="235"/>
      <c r="U44" s="235"/>
      <c r="V44" s="235"/>
    </row>
    <row r="45" spans="1:22" ht="89.25" customHeight="1" x14ac:dyDescent="0.25">
      <c r="A45" s="27" t="s">
        <v>444</v>
      </c>
      <c r="B45" s="133" t="s">
        <v>450</v>
      </c>
      <c r="C45" s="237" t="s">
        <v>499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7" t="s">
        <v>412</v>
      </c>
      <c r="B46" s="133" t="s">
        <v>451</v>
      </c>
      <c r="C46" s="237" t="s">
        <v>499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400"/>
      <c r="B47" s="401"/>
      <c r="C47" s="402"/>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7" t="s">
        <v>445</v>
      </c>
      <c r="B48" s="133" t="s">
        <v>458</v>
      </c>
      <c r="C48" s="300" t="str">
        <f>CONCATENATE(ROUND('6.2. Паспорт фин осв ввод'!AC24,2)," млн.руб.")</f>
        <v>4,8 млн.руб.</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7" t="s">
        <v>413</v>
      </c>
      <c r="B49" s="133" t="s">
        <v>459</v>
      </c>
      <c r="C49" s="300" t="str">
        <f>CONCATENATE(ROUND('6.2. Паспорт фин осв ввод'!AC30,2)," млн.руб.")</f>
        <v>3,93 млн.руб.</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6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14" t="s">
        <v>6</v>
      </c>
      <c r="B6" s="414"/>
      <c r="C6" s="414"/>
      <c r="D6" s="414"/>
      <c r="E6" s="414"/>
      <c r="F6" s="414"/>
      <c r="G6" s="414"/>
      <c r="H6" s="414"/>
      <c r="I6" s="414"/>
      <c r="J6" s="414"/>
      <c r="K6" s="414"/>
      <c r="L6" s="414"/>
      <c r="M6" s="414"/>
      <c r="N6" s="414"/>
      <c r="O6" s="414"/>
      <c r="P6" s="414"/>
      <c r="Q6" s="414"/>
      <c r="R6" s="414"/>
      <c r="S6" s="414"/>
      <c r="T6" s="12"/>
      <c r="U6" s="12"/>
      <c r="V6" s="12"/>
      <c r="W6" s="12"/>
      <c r="X6" s="12"/>
      <c r="Y6" s="12"/>
      <c r="Z6" s="12"/>
      <c r="AA6" s="12"/>
      <c r="AB6" s="12"/>
    </row>
    <row r="7" spans="1:28" s="11" customFormat="1" ht="18.75" x14ac:dyDescent="0.2">
      <c r="A7" s="414"/>
      <c r="B7" s="414"/>
      <c r="C7" s="414"/>
      <c r="D7" s="414"/>
      <c r="E7" s="414"/>
      <c r="F7" s="414"/>
      <c r="G7" s="414"/>
      <c r="H7" s="414"/>
      <c r="I7" s="414"/>
      <c r="J7" s="414"/>
      <c r="K7" s="414"/>
      <c r="L7" s="414"/>
      <c r="M7" s="414"/>
      <c r="N7" s="414"/>
      <c r="O7" s="414"/>
      <c r="P7" s="414"/>
      <c r="Q7" s="414"/>
      <c r="R7" s="414"/>
      <c r="S7" s="414"/>
      <c r="T7" s="12"/>
      <c r="U7" s="12"/>
      <c r="V7" s="12"/>
      <c r="W7" s="12"/>
      <c r="X7" s="12"/>
      <c r="Y7" s="12"/>
      <c r="Z7" s="12"/>
      <c r="AA7" s="12"/>
      <c r="AB7" s="12"/>
    </row>
    <row r="8" spans="1:28" s="11" customFormat="1" ht="18.75" x14ac:dyDescent="0.2">
      <c r="A8" s="415" t="str">
        <f>'1. паспорт местоположение'!A9:C9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12"/>
      <c r="U8" s="12"/>
      <c r="V8" s="12"/>
      <c r="W8" s="12"/>
      <c r="X8" s="12"/>
      <c r="Y8" s="12"/>
      <c r="Z8" s="12"/>
      <c r="AA8" s="12"/>
      <c r="AB8" s="12"/>
    </row>
    <row r="9" spans="1:28" s="11" customFormat="1" ht="18.75" x14ac:dyDescent="0.2">
      <c r="A9" s="419" t="s">
        <v>5</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14"/>
      <c r="B10" s="414"/>
      <c r="C10" s="414"/>
      <c r="D10" s="414"/>
      <c r="E10" s="414"/>
      <c r="F10" s="414"/>
      <c r="G10" s="414"/>
      <c r="H10" s="414"/>
      <c r="I10" s="414"/>
      <c r="J10" s="414"/>
      <c r="K10" s="414"/>
      <c r="L10" s="414"/>
      <c r="M10" s="414"/>
      <c r="N10" s="414"/>
      <c r="O10" s="414"/>
      <c r="P10" s="414"/>
      <c r="Q10" s="414"/>
      <c r="R10" s="414"/>
      <c r="S10" s="414"/>
      <c r="T10" s="12"/>
      <c r="U10" s="12"/>
      <c r="V10" s="12"/>
      <c r="W10" s="12"/>
      <c r="X10" s="12"/>
      <c r="Y10" s="12"/>
      <c r="Z10" s="12"/>
      <c r="AA10" s="12"/>
      <c r="AB10" s="12"/>
    </row>
    <row r="11" spans="1:28" s="11" customFormat="1" ht="18.75" x14ac:dyDescent="0.2">
      <c r="A11" s="415" t="str">
        <f>'1. паспорт местоположение'!A12:C12</f>
        <v>L_19-1064</v>
      </c>
      <c r="B11" s="415"/>
      <c r="C11" s="415"/>
      <c r="D11" s="415"/>
      <c r="E11" s="415"/>
      <c r="F11" s="415"/>
      <c r="G11" s="415"/>
      <c r="H11" s="415"/>
      <c r="I11" s="415"/>
      <c r="J11" s="415"/>
      <c r="K11" s="415"/>
      <c r="L11" s="415"/>
      <c r="M11" s="415"/>
      <c r="N11" s="415"/>
      <c r="O11" s="415"/>
      <c r="P11" s="415"/>
      <c r="Q11" s="415"/>
      <c r="R11" s="415"/>
      <c r="S11" s="415"/>
      <c r="T11" s="12"/>
      <c r="U11" s="12"/>
      <c r="V11" s="12"/>
      <c r="W11" s="12"/>
      <c r="X11" s="12"/>
      <c r="Y11" s="12"/>
      <c r="Z11" s="12"/>
      <c r="AA11" s="12"/>
      <c r="AB11" s="12"/>
    </row>
    <row r="12" spans="1:28" s="11" customFormat="1" ht="18.75" x14ac:dyDescent="0.2">
      <c r="A12" s="419" t="s">
        <v>4</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9"/>
      <c r="U13" s="9"/>
      <c r="V13" s="9"/>
      <c r="W13" s="9"/>
      <c r="X13" s="9"/>
      <c r="Y13" s="9"/>
      <c r="Z13" s="9"/>
      <c r="AA13" s="9"/>
      <c r="AB13" s="9"/>
    </row>
    <row r="14" spans="1:28" s="3" customFormat="1" ht="12" x14ac:dyDescent="0.2">
      <c r="A14" s="415" t="str">
        <f>'1. паспорт местоположение'!A9:C9</f>
        <v>Акционерное общество "Россети Янтарь" ДЗО  ПАО "Россети"</v>
      </c>
      <c r="B14" s="415"/>
      <c r="C14" s="415"/>
      <c r="D14" s="415"/>
      <c r="E14" s="415"/>
      <c r="F14" s="415"/>
      <c r="G14" s="415"/>
      <c r="H14" s="415"/>
      <c r="I14" s="415"/>
      <c r="J14" s="415"/>
      <c r="K14" s="415"/>
      <c r="L14" s="415"/>
      <c r="M14" s="415"/>
      <c r="N14" s="415"/>
      <c r="O14" s="415"/>
      <c r="P14" s="415"/>
      <c r="Q14" s="415"/>
      <c r="R14" s="415"/>
      <c r="S14" s="415"/>
      <c r="T14" s="7"/>
      <c r="U14" s="7"/>
      <c r="V14" s="7"/>
      <c r="W14" s="7"/>
      <c r="X14" s="7"/>
      <c r="Y14" s="7"/>
      <c r="Z14" s="7"/>
      <c r="AA14" s="7"/>
      <c r="AB14" s="7"/>
    </row>
    <row r="15" spans="1:28" s="3" customFormat="1" ht="15" customHeight="1" x14ac:dyDescent="0.2">
      <c r="A15" s="421" t="str">
        <f>'1. паспорт местоположение'!A15:C15</f>
        <v>Строительство КЛ 15 кВ взамен существующей КЛ 15 кВ № 3 (инв. № 5321521) протяженностью 0,396 км в г. Гусев</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4"/>
      <c r="U16" s="4"/>
      <c r="V16" s="4"/>
      <c r="W16" s="4"/>
      <c r="X16" s="4"/>
      <c r="Y16" s="4"/>
    </row>
    <row r="17" spans="1:28" s="3" customFormat="1" ht="45.75" customHeight="1" x14ac:dyDescent="0.2">
      <c r="A17" s="423" t="s">
        <v>422</v>
      </c>
      <c r="B17" s="423"/>
      <c r="C17" s="423"/>
      <c r="D17" s="423"/>
      <c r="E17" s="423"/>
      <c r="F17" s="423"/>
      <c r="G17" s="423"/>
      <c r="H17" s="423"/>
      <c r="I17" s="423"/>
      <c r="J17" s="423"/>
      <c r="K17" s="423"/>
      <c r="L17" s="423"/>
      <c r="M17" s="423"/>
      <c r="N17" s="423"/>
      <c r="O17" s="423"/>
      <c r="P17" s="423"/>
      <c r="Q17" s="423"/>
      <c r="R17" s="423"/>
      <c r="S17" s="423"/>
      <c r="T17" s="6"/>
      <c r="U17" s="6"/>
      <c r="V17" s="6"/>
      <c r="W17" s="6"/>
      <c r="X17" s="6"/>
      <c r="Y17" s="6"/>
      <c r="Z17" s="6"/>
      <c r="AA17" s="6"/>
      <c r="AB17" s="6"/>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13" t="s">
        <v>2</v>
      </c>
      <c r="B19" s="413" t="s">
        <v>93</v>
      </c>
      <c r="C19" s="416" t="s">
        <v>321</v>
      </c>
      <c r="D19" s="413" t="s">
        <v>320</v>
      </c>
      <c r="E19" s="413" t="s">
        <v>92</v>
      </c>
      <c r="F19" s="413" t="s">
        <v>91</v>
      </c>
      <c r="G19" s="413" t="s">
        <v>316</v>
      </c>
      <c r="H19" s="413" t="s">
        <v>90</v>
      </c>
      <c r="I19" s="413" t="s">
        <v>89</v>
      </c>
      <c r="J19" s="413" t="s">
        <v>88</v>
      </c>
      <c r="K19" s="413" t="s">
        <v>87</v>
      </c>
      <c r="L19" s="413" t="s">
        <v>86</v>
      </c>
      <c r="M19" s="413" t="s">
        <v>85</v>
      </c>
      <c r="N19" s="413" t="s">
        <v>84</v>
      </c>
      <c r="O19" s="413" t="s">
        <v>83</v>
      </c>
      <c r="P19" s="413" t="s">
        <v>82</v>
      </c>
      <c r="Q19" s="413" t="s">
        <v>319</v>
      </c>
      <c r="R19" s="413"/>
      <c r="S19" s="418" t="s">
        <v>416</v>
      </c>
      <c r="T19" s="4"/>
      <c r="U19" s="4"/>
      <c r="V19" s="4"/>
      <c r="W19" s="4"/>
      <c r="X19" s="4"/>
      <c r="Y19" s="4"/>
    </row>
    <row r="20" spans="1:28" s="3" customFormat="1" ht="180.75" customHeight="1" x14ac:dyDescent="0.2">
      <c r="A20" s="413"/>
      <c r="B20" s="413"/>
      <c r="C20" s="417"/>
      <c r="D20" s="413"/>
      <c r="E20" s="413"/>
      <c r="F20" s="413"/>
      <c r="G20" s="413"/>
      <c r="H20" s="413"/>
      <c r="I20" s="413"/>
      <c r="J20" s="413"/>
      <c r="K20" s="413"/>
      <c r="L20" s="413"/>
      <c r="M20" s="413"/>
      <c r="N20" s="413"/>
      <c r="O20" s="413"/>
      <c r="P20" s="413"/>
      <c r="Q20" s="40" t="s">
        <v>317</v>
      </c>
      <c r="R20" s="41" t="s">
        <v>318</v>
      </c>
      <c r="S20" s="418"/>
      <c r="T20" s="31"/>
      <c r="U20" s="31"/>
      <c r="V20" s="31"/>
      <c r="W20" s="31"/>
      <c r="X20" s="31"/>
      <c r="Y20" s="31"/>
      <c r="Z20" s="30"/>
      <c r="AA20" s="30"/>
      <c r="AB20" s="30"/>
    </row>
    <row r="21" spans="1:28" s="3" customFormat="1" ht="18.75" x14ac:dyDescent="0.2">
      <c r="A21" s="40">
        <v>1</v>
      </c>
      <c r="B21" s="43">
        <v>2</v>
      </c>
      <c r="C21" s="40">
        <v>3</v>
      </c>
      <c r="D21" s="43">
        <v>4</v>
      </c>
      <c r="E21" s="40">
        <v>5</v>
      </c>
      <c r="F21" s="43">
        <v>6</v>
      </c>
      <c r="G21" s="127">
        <v>7</v>
      </c>
      <c r="H21" s="128">
        <v>8</v>
      </c>
      <c r="I21" s="127">
        <v>9</v>
      </c>
      <c r="J21" s="128">
        <v>10</v>
      </c>
      <c r="K21" s="127">
        <v>11</v>
      </c>
      <c r="L21" s="128">
        <v>12</v>
      </c>
      <c r="M21" s="127">
        <v>13</v>
      </c>
      <c r="N21" s="128">
        <v>14</v>
      </c>
      <c r="O21" s="127">
        <v>15</v>
      </c>
      <c r="P21" s="128">
        <v>16</v>
      </c>
      <c r="Q21" s="127">
        <v>17</v>
      </c>
      <c r="R21" s="128">
        <v>18</v>
      </c>
      <c r="S21" s="127">
        <v>19</v>
      </c>
      <c r="T21" s="31"/>
      <c r="U21" s="31"/>
      <c r="V21" s="31"/>
      <c r="W21" s="31"/>
      <c r="X21" s="31"/>
      <c r="Y21" s="31"/>
      <c r="Z21" s="30"/>
      <c r="AA21" s="30"/>
      <c r="AB21" s="30"/>
    </row>
    <row r="22" spans="1:28" s="3" customFormat="1" ht="18.75" x14ac:dyDescent="0.2">
      <c r="A22" s="208">
        <v>1</v>
      </c>
      <c r="B22" s="217" t="s">
        <v>315</v>
      </c>
      <c r="C22" s="216" t="s">
        <v>315</v>
      </c>
      <c r="D22" s="216" t="s">
        <v>315</v>
      </c>
      <c r="E22" s="217" t="s">
        <v>315</v>
      </c>
      <c r="F22" s="216" t="s">
        <v>315</v>
      </c>
      <c r="G22" s="217" t="s">
        <v>315</v>
      </c>
      <c r="H22" s="216" t="s">
        <v>315</v>
      </c>
      <c r="I22" s="217" t="s">
        <v>315</v>
      </c>
      <c r="J22" s="216" t="s">
        <v>315</v>
      </c>
      <c r="K22" s="217" t="s">
        <v>315</v>
      </c>
      <c r="L22" s="216" t="s">
        <v>315</v>
      </c>
      <c r="M22" s="217" t="s">
        <v>315</v>
      </c>
      <c r="N22" s="216" t="s">
        <v>315</v>
      </c>
      <c r="O22" s="217" t="s">
        <v>315</v>
      </c>
      <c r="P22" s="216" t="s">
        <v>315</v>
      </c>
      <c r="Q22" s="238" t="s">
        <v>315</v>
      </c>
      <c r="R22" s="238" t="s">
        <v>315</v>
      </c>
      <c r="S22" s="301" t="s">
        <v>315</v>
      </c>
      <c r="W22" s="31"/>
      <c r="X22" s="31"/>
      <c r="Y22" s="31"/>
      <c r="Z22" s="30"/>
      <c r="AA22" s="30"/>
      <c r="AB22" s="30"/>
    </row>
    <row r="23" spans="1:28" ht="20.25" customHeight="1" x14ac:dyDescent="0.25">
      <c r="A23" s="94"/>
      <c r="B23" s="43" t="s">
        <v>314</v>
      </c>
      <c r="C23" s="43"/>
      <c r="D23" s="43"/>
      <c r="E23" s="94" t="s">
        <v>315</v>
      </c>
      <c r="F23" s="94" t="s">
        <v>315</v>
      </c>
      <c r="G23" s="94" t="s">
        <v>315</v>
      </c>
      <c r="H23" s="207" t="str">
        <f>H22</f>
        <v>-</v>
      </c>
      <c r="I23" s="94"/>
      <c r="J23" s="207" t="str">
        <f>J22</f>
        <v>-</v>
      </c>
      <c r="K23" s="94"/>
      <c r="L23" s="94"/>
      <c r="M23" s="94"/>
      <c r="N23" s="94"/>
      <c r="O23" s="94"/>
      <c r="P23" s="94"/>
      <c r="Q23" s="95"/>
      <c r="R23" s="2"/>
      <c r="S23" s="207"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B25" sqref="B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3" t="str">
        <f>'1. паспорт местоположение'!A5:C5</f>
        <v>Год раскрытия информации: 2026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14" t="s">
        <v>6</v>
      </c>
      <c r="B8" s="414"/>
      <c r="C8" s="414"/>
      <c r="D8" s="414"/>
      <c r="E8" s="414"/>
      <c r="F8" s="414"/>
      <c r="G8" s="414"/>
      <c r="H8" s="414"/>
      <c r="I8" s="414"/>
      <c r="J8" s="414"/>
      <c r="K8" s="414"/>
      <c r="L8" s="414"/>
      <c r="M8" s="414"/>
      <c r="N8" s="414"/>
      <c r="O8" s="414"/>
      <c r="P8" s="414"/>
      <c r="Q8" s="414"/>
      <c r="R8" s="414"/>
      <c r="S8" s="414"/>
      <c r="T8" s="414"/>
    </row>
    <row r="9" spans="1:20" s="11" customFormat="1" ht="18.75" x14ac:dyDescent="0.2">
      <c r="A9" s="414"/>
      <c r="B9" s="414"/>
      <c r="C9" s="414"/>
      <c r="D9" s="414"/>
      <c r="E9" s="414"/>
      <c r="F9" s="414"/>
      <c r="G9" s="414"/>
      <c r="H9" s="414"/>
      <c r="I9" s="414"/>
      <c r="J9" s="414"/>
      <c r="K9" s="414"/>
      <c r="L9" s="414"/>
      <c r="M9" s="414"/>
      <c r="N9" s="414"/>
      <c r="O9" s="414"/>
      <c r="P9" s="414"/>
      <c r="Q9" s="414"/>
      <c r="R9" s="414"/>
      <c r="S9" s="414"/>
      <c r="T9" s="414"/>
    </row>
    <row r="10" spans="1:20" s="11" customFormat="1" ht="18.75" customHeight="1" x14ac:dyDescent="0.2">
      <c r="A10" s="415" t="str">
        <f>'1. паспорт местоположение'!A9:C9</f>
        <v>Акционерное общество "Россети Янтарь" ДЗО  ПАО "Россети"</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9" t="s">
        <v>5</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14"/>
      <c r="B12" s="414"/>
      <c r="C12" s="414"/>
      <c r="D12" s="414"/>
      <c r="E12" s="414"/>
      <c r="F12" s="414"/>
      <c r="G12" s="414"/>
      <c r="H12" s="414"/>
      <c r="I12" s="414"/>
      <c r="J12" s="414"/>
      <c r="K12" s="414"/>
      <c r="L12" s="414"/>
      <c r="M12" s="414"/>
      <c r="N12" s="414"/>
      <c r="O12" s="414"/>
      <c r="P12" s="414"/>
      <c r="Q12" s="414"/>
      <c r="R12" s="414"/>
      <c r="S12" s="414"/>
      <c r="T12" s="414"/>
    </row>
    <row r="13" spans="1:20" s="11" customFormat="1" ht="18.75" customHeight="1" x14ac:dyDescent="0.2">
      <c r="A13" s="415" t="str">
        <f>'1. паспорт местоположение'!A12:C12</f>
        <v>L_19-1064</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9" t="s">
        <v>4</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3" customFormat="1" ht="12" x14ac:dyDescent="0.2">
      <c r="A16" s="415" t="str">
        <f>'1. паспорт местоположение'!A15</f>
        <v>Строительство КЛ 15 кВ взамен существующей КЛ 15 кВ № 3 (инв. № 5321521) протяженностью 0,396 км в г. Гусев</v>
      </c>
      <c r="B16" s="415"/>
      <c r="C16" s="415"/>
      <c r="D16" s="415"/>
      <c r="E16" s="415"/>
      <c r="F16" s="415"/>
      <c r="G16" s="415"/>
      <c r="H16" s="415"/>
      <c r="I16" s="415"/>
      <c r="J16" s="415"/>
      <c r="K16" s="415"/>
      <c r="L16" s="415"/>
      <c r="M16" s="415"/>
      <c r="N16" s="415"/>
      <c r="O16" s="415"/>
      <c r="P16" s="415"/>
      <c r="Q16" s="415"/>
      <c r="R16" s="415"/>
      <c r="S16" s="415"/>
      <c r="T16" s="415"/>
    </row>
    <row r="17" spans="1:113" s="3" customFormat="1" ht="15" customHeight="1" x14ac:dyDescent="0.2">
      <c r="A17" s="419" t="s">
        <v>3</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row>
    <row r="19" spans="1:113" s="3" customFormat="1" ht="15" customHeight="1" x14ac:dyDescent="0.2">
      <c r="A19" s="439" t="s">
        <v>427</v>
      </c>
      <c r="B19" s="439"/>
      <c r="C19" s="439"/>
      <c r="D19" s="439"/>
      <c r="E19" s="439"/>
      <c r="F19" s="439"/>
      <c r="G19" s="439"/>
      <c r="H19" s="439"/>
      <c r="I19" s="439"/>
      <c r="J19" s="439"/>
      <c r="K19" s="439"/>
      <c r="L19" s="439"/>
      <c r="M19" s="439"/>
      <c r="N19" s="439"/>
      <c r="O19" s="439"/>
      <c r="P19" s="439"/>
      <c r="Q19" s="439"/>
      <c r="R19" s="439"/>
      <c r="S19" s="439"/>
      <c r="T19" s="439"/>
    </row>
    <row r="20" spans="1:113" s="52"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33" t="s">
        <v>2</v>
      </c>
      <c r="B21" s="426" t="s">
        <v>218</v>
      </c>
      <c r="C21" s="427"/>
      <c r="D21" s="430" t="s">
        <v>115</v>
      </c>
      <c r="E21" s="426" t="s">
        <v>455</v>
      </c>
      <c r="F21" s="427"/>
      <c r="G21" s="426" t="s">
        <v>237</v>
      </c>
      <c r="H21" s="427"/>
      <c r="I21" s="426" t="s">
        <v>114</v>
      </c>
      <c r="J21" s="427"/>
      <c r="K21" s="430" t="s">
        <v>113</v>
      </c>
      <c r="L21" s="426" t="s">
        <v>112</v>
      </c>
      <c r="M21" s="427"/>
      <c r="N21" s="426" t="s">
        <v>452</v>
      </c>
      <c r="O21" s="427"/>
      <c r="P21" s="430" t="s">
        <v>111</v>
      </c>
      <c r="Q21" s="436" t="s">
        <v>110</v>
      </c>
      <c r="R21" s="437"/>
      <c r="S21" s="436" t="s">
        <v>109</v>
      </c>
      <c r="T21" s="438"/>
    </row>
    <row r="22" spans="1:113" ht="204.75" customHeight="1" x14ac:dyDescent="0.25">
      <c r="A22" s="434"/>
      <c r="B22" s="428"/>
      <c r="C22" s="429"/>
      <c r="D22" s="432"/>
      <c r="E22" s="428"/>
      <c r="F22" s="429"/>
      <c r="G22" s="428"/>
      <c r="H22" s="429"/>
      <c r="I22" s="428"/>
      <c r="J22" s="429"/>
      <c r="K22" s="431"/>
      <c r="L22" s="428"/>
      <c r="M22" s="429"/>
      <c r="N22" s="428"/>
      <c r="O22" s="429"/>
      <c r="P22" s="431"/>
      <c r="Q22" s="85" t="s">
        <v>108</v>
      </c>
      <c r="R22" s="85" t="s">
        <v>426</v>
      </c>
      <c r="S22" s="85" t="s">
        <v>107</v>
      </c>
      <c r="T22" s="85" t="s">
        <v>106</v>
      </c>
    </row>
    <row r="23" spans="1:113" ht="51.75" customHeight="1" x14ac:dyDescent="0.25">
      <c r="A23" s="435"/>
      <c r="B23" s="134" t="s">
        <v>104</v>
      </c>
      <c r="C23" s="134" t="s">
        <v>105</v>
      </c>
      <c r="D23" s="431"/>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42" t="s">
        <v>315</v>
      </c>
      <c r="C25" s="242" t="s">
        <v>315</v>
      </c>
      <c r="D25" s="239" t="s">
        <v>315</v>
      </c>
      <c r="E25" s="239" t="s">
        <v>315</v>
      </c>
      <c r="F25" s="239" t="s">
        <v>315</v>
      </c>
      <c r="G25" s="239" t="s">
        <v>315</v>
      </c>
      <c r="H25" s="239" t="s">
        <v>315</v>
      </c>
      <c r="I25" s="239" t="s">
        <v>315</v>
      </c>
      <c r="J25" s="240" t="s">
        <v>315</v>
      </c>
      <c r="K25" s="240" t="s">
        <v>315</v>
      </c>
      <c r="L25" s="240" t="s">
        <v>315</v>
      </c>
      <c r="M25" s="241" t="s">
        <v>315</v>
      </c>
      <c r="N25" s="241" t="s">
        <v>315</v>
      </c>
      <c r="O25" s="241" t="s">
        <v>315</v>
      </c>
      <c r="P25" s="240" t="s">
        <v>315</v>
      </c>
      <c r="Q25" s="242" t="s">
        <v>315</v>
      </c>
      <c r="R25" s="239" t="s">
        <v>315</v>
      </c>
      <c r="S25" s="242" t="s">
        <v>315</v>
      </c>
      <c r="T25" s="242" t="s">
        <v>315</v>
      </c>
    </row>
    <row r="26" spans="1:113" s="50" customFormat="1" ht="12.75" x14ac:dyDescent="0.2">
      <c r="B26" s="51"/>
      <c r="C26" s="51"/>
      <c r="K26" s="51"/>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25" t="s">
        <v>461</v>
      </c>
      <c r="C28" s="425"/>
      <c r="D28" s="425"/>
      <c r="E28" s="425"/>
      <c r="F28" s="425"/>
      <c r="G28" s="425"/>
      <c r="H28" s="425"/>
      <c r="I28" s="425"/>
      <c r="J28" s="425"/>
      <c r="K28" s="425"/>
      <c r="L28" s="425"/>
      <c r="M28" s="425"/>
      <c r="N28" s="425"/>
      <c r="O28" s="425"/>
      <c r="P28" s="425"/>
      <c r="Q28" s="425"/>
      <c r="R28" s="425"/>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6" sqref="R26"/>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414" t="s">
        <v>6</v>
      </c>
      <c r="F7" s="414"/>
      <c r="G7" s="414"/>
      <c r="H7" s="414"/>
      <c r="I7" s="414"/>
      <c r="J7" s="414"/>
      <c r="K7" s="414"/>
      <c r="L7" s="414"/>
      <c r="M7" s="414"/>
      <c r="N7" s="414"/>
      <c r="O7" s="414"/>
      <c r="P7" s="414"/>
      <c r="Q7" s="414"/>
      <c r="R7" s="414"/>
      <c r="S7" s="414"/>
      <c r="T7" s="414"/>
      <c r="U7" s="414"/>
      <c r="V7" s="414"/>
      <c r="W7" s="414"/>
      <c r="X7" s="414"/>
      <c r="Y7" s="4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Акционерное общество "Россети Янтарь" ДЗО  ПАО "Россети"</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9" t="s">
        <v>5</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L_19-1064</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9" t="s">
        <v>4</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5" t="str">
        <f>'1. паспорт местоположение'!A15</f>
        <v>Строительство КЛ 15 кВ взамен существующей КЛ 15 кВ № 3 (инв. № 5321521) протяженностью 0,396 км в г. Гусев</v>
      </c>
      <c r="F15" s="415"/>
      <c r="G15" s="415"/>
      <c r="H15" s="415"/>
      <c r="I15" s="415"/>
      <c r="J15" s="415"/>
      <c r="K15" s="415"/>
      <c r="L15" s="415"/>
      <c r="M15" s="415"/>
      <c r="N15" s="415"/>
      <c r="O15" s="415"/>
      <c r="P15" s="415"/>
      <c r="Q15" s="415"/>
      <c r="R15" s="415"/>
      <c r="S15" s="415"/>
      <c r="T15" s="415"/>
      <c r="U15" s="415"/>
      <c r="V15" s="415"/>
      <c r="W15" s="415"/>
      <c r="X15" s="415"/>
      <c r="Y15" s="415"/>
    </row>
    <row r="16" spans="1:27" s="3" customFormat="1" ht="15" customHeight="1" x14ac:dyDescent="0.2">
      <c r="E16" s="419" t="s">
        <v>3</v>
      </c>
      <c r="F16" s="419"/>
      <c r="G16" s="419"/>
      <c r="H16" s="419"/>
      <c r="I16" s="419"/>
      <c r="J16" s="419"/>
      <c r="K16" s="419"/>
      <c r="L16" s="419"/>
      <c r="M16" s="419"/>
      <c r="N16" s="419"/>
      <c r="O16" s="419"/>
      <c r="P16" s="419"/>
      <c r="Q16" s="419"/>
      <c r="R16" s="419"/>
      <c r="S16" s="419"/>
      <c r="T16" s="419"/>
      <c r="U16" s="419"/>
      <c r="V16" s="419"/>
      <c r="W16" s="419"/>
      <c r="X16" s="419"/>
      <c r="Y16" s="4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429</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2" customFormat="1" ht="21" customHeight="1" x14ac:dyDescent="0.25"/>
    <row r="21" spans="1:27" ht="15.75" customHeight="1" x14ac:dyDescent="0.25">
      <c r="A21" s="441" t="s">
        <v>2</v>
      </c>
      <c r="B21" s="444" t="s">
        <v>436</v>
      </c>
      <c r="C21" s="445"/>
      <c r="D21" s="444" t="s">
        <v>438</v>
      </c>
      <c r="E21" s="445"/>
      <c r="F21" s="436" t="s">
        <v>87</v>
      </c>
      <c r="G21" s="438"/>
      <c r="H21" s="438"/>
      <c r="I21" s="437"/>
      <c r="J21" s="441" t="s">
        <v>439</v>
      </c>
      <c r="K21" s="444" t="s">
        <v>440</v>
      </c>
      <c r="L21" s="445"/>
      <c r="M21" s="444" t="s">
        <v>441</v>
      </c>
      <c r="N21" s="445"/>
      <c r="O21" s="444" t="s">
        <v>428</v>
      </c>
      <c r="P21" s="445"/>
      <c r="Q21" s="444" t="s">
        <v>120</v>
      </c>
      <c r="R21" s="445"/>
      <c r="S21" s="441" t="s">
        <v>119</v>
      </c>
      <c r="T21" s="441" t="s">
        <v>442</v>
      </c>
      <c r="U21" s="441" t="s">
        <v>437</v>
      </c>
      <c r="V21" s="444" t="s">
        <v>118</v>
      </c>
      <c r="W21" s="445"/>
      <c r="X21" s="436" t="s">
        <v>110</v>
      </c>
      <c r="Y21" s="438"/>
      <c r="Z21" s="436" t="s">
        <v>109</v>
      </c>
      <c r="AA21" s="438"/>
    </row>
    <row r="22" spans="1:27" ht="154.5" customHeight="1" x14ac:dyDescent="0.25">
      <c r="A22" s="442"/>
      <c r="B22" s="446"/>
      <c r="C22" s="447"/>
      <c r="D22" s="446"/>
      <c r="E22" s="447"/>
      <c r="F22" s="436" t="s">
        <v>117</v>
      </c>
      <c r="G22" s="437"/>
      <c r="H22" s="436" t="s">
        <v>116</v>
      </c>
      <c r="I22" s="437"/>
      <c r="J22" s="443"/>
      <c r="K22" s="446"/>
      <c r="L22" s="447"/>
      <c r="M22" s="446"/>
      <c r="N22" s="447"/>
      <c r="O22" s="446"/>
      <c r="P22" s="447"/>
      <c r="Q22" s="446"/>
      <c r="R22" s="447"/>
      <c r="S22" s="443"/>
      <c r="T22" s="443"/>
      <c r="U22" s="443"/>
      <c r="V22" s="446"/>
      <c r="W22" s="447"/>
      <c r="X22" s="85" t="s">
        <v>108</v>
      </c>
      <c r="Y22" s="85" t="s">
        <v>426</v>
      </c>
      <c r="Z22" s="85" t="s">
        <v>107</v>
      </c>
      <c r="AA22" s="85" t="s">
        <v>106</v>
      </c>
    </row>
    <row r="23" spans="1:27" ht="60" customHeight="1" x14ac:dyDescent="0.25">
      <c r="A23" s="443"/>
      <c r="B23" s="132" t="s">
        <v>104</v>
      </c>
      <c r="C23" s="132"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70" customFormat="1" ht="94.5" x14ac:dyDescent="0.25">
      <c r="A25" s="248">
        <v>1</v>
      </c>
      <c r="B25" s="248" t="s">
        <v>517</v>
      </c>
      <c r="C25" s="248" t="str">
        <f>B25</f>
        <v>КЛ №3</v>
      </c>
      <c r="D25" s="248" t="s">
        <v>518</v>
      </c>
      <c r="E25" s="248" t="str">
        <f>D25</f>
        <v xml:space="preserve">ТП 1 - ТП 3 </v>
      </c>
      <c r="F25" s="248">
        <v>15</v>
      </c>
      <c r="G25" s="248">
        <v>15</v>
      </c>
      <c r="H25" s="248">
        <v>15</v>
      </c>
      <c r="I25" s="248">
        <v>15</v>
      </c>
      <c r="J25" s="248">
        <v>1981</v>
      </c>
      <c r="K25" s="248">
        <v>1</v>
      </c>
      <c r="L25" s="244">
        <v>1</v>
      </c>
      <c r="M25" s="248">
        <v>25</v>
      </c>
      <c r="N25" s="244">
        <v>95</v>
      </c>
      <c r="O25" s="243" t="s">
        <v>501</v>
      </c>
      <c r="P25" s="243" t="s">
        <v>501</v>
      </c>
      <c r="Q25" s="243">
        <v>0.39600000000000002</v>
      </c>
      <c r="R25" s="243">
        <v>0.39600000000000002</v>
      </c>
      <c r="S25" s="248" t="s">
        <v>315</v>
      </c>
      <c r="T25" s="248" t="s">
        <v>513</v>
      </c>
      <c r="U25" s="248" t="s">
        <v>513</v>
      </c>
      <c r="V25" s="247" t="s">
        <v>502</v>
      </c>
      <c r="W25" s="247" t="s">
        <v>502</v>
      </c>
      <c r="X25" s="243" t="s">
        <v>514</v>
      </c>
      <c r="Y25" s="243" t="s">
        <v>515</v>
      </c>
      <c r="Z25" s="243" t="s">
        <v>519</v>
      </c>
      <c r="AA25" s="316" t="s">
        <v>527</v>
      </c>
    </row>
    <row r="26" spans="1:27" x14ac:dyDescent="0.25">
      <c r="Q26" s="44">
        <f>SUM(Q25:Q25)</f>
        <v>0.39600000000000002</v>
      </c>
      <c r="R26" s="44">
        <f>SUM(R25:R25)</f>
        <v>0.39600000000000002</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3" t="str">
        <f>'1. паспорт местоположение'!A5:C5</f>
        <v>Год раскрытия информации: 2026 год</v>
      </c>
      <c r="B5" s="403"/>
      <c r="C5" s="40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414" t="s">
        <v>6</v>
      </c>
      <c r="B7" s="414"/>
      <c r="C7" s="414"/>
      <c r="D7" s="12"/>
      <c r="E7" s="12"/>
      <c r="F7" s="12"/>
      <c r="G7" s="12"/>
      <c r="H7" s="12"/>
      <c r="I7" s="12"/>
      <c r="J7" s="12"/>
      <c r="K7" s="12"/>
      <c r="L7" s="12"/>
      <c r="M7" s="12"/>
      <c r="N7" s="12"/>
      <c r="O7" s="12"/>
      <c r="P7" s="12"/>
      <c r="Q7" s="12"/>
      <c r="R7" s="12"/>
      <c r="S7" s="12"/>
      <c r="T7" s="12"/>
      <c r="U7" s="12"/>
    </row>
    <row r="8" spans="1:29" s="11" customFormat="1" ht="18.75" x14ac:dyDescent="0.2">
      <c r="A8" s="414"/>
      <c r="B8" s="414"/>
      <c r="C8" s="414"/>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Акционерное общество "Россети Янтарь" ДЗО  ПАО "Россети"</v>
      </c>
      <c r="B9" s="415"/>
      <c r="C9" s="415"/>
      <c r="D9" s="7"/>
      <c r="E9" s="7"/>
      <c r="F9" s="7"/>
      <c r="G9" s="7"/>
      <c r="H9" s="12"/>
      <c r="I9" s="12"/>
      <c r="J9" s="12"/>
      <c r="K9" s="12"/>
      <c r="L9" s="12"/>
      <c r="M9" s="12"/>
      <c r="N9" s="12"/>
      <c r="O9" s="12"/>
      <c r="P9" s="12"/>
      <c r="Q9" s="12"/>
      <c r="R9" s="12"/>
      <c r="S9" s="12"/>
      <c r="T9" s="12"/>
      <c r="U9" s="12"/>
    </row>
    <row r="10" spans="1:29" s="11" customFormat="1" ht="18.75" x14ac:dyDescent="0.2">
      <c r="A10" s="419" t="s">
        <v>5</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4"/>
      <c r="B11" s="414"/>
      <c r="C11" s="414"/>
      <c r="D11" s="13"/>
      <c r="E11" s="13"/>
      <c r="F11" s="13"/>
      <c r="G11" s="13"/>
      <c r="H11" s="12"/>
      <c r="I11" s="12"/>
      <c r="J11" s="12"/>
      <c r="K11" s="12"/>
      <c r="L11" s="12"/>
      <c r="M11" s="12"/>
      <c r="N11" s="12"/>
      <c r="O11" s="12"/>
      <c r="P11" s="12"/>
      <c r="Q11" s="12"/>
      <c r="R11" s="12"/>
      <c r="S11" s="12"/>
      <c r="T11" s="12"/>
      <c r="U11" s="12"/>
    </row>
    <row r="12" spans="1:29" s="11" customFormat="1" ht="18.75" x14ac:dyDescent="0.2">
      <c r="A12" s="449" t="str">
        <f>'1. паспорт местоположение'!A12:C12</f>
        <v>L_19-1064</v>
      </c>
      <c r="B12" s="449"/>
      <c r="C12" s="449"/>
      <c r="D12" s="7"/>
      <c r="E12" s="7"/>
      <c r="F12" s="7"/>
      <c r="G12" s="7"/>
      <c r="H12" s="12"/>
      <c r="I12" s="12"/>
      <c r="J12" s="12"/>
      <c r="K12" s="12"/>
      <c r="L12" s="12"/>
      <c r="M12" s="12"/>
      <c r="N12" s="12"/>
      <c r="O12" s="12"/>
      <c r="P12" s="12"/>
      <c r="Q12" s="12"/>
      <c r="R12" s="12"/>
      <c r="S12" s="12"/>
      <c r="T12" s="12"/>
      <c r="U12" s="12"/>
    </row>
    <row r="13" spans="1:29" s="11" customFormat="1" ht="18.75" x14ac:dyDescent="0.2">
      <c r="A13" s="419" t="s">
        <v>4</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3" customFormat="1" ht="33.75" customHeight="1" x14ac:dyDescent="0.2">
      <c r="A15" s="448" t="str">
        <f>'1. паспорт местоположение'!A15</f>
        <v>Строительство КЛ 15 кВ взамен существующей КЛ 15 кВ № 3 (инв. № 5321521) протяженностью 0,396 км в г. Гусев</v>
      </c>
      <c r="B15" s="448"/>
      <c r="C15" s="448"/>
      <c r="D15" s="7"/>
      <c r="E15" s="7"/>
      <c r="F15" s="7"/>
      <c r="G15" s="7"/>
      <c r="H15" s="7"/>
      <c r="I15" s="7"/>
      <c r="J15" s="7"/>
      <c r="K15" s="7"/>
      <c r="L15" s="7"/>
      <c r="M15" s="7"/>
      <c r="N15" s="7"/>
      <c r="O15" s="7"/>
      <c r="P15" s="7"/>
      <c r="Q15" s="7"/>
      <c r="R15" s="7"/>
      <c r="S15" s="7"/>
      <c r="T15" s="7"/>
      <c r="U15" s="7"/>
    </row>
    <row r="16" spans="1:29" s="3" customFormat="1" ht="15" customHeight="1" x14ac:dyDescent="0.2">
      <c r="A16" s="419" t="s">
        <v>3</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2"/>
      <c r="B17" s="422"/>
      <c r="C17" s="422"/>
      <c r="D17" s="4"/>
      <c r="E17" s="4"/>
      <c r="F17" s="4"/>
      <c r="G17" s="4"/>
      <c r="H17" s="4"/>
      <c r="I17" s="4"/>
      <c r="J17" s="4"/>
      <c r="K17" s="4"/>
      <c r="L17" s="4"/>
      <c r="M17" s="4"/>
      <c r="N17" s="4"/>
      <c r="O17" s="4"/>
      <c r="P17" s="4"/>
      <c r="Q17" s="4"/>
      <c r="R17" s="4"/>
    </row>
    <row r="18" spans="1:21" s="3" customFormat="1" ht="27.75" customHeight="1" x14ac:dyDescent="0.2">
      <c r="A18" s="423" t="s">
        <v>421</v>
      </c>
      <c r="B18" s="423"/>
      <c r="C18" s="4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13" t="s">
        <v>520</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93" t="s">
        <v>541</v>
      </c>
      <c r="D23" s="26"/>
      <c r="E23" s="283"/>
      <c r="F23" s="26"/>
      <c r="G23" s="26"/>
      <c r="H23" s="26"/>
      <c r="I23" s="26"/>
      <c r="J23" s="26"/>
      <c r="K23" s="26"/>
      <c r="L23" s="26"/>
      <c r="M23" s="26"/>
      <c r="N23" s="26"/>
      <c r="O23" s="26"/>
      <c r="P23" s="26"/>
      <c r="Q23" s="26"/>
      <c r="R23" s="26"/>
      <c r="S23" s="26"/>
      <c r="T23" s="26"/>
      <c r="U23" s="26"/>
    </row>
    <row r="24" spans="1:21" ht="47.25" x14ac:dyDescent="0.25">
      <c r="A24" s="27" t="s">
        <v>59</v>
      </c>
      <c r="B24" s="29" t="s">
        <v>516</v>
      </c>
      <c r="C24" s="294"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529</v>
      </c>
      <c r="D25" s="26"/>
      <c r="E25" s="249"/>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52" x14ac:dyDescent="0.25">
      <c r="A27" s="27" t="s">
        <v>55</v>
      </c>
      <c r="B27" s="29" t="s">
        <v>435</v>
      </c>
      <c r="C27" s="28" t="s">
        <v>542</v>
      </c>
      <c r="D27" s="26"/>
      <c r="E27" s="283"/>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14" t="s">
        <v>6</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129"/>
      <c r="AB6" s="129"/>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129"/>
      <c r="AB7" s="129"/>
    </row>
    <row r="8" spans="1:28" x14ac:dyDescent="0.25">
      <c r="A8" s="415" t="str">
        <f>'1. паспорт местоположение'!A9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30"/>
      <c r="AB8" s="130"/>
    </row>
    <row r="9" spans="1:28" ht="15.75"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31"/>
      <c r="AB9" s="131"/>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129"/>
      <c r="AB10" s="129"/>
    </row>
    <row r="11" spans="1:28" x14ac:dyDescent="0.25">
      <c r="A11" s="415" t="str">
        <f>'1. паспорт местоположение'!A12:C12</f>
        <v>L_19-1064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30"/>
      <c r="AB11" s="130"/>
    </row>
    <row r="12" spans="1:28" ht="15.75"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31"/>
      <c r="AB12" s="131"/>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0"/>
      <c r="AB13" s="10"/>
    </row>
    <row r="14" spans="1:28" x14ac:dyDescent="0.25">
      <c r="A14" s="415" t="str">
        <f>'1. паспорт местоположение'!A15</f>
        <v>Строительство КЛ 15 кВ взамен существующей КЛ 15 кВ № 3 (инв. № 5321521) протяженностью 0,396 км в г. Гусев</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30"/>
      <c r="AB14" s="130"/>
    </row>
    <row r="15" spans="1:28" ht="15.75" x14ac:dyDescent="0.25">
      <c r="A15" s="419" t="s">
        <v>3</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31"/>
      <c r="AB15" s="131"/>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39"/>
      <c r="AB16" s="139"/>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39"/>
      <c r="AB17" s="139"/>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39"/>
      <c r="AB18" s="139"/>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39"/>
      <c r="AB19" s="139"/>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40"/>
      <c r="AB20" s="140"/>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40"/>
      <c r="AB21" s="140"/>
    </row>
    <row r="22" spans="1:28" x14ac:dyDescent="0.25">
      <c r="A22" s="451" t="s">
        <v>453</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41"/>
      <c r="AB22" s="141"/>
    </row>
    <row r="23" spans="1:28" ht="32.25" customHeight="1" x14ac:dyDescent="0.25">
      <c r="A23" s="453" t="s">
        <v>312</v>
      </c>
      <c r="B23" s="454"/>
      <c r="C23" s="454"/>
      <c r="D23" s="454"/>
      <c r="E23" s="454"/>
      <c r="F23" s="454"/>
      <c r="G23" s="454"/>
      <c r="H23" s="454"/>
      <c r="I23" s="454"/>
      <c r="J23" s="454"/>
      <c r="K23" s="454"/>
      <c r="L23" s="455"/>
      <c r="M23" s="452" t="s">
        <v>313</v>
      </c>
      <c r="N23" s="452"/>
      <c r="O23" s="452"/>
      <c r="P23" s="452"/>
      <c r="Q23" s="452"/>
      <c r="R23" s="452"/>
      <c r="S23" s="452"/>
      <c r="T23" s="452"/>
      <c r="U23" s="452"/>
      <c r="V23" s="452"/>
      <c r="W23" s="452"/>
      <c r="X23" s="452"/>
      <c r="Y23" s="452"/>
      <c r="Z23" s="452"/>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463</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x14ac:dyDescent="0.25">
      <c r="A26" s="253"/>
      <c r="B26" s="254"/>
      <c r="C26" s="255"/>
      <c r="D26" s="255"/>
      <c r="E26" s="255"/>
      <c r="F26" s="255"/>
      <c r="G26" s="255"/>
      <c r="H26" s="255"/>
      <c r="I26" s="255"/>
      <c r="J26" s="255"/>
      <c r="K26" s="255"/>
      <c r="L26" s="256"/>
      <c r="M26" s="257"/>
      <c r="N26" s="255"/>
      <c r="O26" s="258"/>
      <c r="P26" s="258"/>
      <c r="Q26" s="258"/>
      <c r="R26" s="258"/>
      <c r="S26" s="258"/>
      <c r="T26" s="258"/>
      <c r="U26" s="258"/>
      <c r="V26" s="281"/>
      <c r="W26" s="281"/>
      <c r="X26" s="281"/>
      <c r="Y26" s="282"/>
      <c r="Z26" s="259"/>
    </row>
    <row r="27" spans="1:28" x14ac:dyDescent="0.25">
      <c r="A27" s="255"/>
      <c r="B27" s="253"/>
      <c r="C27" s="255"/>
      <c r="D27" s="255"/>
      <c r="E27" s="255"/>
      <c r="F27" s="255"/>
      <c r="G27" s="255"/>
      <c r="H27" s="255"/>
      <c r="I27" s="255"/>
      <c r="J27" s="255"/>
      <c r="K27" s="256"/>
      <c r="L27" s="255"/>
      <c r="M27" s="256"/>
      <c r="N27" s="255"/>
      <c r="O27" s="255"/>
      <c r="P27" s="255"/>
      <c r="Q27" s="255"/>
      <c r="R27" s="255"/>
      <c r="S27" s="255"/>
      <c r="T27" s="255"/>
      <c r="U27" s="255"/>
      <c r="V27" s="255"/>
      <c r="W27" s="255"/>
      <c r="X27" s="255"/>
      <c r="Y27" s="255"/>
      <c r="Z27" s="260"/>
    </row>
    <row r="28" spans="1:28" x14ac:dyDescent="0.25">
      <c r="A28" s="254"/>
      <c r="B28" s="254"/>
      <c r="C28" s="261"/>
      <c r="D28" s="262"/>
      <c r="E28" s="263"/>
      <c r="F28" s="255"/>
      <c r="G28" s="255"/>
      <c r="H28" s="255"/>
      <c r="I28" s="264"/>
      <c r="J28" s="255"/>
      <c r="K28" s="255"/>
      <c r="L28" s="255"/>
      <c r="M28" s="255"/>
      <c r="N28" s="255"/>
      <c r="O28" s="255"/>
      <c r="P28" s="255"/>
      <c r="Q28" s="255"/>
      <c r="R28" s="255"/>
      <c r="S28" s="255"/>
      <c r="T28" s="255"/>
      <c r="U28" s="255"/>
      <c r="V28" s="255"/>
      <c r="W28" s="255"/>
      <c r="X28" s="255"/>
      <c r="Y28" s="255"/>
      <c r="Z28" s="265"/>
    </row>
    <row r="29" spans="1:28" x14ac:dyDescent="0.25">
      <c r="A29" s="255"/>
      <c r="B29" s="253"/>
      <c r="C29" s="261"/>
      <c r="D29" s="262"/>
      <c r="E29" s="263"/>
      <c r="F29" s="255"/>
      <c r="G29" s="255"/>
      <c r="H29" s="255"/>
      <c r="I29" s="255"/>
      <c r="J29" s="255"/>
      <c r="K29" s="255"/>
      <c r="L29" s="255"/>
      <c r="M29" s="255"/>
      <c r="N29" s="255"/>
      <c r="O29" s="255"/>
      <c r="P29" s="255"/>
      <c r="Q29" s="255"/>
      <c r="R29" s="255"/>
      <c r="S29" s="255"/>
      <c r="T29" s="255"/>
      <c r="U29" s="255"/>
      <c r="V29" s="255"/>
      <c r="W29" s="255"/>
      <c r="X29" s="255"/>
      <c r="Y29" s="255"/>
      <c r="Z29" s="260"/>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138"/>
      <c r="Q5" s="138"/>
      <c r="R5" s="138"/>
      <c r="S5" s="138"/>
      <c r="T5" s="138"/>
      <c r="U5" s="138"/>
      <c r="V5" s="138"/>
      <c r="W5" s="138"/>
      <c r="X5" s="138"/>
      <c r="Y5" s="138"/>
      <c r="Z5" s="138"/>
      <c r="AA5" s="138"/>
      <c r="AB5" s="138"/>
    </row>
    <row r="6" spans="1:28" s="11" customFormat="1" ht="18.75" x14ac:dyDescent="0.3">
      <c r="A6" s="16"/>
      <c r="B6" s="16"/>
      <c r="N6" s="14"/>
    </row>
    <row r="7" spans="1:28" s="11" customFormat="1" ht="18.75" x14ac:dyDescent="0.2">
      <c r="A7" s="414" t="s">
        <v>6</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9" t="s">
        <v>5</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'1. паспорт местоположение'!A12:C12</f>
        <v>L_19-1064</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9" t="s">
        <v>4</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3" customFormat="1" ht="12" x14ac:dyDescent="0.2">
      <c r="A15" s="415" t="str">
        <f>'1. паспорт местоположение'!A15</f>
        <v>Строительство КЛ 15 кВ взамен существующей КЛ 15 кВ № 3 (инв. № 5321521) протяженностью 0,396 км в г. Гусев</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3" customFormat="1" ht="15" customHeight="1" x14ac:dyDescent="0.2">
      <c r="A16" s="419" t="s">
        <v>3</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3" customFormat="1" ht="15" customHeight="1" x14ac:dyDescent="0.2">
      <c r="A17" s="422"/>
      <c r="B17" s="422"/>
      <c r="C17" s="422"/>
      <c r="D17" s="422"/>
      <c r="E17" s="422"/>
      <c r="F17" s="422"/>
      <c r="G17" s="422"/>
      <c r="H17" s="422"/>
      <c r="I17" s="422"/>
      <c r="J17" s="422"/>
      <c r="K17" s="422"/>
      <c r="L17" s="422"/>
      <c r="M17" s="422"/>
      <c r="N17" s="422"/>
      <c r="O17" s="422"/>
      <c r="P17" s="4"/>
      <c r="Q17" s="4"/>
      <c r="R17" s="4"/>
      <c r="S17" s="4"/>
      <c r="T17" s="4"/>
      <c r="U17" s="4"/>
      <c r="V17" s="4"/>
      <c r="W17" s="4"/>
    </row>
    <row r="18" spans="1:26" s="3" customFormat="1" ht="91.5" customHeight="1" x14ac:dyDescent="0.2">
      <c r="A18" s="457" t="s">
        <v>430</v>
      </c>
      <c r="B18" s="457"/>
      <c r="C18" s="457"/>
      <c r="D18" s="457"/>
      <c r="E18" s="457"/>
      <c r="F18" s="457"/>
      <c r="G18" s="457"/>
      <c r="H18" s="457"/>
      <c r="I18" s="457"/>
      <c r="J18" s="457"/>
      <c r="K18" s="457"/>
      <c r="L18" s="457"/>
      <c r="M18" s="457"/>
      <c r="N18" s="457"/>
      <c r="O18" s="457"/>
      <c r="P18" s="6"/>
      <c r="Q18" s="6"/>
      <c r="R18" s="6"/>
      <c r="S18" s="6"/>
      <c r="T18" s="6"/>
      <c r="U18" s="6"/>
      <c r="V18" s="6"/>
      <c r="W18" s="6"/>
      <c r="X18" s="6"/>
      <c r="Y18" s="6"/>
      <c r="Z18" s="6"/>
    </row>
    <row r="19" spans="1:26" s="3" customFormat="1" ht="78" customHeight="1" x14ac:dyDescent="0.2">
      <c r="A19" s="458" t="s">
        <v>2</v>
      </c>
      <c r="B19" s="458" t="s">
        <v>81</v>
      </c>
      <c r="C19" s="458" t="s">
        <v>80</v>
      </c>
      <c r="D19" s="458" t="s">
        <v>72</v>
      </c>
      <c r="E19" s="459" t="s">
        <v>79</v>
      </c>
      <c r="F19" s="460"/>
      <c r="G19" s="460"/>
      <c r="H19" s="460"/>
      <c r="I19" s="461"/>
      <c r="J19" s="458" t="s">
        <v>78</v>
      </c>
      <c r="K19" s="458"/>
      <c r="L19" s="458"/>
      <c r="M19" s="458"/>
      <c r="N19" s="458"/>
      <c r="O19" s="458"/>
      <c r="P19" s="4"/>
      <c r="Q19" s="4"/>
      <c r="R19" s="4"/>
      <c r="S19" s="4"/>
      <c r="T19" s="4"/>
      <c r="U19" s="4"/>
      <c r="V19" s="4"/>
      <c r="W19" s="4"/>
    </row>
    <row r="20" spans="1:26" s="3" customFormat="1" ht="51" customHeight="1" x14ac:dyDescent="0.2">
      <c r="A20" s="458"/>
      <c r="B20" s="458"/>
      <c r="C20" s="458"/>
      <c r="D20" s="458"/>
      <c r="E20" s="391" t="s">
        <v>77</v>
      </c>
      <c r="F20" s="391" t="s">
        <v>76</v>
      </c>
      <c r="G20" s="391" t="s">
        <v>75</v>
      </c>
      <c r="H20" s="391" t="s">
        <v>74</v>
      </c>
      <c r="I20" s="391" t="s">
        <v>73</v>
      </c>
      <c r="J20" s="391">
        <v>2025</v>
      </c>
      <c r="K20" s="391">
        <v>2026</v>
      </c>
      <c r="L20" s="391">
        <v>2027</v>
      </c>
      <c r="M20" s="391">
        <v>2028</v>
      </c>
      <c r="N20" s="391">
        <v>2029</v>
      </c>
      <c r="O20" s="391">
        <v>2030</v>
      </c>
      <c r="P20" s="31"/>
      <c r="Q20" s="31"/>
      <c r="R20" s="31"/>
      <c r="S20" s="31"/>
      <c r="T20" s="31"/>
      <c r="U20" s="31"/>
      <c r="V20" s="31"/>
      <c r="W20" s="31"/>
      <c r="X20" s="30"/>
      <c r="Y20" s="30"/>
      <c r="Z20" s="30"/>
    </row>
    <row r="21" spans="1:26" s="3" customFormat="1" ht="16.5" customHeight="1" x14ac:dyDescent="0.2">
      <c r="A21" s="392">
        <v>1</v>
      </c>
      <c r="B21" s="393">
        <v>2</v>
      </c>
      <c r="C21" s="392">
        <v>3</v>
      </c>
      <c r="D21" s="393">
        <v>4</v>
      </c>
      <c r="E21" s="392">
        <v>5</v>
      </c>
      <c r="F21" s="393">
        <v>6</v>
      </c>
      <c r="G21" s="392">
        <v>7</v>
      </c>
      <c r="H21" s="393">
        <v>8</v>
      </c>
      <c r="I21" s="392">
        <v>9</v>
      </c>
      <c r="J21" s="393">
        <v>10</v>
      </c>
      <c r="K21" s="392">
        <v>11</v>
      </c>
      <c r="L21" s="393">
        <v>12</v>
      </c>
      <c r="M21" s="392">
        <v>13</v>
      </c>
      <c r="N21" s="393">
        <v>14</v>
      </c>
      <c r="O21" s="392">
        <v>15</v>
      </c>
      <c r="P21" s="31"/>
      <c r="Q21" s="31"/>
      <c r="R21" s="31"/>
      <c r="S21" s="31"/>
      <c r="T21" s="31"/>
      <c r="U21" s="31"/>
      <c r="V21" s="31"/>
      <c r="W21" s="31"/>
      <c r="X21" s="30"/>
      <c r="Y21" s="30"/>
      <c r="Z21" s="30"/>
    </row>
    <row r="22" spans="1:26" s="3" customFormat="1" ht="33" customHeight="1" x14ac:dyDescent="0.2">
      <c r="A22" s="394" t="s">
        <v>61</v>
      </c>
      <c r="B22" s="391">
        <v>2026</v>
      </c>
      <c r="C22" s="395">
        <v>0</v>
      </c>
      <c r="D22" s="395">
        <v>0</v>
      </c>
      <c r="E22" s="395">
        <v>0</v>
      </c>
      <c r="F22" s="395">
        <v>0</v>
      </c>
      <c r="G22" s="395">
        <v>0</v>
      </c>
      <c r="H22" s="395">
        <v>0</v>
      </c>
      <c r="I22" s="395">
        <v>0</v>
      </c>
      <c r="J22" s="396">
        <v>0</v>
      </c>
      <c r="K22" s="396">
        <v>0</v>
      </c>
      <c r="L22" s="396">
        <v>0</v>
      </c>
      <c r="M22" s="396">
        <v>0</v>
      </c>
      <c r="N22" s="396">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6:O16"/>
    <mergeCell ref="A17:O17"/>
    <mergeCell ref="J19:O19"/>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202"/>
  <sheetViews>
    <sheetView zoomScale="80" zoomScaleNormal="80" workbookViewId="0">
      <selection activeCell="B81" sqref="B81"/>
    </sheetView>
  </sheetViews>
  <sheetFormatPr defaultColWidth="9.140625" defaultRowHeight="15.75" x14ac:dyDescent="0.2"/>
  <cols>
    <col min="1" max="1" width="61.7109375" style="149" customWidth="1"/>
    <col min="2" max="2" width="18.5703125" style="144" customWidth="1"/>
    <col min="3" max="12" width="16.85546875" style="144" customWidth="1"/>
    <col min="13" max="35" width="16.85546875" style="144" hidden="1" customWidth="1"/>
    <col min="36" max="36" width="15.5703125" style="145" hidden="1" customWidth="1"/>
    <col min="37" max="224" width="9.140625" style="145"/>
    <col min="225" max="225" width="61.7109375" style="145" customWidth="1"/>
    <col min="226" max="226" width="18.5703125" style="145" customWidth="1"/>
    <col min="227" max="266" width="16.85546875" style="145" customWidth="1"/>
    <col min="267" max="268" width="18.5703125" style="145" customWidth="1"/>
    <col min="269" max="269" width="21.7109375" style="145" customWidth="1"/>
    <col min="270" max="480" width="9.140625" style="145"/>
    <col min="481" max="481" width="61.7109375" style="145" customWidth="1"/>
    <col min="482" max="482" width="18.5703125" style="145" customWidth="1"/>
    <col min="483" max="522" width="16.85546875" style="145" customWidth="1"/>
    <col min="523" max="524" width="18.5703125" style="145" customWidth="1"/>
    <col min="525" max="525" width="21.7109375" style="145" customWidth="1"/>
    <col min="526" max="736" width="9.140625" style="145"/>
    <col min="737" max="737" width="61.7109375" style="145" customWidth="1"/>
    <col min="738" max="738" width="18.5703125" style="145" customWidth="1"/>
    <col min="739" max="778" width="16.85546875" style="145" customWidth="1"/>
    <col min="779" max="780" width="18.5703125" style="145" customWidth="1"/>
    <col min="781" max="781" width="21.7109375" style="145" customWidth="1"/>
    <col min="782" max="992" width="9.140625" style="145"/>
    <col min="993" max="993" width="61.7109375" style="145" customWidth="1"/>
    <col min="994" max="994" width="18.5703125" style="145" customWidth="1"/>
    <col min="995" max="1034" width="16.85546875" style="145" customWidth="1"/>
    <col min="1035" max="1036" width="18.5703125" style="145" customWidth="1"/>
    <col min="1037" max="1037" width="21.7109375" style="145" customWidth="1"/>
    <col min="1038" max="1248" width="9.140625" style="145"/>
    <col min="1249" max="1249" width="61.7109375" style="145" customWidth="1"/>
    <col min="1250" max="1250" width="18.5703125" style="145" customWidth="1"/>
    <col min="1251" max="1290" width="16.85546875" style="145" customWidth="1"/>
    <col min="1291" max="1292" width="18.5703125" style="145" customWidth="1"/>
    <col min="1293" max="1293" width="21.7109375" style="145" customWidth="1"/>
    <col min="1294" max="1504" width="9.140625" style="145"/>
    <col min="1505" max="1505" width="61.7109375" style="145" customWidth="1"/>
    <col min="1506" max="1506" width="18.5703125" style="145" customWidth="1"/>
    <col min="1507" max="1546" width="16.85546875" style="145" customWidth="1"/>
    <col min="1547" max="1548" width="18.5703125" style="145" customWidth="1"/>
    <col min="1549" max="1549" width="21.7109375" style="145" customWidth="1"/>
    <col min="1550" max="1760" width="9.140625" style="145"/>
    <col min="1761" max="1761" width="61.7109375" style="145" customWidth="1"/>
    <col min="1762" max="1762" width="18.5703125" style="145" customWidth="1"/>
    <col min="1763" max="1802" width="16.85546875" style="145" customWidth="1"/>
    <col min="1803" max="1804" width="18.5703125" style="145" customWidth="1"/>
    <col min="1805" max="1805" width="21.7109375" style="145" customWidth="1"/>
    <col min="1806" max="2016" width="9.140625" style="145"/>
    <col min="2017" max="2017" width="61.7109375" style="145" customWidth="1"/>
    <col min="2018" max="2018" width="18.5703125" style="145" customWidth="1"/>
    <col min="2019" max="2058" width="16.85546875" style="145" customWidth="1"/>
    <col min="2059" max="2060" width="18.5703125" style="145" customWidth="1"/>
    <col min="2061" max="2061" width="21.7109375" style="145" customWidth="1"/>
    <col min="2062" max="2272" width="9.140625" style="145"/>
    <col min="2273" max="2273" width="61.7109375" style="145" customWidth="1"/>
    <col min="2274" max="2274" width="18.5703125" style="145" customWidth="1"/>
    <col min="2275" max="2314" width="16.85546875" style="145" customWidth="1"/>
    <col min="2315" max="2316" width="18.5703125" style="145" customWidth="1"/>
    <col min="2317" max="2317" width="21.7109375" style="145" customWidth="1"/>
    <col min="2318" max="2528" width="9.140625" style="145"/>
    <col min="2529" max="2529" width="61.7109375" style="145" customWidth="1"/>
    <col min="2530" max="2530" width="18.5703125" style="145" customWidth="1"/>
    <col min="2531" max="2570" width="16.85546875" style="145" customWidth="1"/>
    <col min="2571" max="2572" width="18.5703125" style="145" customWidth="1"/>
    <col min="2573" max="2573" width="21.7109375" style="145" customWidth="1"/>
    <col min="2574" max="2784" width="9.140625" style="145"/>
    <col min="2785" max="2785" width="61.7109375" style="145" customWidth="1"/>
    <col min="2786" max="2786" width="18.5703125" style="145" customWidth="1"/>
    <col min="2787" max="2826" width="16.85546875" style="145" customWidth="1"/>
    <col min="2827" max="2828" width="18.5703125" style="145" customWidth="1"/>
    <col min="2829" max="2829" width="21.7109375" style="145" customWidth="1"/>
    <col min="2830" max="3040" width="9.140625" style="145"/>
    <col min="3041" max="3041" width="61.7109375" style="145" customWidth="1"/>
    <col min="3042" max="3042" width="18.5703125" style="145" customWidth="1"/>
    <col min="3043" max="3082" width="16.85546875" style="145" customWidth="1"/>
    <col min="3083" max="3084" width="18.5703125" style="145" customWidth="1"/>
    <col min="3085" max="3085" width="21.7109375" style="145" customWidth="1"/>
    <col min="3086" max="3296" width="9.140625" style="145"/>
    <col min="3297" max="3297" width="61.7109375" style="145" customWidth="1"/>
    <col min="3298" max="3298" width="18.5703125" style="145" customWidth="1"/>
    <col min="3299" max="3338" width="16.85546875" style="145" customWidth="1"/>
    <col min="3339" max="3340" width="18.5703125" style="145" customWidth="1"/>
    <col min="3341" max="3341" width="21.7109375" style="145" customWidth="1"/>
    <col min="3342" max="3552" width="9.140625" style="145"/>
    <col min="3553" max="3553" width="61.7109375" style="145" customWidth="1"/>
    <col min="3554" max="3554" width="18.5703125" style="145" customWidth="1"/>
    <col min="3555" max="3594" width="16.85546875" style="145" customWidth="1"/>
    <col min="3595" max="3596" width="18.5703125" style="145" customWidth="1"/>
    <col min="3597" max="3597" width="21.7109375" style="145" customWidth="1"/>
    <col min="3598" max="3808" width="9.140625" style="145"/>
    <col min="3809" max="3809" width="61.7109375" style="145" customWidth="1"/>
    <col min="3810" max="3810" width="18.5703125" style="145" customWidth="1"/>
    <col min="3811" max="3850" width="16.85546875" style="145" customWidth="1"/>
    <col min="3851" max="3852" width="18.5703125" style="145" customWidth="1"/>
    <col min="3853" max="3853" width="21.7109375" style="145" customWidth="1"/>
    <col min="3854" max="4064" width="9.140625" style="145"/>
    <col min="4065" max="4065" width="61.7109375" style="145" customWidth="1"/>
    <col min="4066" max="4066" width="18.5703125" style="145" customWidth="1"/>
    <col min="4067" max="4106" width="16.85546875" style="145" customWidth="1"/>
    <col min="4107" max="4108" width="18.5703125" style="145" customWidth="1"/>
    <col min="4109" max="4109" width="21.7109375" style="145" customWidth="1"/>
    <col min="4110" max="4320" width="9.140625" style="145"/>
    <col min="4321" max="4321" width="61.7109375" style="145" customWidth="1"/>
    <col min="4322" max="4322" width="18.5703125" style="145" customWidth="1"/>
    <col min="4323" max="4362" width="16.85546875" style="145" customWidth="1"/>
    <col min="4363" max="4364" width="18.5703125" style="145" customWidth="1"/>
    <col min="4365" max="4365" width="21.7109375" style="145" customWidth="1"/>
    <col min="4366" max="4576" width="9.140625" style="145"/>
    <col min="4577" max="4577" width="61.7109375" style="145" customWidth="1"/>
    <col min="4578" max="4578" width="18.5703125" style="145" customWidth="1"/>
    <col min="4579" max="4618" width="16.85546875" style="145" customWidth="1"/>
    <col min="4619" max="4620" width="18.5703125" style="145" customWidth="1"/>
    <col min="4621" max="4621" width="21.7109375" style="145" customWidth="1"/>
    <col min="4622" max="4832" width="9.140625" style="145"/>
    <col min="4833" max="4833" width="61.7109375" style="145" customWidth="1"/>
    <col min="4834" max="4834" width="18.5703125" style="145" customWidth="1"/>
    <col min="4835" max="4874" width="16.85546875" style="145" customWidth="1"/>
    <col min="4875" max="4876" width="18.5703125" style="145" customWidth="1"/>
    <col min="4877" max="4877" width="21.7109375" style="145" customWidth="1"/>
    <col min="4878" max="5088" width="9.140625" style="145"/>
    <col min="5089" max="5089" width="61.7109375" style="145" customWidth="1"/>
    <col min="5090" max="5090" width="18.5703125" style="145" customWidth="1"/>
    <col min="5091" max="5130" width="16.85546875" style="145" customWidth="1"/>
    <col min="5131" max="5132" width="18.5703125" style="145" customWidth="1"/>
    <col min="5133" max="5133" width="21.7109375" style="145" customWidth="1"/>
    <col min="5134" max="5344" width="9.140625" style="145"/>
    <col min="5345" max="5345" width="61.7109375" style="145" customWidth="1"/>
    <col min="5346" max="5346" width="18.5703125" style="145" customWidth="1"/>
    <col min="5347" max="5386" width="16.85546875" style="145" customWidth="1"/>
    <col min="5387" max="5388" width="18.5703125" style="145" customWidth="1"/>
    <col min="5389" max="5389" width="21.7109375" style="145" customWidth="1"/>
    <col min="5390" max="5600" width="9.140625" style="145"/>
    <col min="5601" max="5601" width="61.7109375" style="145" customWidth="1"/>
    <col min="5602" max="5602" width="18.5703125" style="145" customWidth="1"/>
    <col min="5603" max="5642" width="16.85546875" style="145" customWidth="1"/>
    <col min="5643" max="5644" width="18.5703125" style="145" customWidth="1"/>
    <col min="5645" max="5645" width="21.7109375" style="145" customWidth="1"/>
    <col min="5646" max="5856" width="9.140625" style="145"/>
    <col min="5857" max="5857" width="61.7109375" style="145" customWidth="1"/>
    <col min="5858" max="5858" width="18.5703125" style="145" customWidth="1"/>
    <col min="5859" max="5898" width="16.85546875" style="145" customWidth="1"/>
    <col min="5899" max="5900" width="18.5703125" style="145" customWidth="1"/>
    <col min="5901" max="5901" width="21.7109375" style="145" customWidth="1"/>
    <col min="5902" max="6112" width="9.140625" style="145"/>
    <col min="6113" max="6113" width="61.7109375" style="145" customWidth="1"/>
    <col min="6114" max="6114" width="18.5703125" style="145" customWidth="1"/>
    <col min="6115" max="6154" width="16.85546875" style="145" customWidth="1"/>
    <col min="6155" max="6156" width="18.5703125" style="145" customWidth="1"/>
    <col min="6157" max="6157" width="21.7109375" style="145" customWidth="1"/>
    <col min="6158" max="6368" width="9.140625" style="145"/>
    <col min="6369" max="6369" width="61.7109375" style="145" customWidth="1"/>
    <col min="6370" max="6370" width="18.5703125" style="145" customWidth="1"/>
    <col min="6371" max="6410" width="16.85546875" style="145" customWidth="1"/>
    <col min="6411" max="6412" width="18.5703125" style="145" customWidth="1"/>
    <col min="6413" max="6413" width="21.7109375" style="145" customWidth="1"/>
    <col min="6414" max="6624" width="9.140625" style="145"/>
    <col min="6625" max="6625" width="61.7109375" style="145" customWidth="1"/>
    <col min="6626" max="6626" width="18.5703125" style="145" customWidth="1"/>
    <col min="6627" max="6666" width="16.85546875" style="145" customWidth="1"/>
    <col min="6667" max="6668" width="18.5703125" style="145" customWidth="1"/>
    <col min="6669" max="6669" width="21.7109375" style="145" customWidth="1"/>
    <col min="6670" max="6880" width="9.140625" style="145"/>
    <col min="6881" max="6881" width="61.7109375" style="145" customWidth="1"/>
    <col min="6882" max="6882" width="18.5703125" style="145" customWidth="1"/>
    <col min="6883" max="6922" width="16.85546875" style="145" customWidth="1"/>
    <col min="6923" max="6924" width="18.5703125" style="145" customWidth="1"/>
    <col min="6925" max="6925" width="21.7109375" style="145" customWidth="1"/>
    <col min="6926" max="7136" width="9.140625" style="145"/>
    <col min="7137" max="7137" width="61.7109375" style="145" customWidth="1"/>
    <col min="7138" max="7138" width="18.5703125" style="145" customWidth="1"/>
    <col min="7139" max="7178" width="16.85546875" style="145" customWidth="1"/>
    <col min="7179" max="7180" width="18.5703125" style="145" customWidth="1"/>
    <col min="7181" max="7181" width="21.7109375" style="145" customWidth="1"/>
    <col min="7182" max="7392" width="9.140625" style="145"/>
    <col min="7393" max="7393" width="61.7109375" style="145" customWidth="1"/>
    <col min="7394" max="7394" width="18.5703125" style="145" customWidth="1"/>
    <col min="7395" max="7434" width="16.85546875" style="145" customWidth="1"/>
    <col min="7435" max="7436" width="18.5703125" style="145" customWidth="1"/>
    <col min="7437" max="7437" width="21.7109375" style="145" customWidth="1"/>
    <col min="7438" max="7648" width="9.140625" style="145"/>
    <col min="7649" max="7649" width="61.7109375" style="145" customWidth="1"/>
    <col min="7650" max="7650" width="18.5703125" style="145" customWidth="1"/>
    <col min="7651" max="7690" width="16.85546875" style="145" customWidth="1"/>
    <col min="7691" max="7692" width="18.5703125" style="145" customWidth="1"/>
    <col min="7693" max="7693" width="21.7109375" style="145" customWidth="1"/>
    <col min="7694" max="7904" width="9.140625" style="145"/>
    <col min="7905" max="7905" width="61.7109375" style="145" customWidth="1"/>
    <col min="7906" max="7906" width="18.5703125" style="145" customWidth="1"/>
    <col min="7907" max="7946" width="16.85546875" style="145" customWidth="1"/>
    <col min="7947" max="7948" width="18.5703125" style="145" customWidth="1"/>
    <col min="7949" max="7949" width="21.7109375" style="145" customWidth="1"/>
    <col min="7950" max="8160" width="9.140625" style="145"/>
    <col min="8161" max="8161" width="61.7109375" style="145" customWidth="1"/>
    <col min="8162" max="8162" width="18.5703125" style="145" customWidth="1"/>
    <col min="8163" max="8202" width="16.85546875" style="145" customWidth="1"/>
    <col min="8203" max="8204" width="18.5703125" style="145" customWidth="1"/>
    <col min="8205" max="8205" width="21.7109375" style="145" customWidth="1"/>
    <col min="8206" max="8416" width="9.140625" style="145"/>
    <col min="8417" max="8417" width="61.7109375" style="145" customWidth="1"/>
    <col min="8418" max="8418" width="18.5703125" style="145" customWidth="1"/>
    <col min="8419" max="8458" width="16.85546875" style="145" customWidth="1"/>
    <col min="8459" max="8460" width="18.5703125" style="145" customWidth="1"/>
    <col min="8461" max="8461" width="21.7109375" style="145" customWidth="1"/>
    <col min="8462" max="8672" width="9.140625" style="145"/>
    <col min="8673" max="8673" width="61.7109375" style="145" customWidth="1"/>
    <col min="8674" max="8674" width="18.5703125" style="145" customWidth="1"/>
    <col min="8675" max="8714" width="16.85546875" style="145" customWidth="1"/>
    <col min="8715" max="8716" width="18.5703125" style="145" customWidth="1"/>
    <col min="8717" max="8717" width="21.7109375" style="145" customWidth="1"/>
    <col min="8718" max="8928" width="9.140625" style="145"/>
    <col min="8929" max="8929" width="61.7109375" style="145" customWidth="1"/>
    <col min="8930" max="8930" width="18.5703125" style="145" customWidth="1"/>
    <col min="8931" max="8970" width="16.85546875" style="145" customWidth="1"/>
    <col min="8971" max="8972" width="18.5703125" style="145" customWidth="1"/>
    <col min="8973" max="8973" width="21.7109375" style="145" customWidth="1"/>
    <col min="8974" max="9184" width="9.140625" style="145"/>
    <col min="9185" max="9185" width="61.7109375" style="145" customWidth="1"/>
    <col min="9186" max="9186" width="18.5703125" style="145" customWidth="1"/>
    <col min="9187" max="9226" width="16.85546875" style="145" customWidth="1"/>
    <col min="9227" max="9228" width="18.5703125" style="145" customWidth="1"/>
    <col min="9229" max="9229" width="21.7109375" style="145" customWidth="1"/>
    <col min="9230" max="9440" width="9.140625" style="145"/>
    <col min="9441" max="9441" width="61.7109375" style="145" customWidth="1"/>
    <col min="9442" max="9442" width="18.5703125" style="145" customWidth="1"/>
    <col min="9443" max="9482" width="16.85546875" style="145" customWidth="1"/>
    <col min="9483" max="9484" width="18.5703125" style="145" customWidth="1"/>
    <col min="9485" max="9485" width="21.7109375" style="145" customWidth="1"/>
    <col min="9486" max="9696" width="9.140625" style="145"/>
    <col min="9697" max="9697" width="61.7109375" style="145" customWidth="1"/>
    <col min="9698" max="9698" width="18.5703125" style="145" customWidth="1"/>
    <col min="9699" max="9738" width="16.85546875" style="145" customWidth="1"/>
    <col min="9739" max="9740" width="18.5703125" style="145" customWidth="1"/>
    <col min="9741" max="9741" width="21.7109375" style="145" customWidth="1"/>
    <col min="9742" max="9952" width="9.140625" style="145"/>
    <col min="9953" max="9953" width="61.7109375" style="145" customWidth="1"/>
    <col min="9954" max="9954" width="18.5703125" style="145" customWidth="1"/>
    <col min="9955" max="9994" width="16.85546875" style="145" customWidth="1"/>
    <col min="9995" max="9996" width="18.5703125" style="145" customWidth="1"/>
    <col min="9997" max="9997" width="21.7109375" style="145" customWidth="1"/>
    <col min="9998" max="10208" width="9.140625" style="145"/>
    <col min="10209" max="10209" width="61.7109375" style="145" customWidth="1"/>
    <col min="10210" max="10210" width="18.5703125" style="145" customWidth="1"/>
    <col min="10211" max="10250" width="16.85546875" style="145" customWidth="1"/>
    <col min="10251" max="10252" width="18.5703125" style="145" customWidth="1"/>
    <col min="10253" max="10253" width="21.7109375" style="145" customWidth="1"/>
    <col min="10254" max="10464" width="9.140625" style="145"/>
    <col min="10465" max="10465" width="61.7109375" style="145" customWidth="1"/>
    <col min="10466" max="10466" width="18.5703125" style="145" customWidth="1"/>
    <col min="10467" max="10506" width="16.85546875" style="145" customWidth="1"/>
    <col min="10507" max="10508" width="18.5703125" style="145" customWidth="1"/>
    <col min="10509" max="10509" width="21.7109375" style="145" customWidth="1"/>
    <col min="10510" max="10720" width="9.140625" style="145"/>
    <col min="10721" max="10721" width="61.7109375" style="145" customWidth="1"/>
    <col min="10722" max="10722" width="18.5703125" style="145" customWidth="1"/>
    <col min="10723" max="10762" width="16.85546875" style="145" customWidth="1"/>
    <col min="10763" max="10764" width="18.5703125" style="145" customWidth="1"/>
    <col min="10765" max="10765" width="21.7109375" style="145" customWidth="1"/>
    <col min="10766" max="10976" width="9.140625" style="145"/>
    <col min="10977" max="10977" width="61.7109375" style="145" customWidth="1"/>
    <col min="10978" max="10978" width="18.5703125" style="145" customWidth="1"/>
    <col min="10979" max="11018" width="16.85546875" style="145" customWidth="1"/>
    <col min="11019" max="11020" width="18.5703125" style="145" customWidth="1"/>
    <col min="11021" max="11021" width="21.7109375" style="145" customWidth="1"/>
    <col min="11022" max="11232" width="9.140625" style="145"/>
    <col min="11233" max="11233" width="61.7109375" style="145" customWidth="1"/>
    <col min="11234" max="11234" width="18.5703125" style="145" customWidth="1"/>
    <col min="11235" max="11274" width="16.85546875" style="145" customWidth="1"/>
    <col min="11275" max="11276" width="18.5703125" style="145" customWidth="1"/>
    <col min="11277" max="11277" width="21.7109375" style="145" customWidth="1"/>
    <col min="11278" max="11488" width="9.140625" style="145"/>
    <col min="11489" max="11489" width="61.7109375" style="145" customWidth="1"/>
    <col min="11490" max="11490" width="18.5703125" style="145" customWidth="1"/>
    <col min="11491" max="11530" width="16.85546875" style="145" customWidth="1"/>
    <col min="11531" max="11532" width="18.5703125" style="145" customWidth="1"/>
    <col min="11533" max="11533" width="21.7109375" style="145" customWidth="1"/>
    <col min="11534" max="11744" width="9.140625" style="145"/>
    <col min="11745" max="11745" width="61.7109375" style="145" customWidth="1"/>
    <col min="11746" max="11746" width="18.5703125" style="145" customWidth="1"/>
    <col min="11747" max="11786" width="16.85546875" style="145" customWidth="1"/>
    <col min="11787" max="11788" width="18.5703125" style="145" customWidth="1"/>
    <col min="11789" max="11789" width="21.7109375" style="145" customWidth="1"/>
    <col min="11790" max="12000" width="9.140625" style="145"/>
    <col min="12001" max="12001" width="61.7109375" style="145" customWidth="1"/>
    <col min="12002" max="12002" width="18.5703125" style="145" customWidth="1"/>
    <col min="12003" max="12042" width="16.85546875" style="145" customWidth="1"/>
    <col min="12043" max="12044" width="18.5703125" style="145" customWidth="1"/>
    <col min="12045" max="12045" width="21.7109375" style="145" customWidth="1"/>
    <col min="12046" max="12256" width="9.140625" style="145"/>
    <col min="12257" max="12257" width="61.7109375" style="145" customWidth="1"/>
    <col min="12258" max="12258" width="18.5703125" style="145" customWidth="1"/>
    <col min="12259" max="12298" width="16.85546875" style="145" customWidth="1"/>
    <col min="12299" max="12300" width="18.5703125" style="145" customWidth="1"/>
    <col min="12301" max="12301" width="21.7109375" style="145" customWidth="1"/>
    <col min="12302" max="12512" width="9.140625" style="145"/>
    <col min="12513" max="12513" width="61.7109375" style="145" customWidth="1"/>
    <col min="12514" max="12514" width="18.5703125" style="145" customWidth="1"/>
    <col min="12515" max="12554" width="16.85546875" style="145" customWidth="1"/>
    <col min="12555" max="12556" width="18.5703125" style="145" customWidth="1"/>
    <col min="12557" max="12557" width="21.7109375" style="145" customWidth="1"/>
    <col min="12558" max="12768" width="9.140625" style="145"/>
    <col min="12769" max="12769" width="61.7109375" style="145" customWidth="1"/>
    <col min="12770" max="12770" width="18.5703125" style="145" customWidth="1"/>
    <col min="12771" max="12810" width="16.85546875" style="145" customWidth="1"/>
    <col min="12811" max="12812" width="18.5703125" style="145" customWidth="1"/>
    <col min="12813" max="12813" width="21.7109375" style="145" customWidth="1"/>
    <col min="12814" max="13024" width="9.140625" style="145"/>
    <col min="13025" max="13025" width="61.7109375" style="145" customWidth="1"/>
    <col min="13026" max="13026" width="18.5703125" style="145" customWidth="1"/>
    <col min="13027" max="13066" width="16.85546875" style="145" customWidth="1"/>
    <col min="13067" max="13068" width="18.5703125" style="145" customWidth="1"/>
    <col min="13069" max="13069" width="21.7109375" style="145" customWidth="1"/>
    <col min="13070" max="13280" width="9.140625" style="145"/>
    <col min="13281" max="13281" width="61.7109375" style="145" customWidth="1"/>
    <col min="13282" max="13282" width="18.5703125" style="145" customWidth="1"/>
    <col min="13283" max="13322" width="16.85546875" style="145" customWidth="1"/>
    <col min="13323" max="13324" width="18.5703125" style="145" customWidth="1"/>
    <col min="13325" max="13325" width="21.7109375" style="145" customWidth="1"/>
    <col min="13326" max="13536" width="9.140625" style="145"/>
    <col min="13537" max="13537" width="61.7109375" style="145" customWidth="1"/>
    <col min="13538" max="13538" width="18.5703125" style="145" customWidth="1"/>
    <col min="13539" max="13578" width="16.85546875" style="145" customWidth="1"/>
    <col min="13579" max="13580" width="18.5703125" style="145" customWidth="1"/>
    <col min="13581" max="13581" width="21.7109375" style="145" customWidth="1"/>
    <col min="13582" max="13792" width="9.140625" style="145"/>
    <col min="13793" max="13793" width="61.7109375" style="145" customWidth="1"/>
    <col min="13794" max="13794" width="18.5703125" style="145" customWidth="1"/>
    <col min="13795" max="13834" width="16.85546875" style="145" customWidth="1"/>
    <col min="13835" max="13836" width="18.5703125" style="145" customWidth="1"/>
    <col min="13837" max="13837" width="21.7109375" style="145" customWidth="1"/>
    <col min="13838" max="14048" width="9.140625" style="145"/>
    <col min="14049" max="14049" width="61.7109375" style="145" customWidth="1"/>
    <col min="14050" max="14050" width="18.5703125" style="145" customWidth="1"/>
    <col min="14051" max="14090" width="16.85546875" style="145" customWidth="1"/>
    <col min="14091" max="14092" width="18.5703125" style="145" customWidth="1"/>
    <col min="14093" max="14093" width="21.7109375" style="145" customWidth="1"/>
    <col min="14094" max="14304" width="9.140625" style="145"/>
    <col min="14305" max="14305" width="61.7109375" style="145" customWidth="1"/>
    <col min="14306" max="14306" width="18.5703125" style="145" customWidth="1"/>
    <col min="14307" max="14346" width="16.85546875" style="145" customWidth="1"/>
    <col min="14347" max="14348" width="18.5703125" style="145" customWidth="1"/>
    <col min="14349" max="14349" width="21.7109375" style="145" customWidth="1"/>
    <col min="14350" max="14560" width="9.140625" style="145"/>
    <col min="14561" max="14561" width="61.7109375" style="145" customWidth="1"/>
    <col min="14562" max="14562" width="18.5703125" style="145" customWidth="1"/>
    <col min="14563" max="14602" width="16.85546875" style="145" customWidth="1"/>
    <col min="14603" max="14604" width="18.5703125" style="145" customWidth="1"/>
    <col min="14605" max="14605" width="21.7109375" style="145" customWidth="1"/>
    <col min="14606" max="14816" width="9.140625" style="145"/>
    <col min="14817" max="14817" width="61.7109375" style="145" customWidth="1"/>
    <col min="14818" max="14818" width="18.5703125" style="145" customWidth="1"/>
    <col min="14819" max="14858" width="16.85546875" style="145" customWidth="1"/>
    <col min="14859" max="14860" width="18.5703125" style="145" customWidth="1"/>
    <col min="14861" max="14861" width="21.7109375" style="145" customWidth="1"/>
    <col min="14862" max="15072" width="9.140625" style="145"/>
    <col min="15073" max="15073" width="61.7109375" style="145" customWidth="1"/>
    <col min="15074" max="15074" width="18.5703125" style="145" customWidth="1"/>
    <col min="15075" max="15114" width="16.85546875" style="145" customWidth="1"/>
    <col min="15115" max="15116" width="18.5703125" style="145" customWidth="1"/>
    <col min="15117" max="15117" width="21.7109375" style="145" customWidth="1"/>
    <col min="15118" max="15328" width="9.140625" style="145"/>
    <col min="15329" max="15329" width="61.7109375" style="145" customWidth="1"/>
    <col min="15330" max="15330" width="18.5703125" style="145" customWidth="1"/>
    <col min="15331" max="15370" width="16.85546875" style="145" customWidth="1"/>
    <col min="15371" max="15372" width="18.5703125" style="145" customWidth="1"/>
    <col min="15373" max="15373" width="21.7109375" style="145" customWidth="1"/>
    <col min="15374" max="15584" width="9.140625" style="145"/>
    <col min="15585" max="15585" width="61.7109375" style="145" customWidth="1"/>
    <col min="15586" max="15586" width="18.5703125" style="145" customWidth="1"/>
    <col min="15587" max="15626" width="16.85546875" style="145" customWidth="1"/>
    <col min="15627" max="15628" width="18.5703125" style="145" customWidth="1"/>
    <col min="15629" max="15629" width="21.7109375" style="145" customWidth="1"/>
    <col min="15630" max="15840" width="9.140625" style="145"/>
    <col min="15841" max="15841" width="61.7109375" style="145" customWidth="1"/>
    <col min="15842" max="15842" width="18.5703125" style="145" customWidth="1"/>
    <col min="15843" max="15882" width="16.85546875" style="145" customWidth="1"/>
    <col min="15883" max="15884" width="18.5703125" style="145" customWidth="1"/>
    <col min="15885" max="15885" width="21.7109375" style="145" customWidth="1"/>
    <col min="15886" max="16096" width="9.140625" style="145"/>
    <col min="16097" max="16097" width="61.7109375" style="145" customWidth="1"/>
    <col min="16098" max="16098" width="18.5703125" style="145" customWidth="1"/>
    <col min="16099" max="16138" width="16.85546875" style="145" customWidth="1"/>
    <col min="16139" max="16140" width="18.5703125" style="145" customWidth="1"/>
    <col min="16141" max="16141" width="21.7109375" style="145" customWidth="1"/>
    <col min="16142" max="16384" width="9.140625" style="145"/>
  </cols>
  <sheetData>
    <row r="1" spans="1:35"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row>
    <row r="2" spans="1:35" ht="18.75" x14ac:dyDescent="0.3">
      <c r="A2" s="17"/>
      <c r="B2" s="11"/>
      <c r="C2" s="11"/>
      <c r="D2" s="11"/>
      <c r="E2" s="145"/>
      <c r="F2" s="14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row>
    <row r="3" spans="1:35" ht="18.75" x14ac:dyDescent="0.3">
      <c r="A3" s="16"/>
      <c r="B3" s="11"/>
      <c r="C3" s="11"/>
      <c r="D3" s="11"/>
      <c r="E3" s="145"/>
      <c r="F3" s="145"/>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row>
    <row r="4" spans="1:35"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row>
    <row r="5" spans="1:35" x14ac:dyDescent="0.2">
      <c r="A5" s="475" t="str">
        <f>'1. паспорт местоположение'!A5:C5</f>
        <v>Год раскрытия информации: 2026 год</v>
      </c>
      <c r="B5" s="475"/>
      <c r="C5" s="475"/>
      <c r="D5" s="475"/>
      <c r="E5" s="475"/>
      <c r="F5" s="475"/>
      <c r="G5" s="475"/>
      <c r="H5" s="475"/>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row>
    <row r="6" spans="1:35"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row>
    <row r="7" spans="1:35" ht="18.75" x14ac:dyDescent="0.2">
      <c r="A7" s="414" t="s">
        <v>6</v>
      </c>
      <c r="B7" s="414"/>
      <c r="C7" s="414"/>
      <c r="D7" s="414"/>
      <c r="E7" s="414"/>
      <c r="F7" s="414"/>
      <c r="G7" s="414"/>
      <c r="H7" s="414"/>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row>
    <row r="8" spans="1:35" ht="18.75" x14ac:dyDescent="0.2">
      <c r="A8" s="317"/>
      <c r="B8" s="317"/>
      <c r="C8" s="317"/>
      <c r="D8" s="317"/>
      <c r="E8" s="317"/>
      <c r="F8" s="317"/>
      <c r="G8" s="317"/>
      <c r="H8" s="317"/>
      <c r="I8" s="317"/>
      <c r="J8" s="317"/>
      <c r="K8" s="317"/>
      <c r="L8" s="129"/>
      <c r="M8" s="129"/>
      <c r="N8" s="129"/>
      <c r="O8" s="129"/>
      <c r="P8" s="129"/>
      <c r="Q8" s="129"/>
      <c r="R8" s="129"/>
      <c r="S8" s="129"/>
      <c r="T8" s="129"/>
      <c r="U8" s="129"/>
      <c r="V8" s="129"/>
      <c r="W8" s="129"/>
      <c r="X8" s="129"/>
      <c r="Y8" s="129"/>
      <c r="Z8" s="11"/>
      <c r="AA8" s="11"/>
      <c r="AB8" s="11"/>
      <c r="AC8" s="11"/>
      <c r="AD8" s="11"/>
      <c r="AE8" s="11"/>
      <c r="AF8" s="11"/>
      <c r="AG8" s="11"/>
      <c r="AH8" s="11"/>
      <c r="AI8" s="11"/>
    </row>
    <row r="9" spans="1:35" ht="18.75" x14ac:dyDescent="0.2">
      <c r="A9" s="439" t="str">
        <f>'1. паспорт местоположение'!A9:C9</f>
        <v>Акционерное общество "Россети Янтарь" ДЗО  ПАО "Россети"</v>
      </c>
      <c r="B9" s="439"/>
      <c r="C9" s="439"/>
      <c r="D9" s="439"/>
      <c r="E9" s="439"/>
      <c r="F9" s="439"/>
      <c r="G9" s="439"/>
      <c r="H9" s="439"/>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row>
    <row r="10" spans="1:35" x14ac:dyDescent="0.2">
      <c r="A10" s="419" t="s">
        <v>5</v>
      </c>
      <c r="B10" s="419"/>
      <c r="C10" s="419"/>
      <c r="D10" s="419"/>
      <c r="E10" s="419"/>
      <c r="F10" s="419"/>
      <c r="G10" s="419"/>
      <c r="H10" s="419"/>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row>
    <row r="11" spans="1:35" ht="18.75" x14ac:dyDescent="0.2">
      <c r="A11" s="317"/>
      <c r="B11" s="317"/>
      <c r="C11" s="317"/>
      <c r="D11" s="317"/>
      <c r="E11" s="317"/>
      <c r="F11" s="317"/>
      <c r="G11" s="317"/>
      <c r="H11" s="317"/>
      <c r="I11" s="317"/>
      <c r="J11" s="317"/>
      <c r="K11" s="317"/>
      <c r="L11" s="129"/>
      <c r="M11" s="129"/>
      <c r="N11" s="129"/>
      <c r="O11" s="129"/>
      <c r="P11" s="129"/>
      <c r="Q11" s="129"/>
      <c r="R11" s="129"/>
      <c r="S11" s="129"/>
      <c r="T11" s="129"/>
      <c r="U11" s="129"/>
      <c r="V11" s="129"/>
      <c r="W11" s="129"/>
      <c r="X11" s="129"/>
      <c r="Y11" s="129"/>
      <c r="Z11" s="11"/>
      <c r="AA11" s="11"/>
      <c r="AB11" s="11"/>
      <c r="AC11" s="11"/>
      <c r="AD11" s="11"/>
      <c r="AE11" s="11"/>
      <c r="AF11" s="11"/>
      <c r="AG11" s="11"/>
      <c r="AH11" s="11"/>
      <c r="AI11" s="11"/>
    </row>
    <row r="12" spans="1:35" ht="18.75" x14ac:dyDescent="0.2">
      <c r="A12" s="439" t="str">
        <f>'1. паспорт местоположение'!A12:C12</f>
        <v>L_19-1064</v>
      </c>
      <c r="B12" s="439"/>
      <c r="C12" s="439"/>
      <c r="D12" s="439"/>
      <c r="E12" s="439"/>
      <c r="F12" s="439"/>
      <c r="G12" s="439"/>
      <c r="H12" s="439"/>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row>
    <row r="13" spans="1:35" x14ac:dyDescent="0.2">
      <c r="A13" s="419" t="s">
        <v>4</v>
      </c>
      <c r="B13" s="419"/>
      <c r="C13" s="419"/>
      <c r="D13" s="419"/>
      <c r="E13" s="419"/>
      <c r="F13" s="419"/>
      <c r="G13" s="419"/>
      <c r="H13" s="419"/>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row>
    <row r="14" spans="1:35" ht="18.75"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8"/>
      <c r="AA14" s="8"/>
      <c r="AB14" s="8"/>
      <c r="AC14" s="8"/>
      <c r="AD14" s="8"/>
      <c r="AE14" s="8"/>
      <c r="AF14" s="8"/>
      <c r="AG14" s="8"/>
      <c r="AH14" s="8"/>
      <c r="AI14" s="8"/>
    </row>
    <row r="15" spans="1:35" ht="18.75" x14ac:dyDescent="0.2">
      <c r="A15" s="478" t="str">
        <f>'1. паспорт местоположение'!A15:C15</f>
        <v>Строительство КЛ 15 кВ взамен существующей КЛ 15 кВ № 3 (инв. № 5321521) протяженностью 0,396 км в г. Гусев</v>
      </c>
      <c r="B15" s="423"/>
      <c r="C15" s="423"/>
      <c r="D15" s="423"/>
      <c r="E15" s="423"/>
      <c r="F15" s="423"/>
      <c r="G15" s="423"/>
      <c r="H15" s="42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row>
    <row r="16" spans="1:35" x14ac:dyDescent="0.2">
      <c r="A16" s="419" t="s">
        <v>3</v>
      </c>
      <c r="B16" s="419"/>
      <c r="C16" s="419"/>
      <c r="D16" s="419"/>
      <c r="E16" s="419"/>
      <c r="F16" s="419"/>
      <c r="G16" s="419"/>
      <c r="H16" s="419"/>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row>
    <row r="17" spans="1:35" ht="18.75"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
      <c r="X17" s="3"/>
      <c r="Y17" s="3"/>
      <c r="Z17" s="3"/>
      <c r="AA17" s="3"/>
      <c r="AB17" s="3"/>
      <c r="AC17" s="3"/>
      <c r="AD17" s="3"/>
      <c r="AE17" s="3"/>
      <c r="AF17" s="3"/>
      <c r="AG17" s="3"/>
      <c r="AH17" s="3"/>
      <c r="AI17" s="3"/>
    </row>
    <row r="18" spans="1:35" ht="18.75" x14ac:dyDescent="0.2">
      <c r="A18" s="439" t="s">
        <v>431</v>
      </c>
      <c r="B18" s="439"/>
      <c r="C18" s="439"/>
      <c r="D18" s="439"/>
      <c r="E18" s="439"/>
      <c r="F18" s="439"/>
      <c r="G18" s="439"/>
      <c r="H18" s="43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2">
      <c r="A19" s="147"/>
      <c r="Q19" s="148"/>
    </row>
    <row r="20" spans="1:35" x14ac:dyDescent="0.2">
      <c r="A20" s="147"/>
      <c r="Q20" s="148"/>
    </row>
    <row r="21" spans="1:35" x14ac:dyDescent="0.2">
      <c r="A21" s="147"/>
      <c r="Q21" s="148"/>
    </row>
    <row r="22" spans="1:35" x14ac:dyDescent="0.2">
      <c r="A22" s="147"/>
      <c r="Q22" s="148"/>
    </row>
    <row r="23" spans="1:35" x14ac:dyDescent="0.2">
      <c r="D23" s="150"/>
      <c r="Q23" s="148"/>
    </row>
    <row r="24" spans="1:35" ht="16.5" thickBot="1" x14ac:dyDescent="0.25">
      <c r="A24" s="151" t="s">
        <v>301</v>
      </c>
      <c r="B24" s="152" t="s">
        <v>0</v>
      </c>
      <c r="D24" s="153"/>
      <c r="E24" s="154"/>
      <c r="F24" s="154"/>
      <c r="G24" s="154"/>
      <c r="H24" s="154"/>
    </row>
    <row r="25" spans="1:35" x14ac:dyDescent="0.2">
      <c r="A25" s="155" t="s">
        <v>467</v>
      </c>
      <c r="B25" s="156">
        <f>'6.2. Паспорт фин осв ввод'!D30*1000000</f>
        <v>3934668.35</v>
      </c>
    </row>
    <row r="26" spans="1:35" x14ac:dyDescent="0.2">
      <c r="A26" s="157" t="s">
        <v>299</v>
      </c>
      <c r="B26" s="284">
        <v>0</v>
      </c>
    </row>
    <row r="27" spans="1:35" x14ac:dyDescent="0.2">
      <c r="A27" s="157" t="s">
        <v>297</v>
      </c>
      <c r="B27" s="284">
        <v>30</v>
      </c>
      <c r="D27" s="150" t="s">
        <v>300</v>
      </c>
    </row>
    <row r="28" spans="1:35" ht="16.149999999999999" customHeight="1" thickBot="1" x14ac:dyDescent="0.25">
      <c r="A28" s="158" t="s">
        <v>295</v>
      </c>
      <c r="B28" s="159">
        <v>1</v>
      </c>
      <c r="D28" s="465" t="s">
        <v>298</v>
      </c>
      <c r="E28" s="466"/>
      <c r="F28" s="467"/>
      <c r="G28" s="463" t="str">
        <f>IF(SUM(B89:L89)=0,"не окупается",SUM(B89:L89))</f>
        <v>не окупается</v>
      </c>
      <c r="H28" s="464"/>
    </row>
    <row r="29" spans="1:35" ht="15.6" customHeight="1" x14ac:dyDescent="0.2">
      <c r="A29" s="155" t="s">
        <v>293</v>
      </c>
      <c r="B29" s="156">
        <f>B25*0.01</f>
        <v>39346.683499999999</v>
      </c>
      <c r="D29" s="465" t="s">
        <v>296</v>
      </c>
      <c r="E29" s="466"/>
      <c r="F29" s="467"/>
      <c r="G29" s="463" t="str">
        <f>IF(SUM(B90:L90)=0,"не окупается",SUM(B90:L90))</f>
        <v>не окупается</v>
      </c>
      <c r="H29" s="464"/>
    </row>
    <row r="30" spans="1:35" ht="27.6" customHeight="1" x14ac:dyDescent="0.2">
      <c r="A30" s="157" t="s">
        <v>468</v>
      </c>
      <c r="B30" s="284">
        <v>30</v>
      </c>
      <c r="D30" s="465" t="s">
        <v>294</v>
      </c>
      <c r="E30" s="466"/>
      <c r="F30" s="467"/>
      <c r="G30" s="468">
        <f>L87</f>
        <v>-3537441.551602067</v>
      </c>
      <c r="H30" s="469"/>
    </row>
    <row r="31" spans="1:35" x14ac:dyDescent="0.2">
      <c r="A31" s="157" t="s">
        <v>292</v>
      </c>
      <c r="B31" s="284">
        <v>1</v>
      </c>
      <c r="D31" s="470"/>
      <c r="E31" s="471"/>
      <c r="F31" s="472"/>
      <c r="G31" s="470"/>
      <c r="H31" s="472"/>
    </row>
    <row r="32" spans="1:35" x14ac:dyDescent="0.2">
      <c r="A32" s="157" t="s">
        <v>270</v>
      </c>
      <c r="B32" s="284"/>
    </row>
    <row r="33" spans="1:32" x14ac:dyDescent="0.2">
      <c r="A33" s="157" t="s">
        <v>291</v>
      </c>
      <c r="B33" s="284"/>
    </row>
    <row r="34" spans="1:32" x14ac:dyDescent="0.2">
      <c r="A34" s="157" t="s">
        <v>290</v>
      </c>
      <c r="B34" s="284"/>
    </row>
    <row r="35" spans="1:32" x14ac:dyDescent="0.2">
      <c r="A35" s="285"/>
      <c r="B35" s="284"/>
    </row>
    <row r="36" spans="1:32" ht="16.5" thickBot="1" x14ac:dyDescent="0.25">
      <c r="A36" s="158" t="s">
        <v>262</v>
      </c>
      <c r="B36" s="160">
        <v>0.2</v>
      </c>
    </row>
    <row r="37" spans="1:32" x14ac:dyDescent="0.2">
      <c r="A37" s="155" t="s">
        <v>469</v>
      </c>
      <c r="B37" s="156">
        <v>0</v>
      </c>
    </row>
    <row r="38" spans="1:32" x14ac:dyDescent="0.2">
      <c r="A38" s="157" t="s">
        <v>289</v>
      </c>
      <c r="B38" s="284"/>
    </row>
    <row r="39" spans="1:32" ht="16.5" thickBot="1" x14ac:dyDescent="0.25">
      <c r="A39" s="286" t="s">
        <v>288</v>
      </c>
      <c r="B39" s="287"/>
    </row>
    <row r="40" spans="1:32" x14ac:dyDescent="0.2">
      <c r="A40" s="161" t="s">
        <v>470</v>
      </c>
      <c r="B40" s="162">
        <v>1</v>
      </c>
    </row>
    <row r="41" spans="1:32" x14ac:dyDescent="0.2">
      <c r="A41" s="163" t="s">
        <v>287</v>
      </c>
      <c r="B41" s="164"/>
    </row>
    <row r="42" spans="1:32" x14ac:dyDescent="0.2">
      <c r="A42" s="163" t="s">
        <v>286</v>
      </c>
      <c r="B42" s="165"/>
    </row>
    <row r="43" spans="1:32" x14ac:dyDescent="0.2">
      <c r="A43" s="163" t="s">
        <v>285</v>
      </c>
      <c r="B43" s="165">
        <v>0</v>
      </c>
    </row>
    <row r="44" spans="1:32" x14ac:dyDescent="0.2">
      <c r="A44" s="163" t="s">
        <v>284</v>
      </c>
      <c r="B44" s="165">
        <f>B124</f>
        <v>0.13170000000000001</v>
      </c>
    </row>
    <row r="45" spans="1:32" x14ac:dyDescent="0.2">
      <c r="A45" s="163" t="s">
        <v>283</v>
      </c>
      <c r="B45" s="165">
        <f>1-B43</f>
        <v>1</v>
      </c>
    </row>
    <row r="46" spans="1:32" ht="16.5" thickBot="1" x14ac:dyDescent="0.25">
      <c r="A46" s="288" t="s">
        <v>282</v>
      </c>
      <c r="B46" s="289">
        <f>B45*B44+B43*B42*(1-B36)</f>
        <v>0.13170000000000001</v>
      </c>
      <c r="C46" s="166"/>
    </row>
    <row r="47" spans="1:32" s="169" customFormat="1" x14ac:dyDescent="0.2">
      <c r="A47" s="167" t="s">
        <v>281</v>
      </c>
      <c r="B47" s="168">
        <f>B58</f>
        <v>1</v>
      </c>
      <c r="C47" s="168">
        <f t="shared" ref="C47:AF47" si="0">C58</f>
        <v>2</v>
      </c>
      <c r="D47" s="168">
        <f t="shared" si="0"/>
        <v>3</v>
      </c>
      <c r="E47" s="168">
        <f t="shared" si="0"/>
        <v>4</v>
      </c>
      <c r="F47" s="168">
        <f t="shared" si="0"/>
        <v>5</v>
      </c>
      <c r="G47" s="168">
        <f t="shared" si="0"/>
        <v>6</v>
      </c>
      <c r="H47" s="168">
        <f t="shared" si="0"/>
        <v>7</v>
      </c>
      <c r="I47" s="168">
        <f t="shared" si="0"/>
        <v>8</v>
      </c>
      <c r="J47" s="168">
        <f t="shared" si="0"/>
        <v>9</v>
      </c>
      <c r="K47" s="168">
        <f t="shared" si="0"/>
        <v>10</v>
      </c>
      <c r="L47" s="168">
        <f t="shared" si="0"/>
        <v>11</v>
      </c>
      <c r="M47" s="168">
        <f t="shared" si="0"/>
        <v>12</v>
      </c>
      <c r="N47" s="168">
        <f t="shared" si="0"/>
        <v>13</v>
      </c>
      <c r="O47" s="168">
        <f t="shared" si="0"/>
        <v>14</v>
      </c>
      <c r="P47" s="168">
        <f t="shared" si="0"/>
        <v>15</v>
      </c>
      <c r="Q47" s="168">
        <f t="shared" si="0"/>
        <v>16</v>
      </c>
      <c r="R47" s="168">
        <f t="shared" si="0"/>
        <v>17</v>
      </c>
      <c r="S47" s="168">
        <f t="shared" si="0"/>
        <v>18</v>
      </c>
      <c r="T47" s="168">
        <f t="shared" si="0"/>
        <v>19</v>
      </c>
      <c r="U47" s="168">
        <f t="shared" si="0"/>
        <v>20</v>
      </c>
      <c r="V47" s="168">
        <f t="shared" si="0"/>
        <v>21</v>
      </c>
      <c r="W47" s="168">
        <f t="shared" si="0"/>
        <v>22</v>
      </c>
      <c r="X47" s="168">
        <f t="shared" si="0"/>
        <v>23</v>
      </c>
      <c r="Y47" s="168">
        <f t="shared" si="0"/>
        <v>24</v>
      </c>
      <c r="Z47" s="168">
        <f t="shared" si="0"/>
        <v>25</v>
      </c>
      <c r="AA47" s="168">
        <f t="shared" si="0"/>
        <v>26</v>
      </c>
      <c r="AB47" s="168">
        <f t="shared" si="0"/>
        <v>27</v>
      </c>
      <c r="AC47" s="168">
        <f t="shared" si="0"/>
        <v>28</v>
      </c>
      <c r="AD47" s="168">
        <f t="shared" si="0"/>
        <v>29</v>
      </c>
      <c r="AE47" s="168">
        <f t="shared" si="0"/>
        <v>30</v>
      </c>
      <c r="AF47" s="168">
        <f t="shared" si="0"/>
        <v>31</v>
      </c>
    </row>
    <row r="48" spans="1:32" s="169" customFormat="1" x14ac:dyDescent="0.2">
      <c r="A48" s="170" t="s">
        <v>280</v>
      </c>
      <c r="B48" s="320">
        <f>F130</f>
        <v>4.1000000000000002E-2</v>
      </c>
      <c r="C48" s="320">
        <f t="shared" ref="C48:AF48" si="1">G130</f>
        <v>4.1000000000000002E-2</v>
      </c>
      <c r="D48" s="320">
        <f t="shared" si="1"/>
        <v>4.1000000000000002E-2</v>
      </c>
      <c r="E48" s="320">
        <f t="shared" si="1"/>
        <v>4.1000000000000002E-2</v>
      </c>
      <c r="F48" s="320">
        <f t="shared" si="1"/>
        <v>4.1000000000000002E-2</v>
      </c>
      <c r="G48" s="320">
        <f t="shared" si="1"/>
        <v>4.1000000000000002E-2</v>
      </c>
      <c r="H48" s="320">
        <f t="shared" si="1"/>
        <v>4.1000000000000002E-2</v>
      </c>
      <c r="I48" s="320">
        <f t="shared" si="1"/>
        <v>4.1000000000000002E-2</v>
      </c>
      <c r="J48" s="320">
        <f t="shared" si="1"/>
        <v>4.1000000000000002E-2</v>
      </c>
      <c r="K48" s="320">
        <f t="shared" si="1"/>
        <v>4.1000000000000002E-2</v>
      </c>
      <c r="L48" s="320">
        <f t="shared" si="1"/>
        <v>4.1000000000000002E-2</v>
      </c>
      <c r="M48" s="320">
        <f t="shared" si="1"/>
        <v>4.1000000000000002E-2</v>
      </c>
      <c r="N48" s="320">
        <f t="shared" si="1"/>
        <v>4.1000000000000002E-2</v>
      </c>
      <c r="O48" s="320">
        <f t="shared" si="1"/>
        <v>4.1000000000000002E-2</v>
      </c>
      <c r="P48" s="320">
        <f t="shared" si="1"/>
        <v>4.1000000000000002E-2</v>
      </c>
      <c r="Q48" s="320">
        <f t="shared" si="1"/>
        <v>4.1000000000000002E-2</v>
      </c>
      <c r="R48" s="320">
        <f t="shared" si="1"/>
        <v>4.1000000000000002E-2</v>
      </c>
      <c r="S48" s="320">
        <f t="shared" si="1"/>
        <v>4.1000000000000002E-2</v>
      </c>
      <c r="T48" s="320">
        <f t="shared" si="1"/>
        <v>4.1000000000000002E-2</v>
      </c>
      <c r="U48" s="320">
        <f t="shared" si="1"/>
        <v>4.1000000000000002E-2</v>
      </c>
      <c r="V48" s="320">
        <f t="shared" si="1"/>
        <v>4.1000000000000002E-2</v>
      </c>
      <c r="W48" s="320">
        <f t="shared" si="1"/>
        <v>4.1000000000000002E-2</v>
      </c>
      <c r="X48" s="320">
        <f t="shared" si="1"/>
        <v>4.1000000000000002E-2</v>
      </c>
      <c r="Y48" s="320">
        <f t="shared" si="1"/>
        <v>4.1000000000000002E-2</v>
      </c>
      <c r="Z48" s="320">
        <f t="shared" si="1"/>
        <v>4.1000000000000002E-2</v>
      </c>
      <c r="AA48" s="320">
        <f t="shared" si="1"/>
        <v>4.1000000000000002E-2</v>
      </c>
      <c r="AB48" s="320">
        <f t="shared" si="1"/>
        <v>4.1000000000000002E-2</v>
      </c>
      <c r="AC48" s="320">
        <f t="shared" si="1"/>
        <v>4.1000000000000002E-2</v>
      </c>
      <c r="AD48" s="320">
        <f t="shared" si="1"/>
        <v>4.1000000000000002E-2</v>
      </c>
      <c r="AE48" s="320">
        <f t="shared" si="1"/>
        <v>4.1000000000000002E-2</v>
      </c>
      <c r="AF48" s="320">
        <f t="shared" si="1"/>
        <v>4.1000000000000002E-2</v>
      </c>
    </row>
    <row r="49" spans="1:35" s="169" customFormat="1" x14ac:dyDescent="0.2">
      <c r="A49" s="170" t="s">
        <v>279</v>
      </c>
      <c r="B49" s="320">
        <f>F131</f>
        <v>4.0999999999999925E-2</v>
      </c>
      <c r="C49" s="320">
        <f t="shared" ref="C49:AF49" si="2">G131</f>
        <v>8.3680999999999894E-2</v>
      </c>
      <c r="D49" s="320">
        <f t="shared" si="2"/>
        <v>0.12811192099999991</v>
      </c>
      <c r="E49" s="320">
        <f t="shared" si="2"/>
        <v>0.17436450976099982</v>
      </c>
      <c r="F49" s="320">
        <f t="shared" si="2"/>
        <v>0.22251345466120065</v>
      </c>
      <c r="G49" s="320">
        <f t="shared" si="2"/>
        <v>0.27263650630230973</v>
      </c>
      <c r="H49" s="320">
        <f t="shared" si="2"/>
        <v>0.32481460306070442</v>
      </c>
      <c r="I49" s="320">
        <f t="shared" si="2"/>
        <v>0.37913200178619322</v>
      </c>
      <c r="J49" s="320">
        <f t="shared" si="2"/>
        <v>0.43567641385942713</v>
      </c>
      <c r="K49" s="320">
        <f t="shared" si="2"/>
        <v>0.49453914682766342</v>
      </c>
      <c r="L49" s="320">
        <f t="shared" si="2"/>
        <v>0.55581525184759761</v>
      </c>
      <c r="M49" s="320">
        <f t="shared" si="2"/>
        <v>0.61960367717334908</v>
      </c>
      <c r="N49" s="320">
        <f t="shared" si="2"/>
        <v>0.68600742793745617</v>
      </c>
      <c r="O49" s="320">
        <f t="shared" si="2"/>
        <v>0.75513373248289173</v>
      </c>
      <c r="P49" s="320">
        <f t="shared" si="2"/>
        <v>0.82709421551469009</v>
      </c>
      <c r="Q49" s="320">
        <f t="shared" si="2"/>
        <v>0.90200507835079224</v>
      </c>
      <c r="R49" s="320">
        <f t="shared" si="2"/>
        <v>0.97998728656317469</v>
      </c>
      <c r="S49" s="320">
        <f t="shared" si="2"/>
        <v>1.0611667653122647</v>
      </c>
      <c r="T49" s="320">
        <f t="shared" si="2"/>
        <v>1.1456746026900673</v>
      </c>
      <c r="U49" s="320">
        <f t="shared" si="2"/>
        <v>1.23364726140036</v>
      </c>
      <c r="V49" s="320">
        <f t="shared" si="2"/>
        <v>1.3252267991177744</v>
      </c>
      <c r="W49" s="320">
        <f t="shared" si="2"/>
        <v>1.420561097881603</v>
      </c>
      <c r="X49" s="320">
        <f t="shared" si="2"/>
        <v>1.5198041028947484</v>
      </c>
      <c r="Y49" s="320">
        <f t="shared" si="2"/>
        <v>1.6231160711134329</v>
      </c>
      <c r="Z49" s="320">
        <f t="shared" si="2"/>
        <v>1.7306638300290835</v>
      </c>
      <c r="AA49" s="320">
        <f t="shared" si="2"/>
        <v>1.842621047060276</v>
      </c>
      <c r="AB49" s="320">
        <f t="shared" si="2"/>
        <v>1.9591685099897469</v>
      </c>
      <c r="AC49" s="320">
        <f t="shared" si="2"/>
        <v>2.0804944188993262</v>
      </c>
      <c r="AD49" s="320">
        <f t="shared" si="2"/>
        <v>2.2067946900741982</v>
      </c>
      <c r="AE49" s="320">
        <f t="shared" si="2"/>
        <v>2.3382732723672399</v>
      </c>
      <c r="AF49" s="320">
        <f t="shared" si="2"/>
        <v>2.4751424765342964</v>
      </c>
    </row>
    <row r="50" spans="1:35" s="169" customFormat="1" ht="16.5" thickBot="1" x14ac:dyDescent="0.25">
      <c r="A50" s="171" t="s">
        <v>471</v>
      </c>
      <c r="B50" s="172">
        <f>IF($B$119="да",($B$121-0.05),0)</f>
        <v>0</v>
      </c>
      <c r="C50" s="172">
        <f>(G101+G103)*(1+C49)</f>
        <v>24976.215788366313</v>
      </c>
      <c r="D50" s="172">
        <f t="shared" ref="D50:AF50" si="3">(H101+H103)*(1+D49)</f>
        <v>27963.423688763483</v>
      </c>
      <c r="E50" s="172">
        <f t="shared" si="3"/>
        <v>30406.139086805073</v>
      </c>
      <c r="F50" s="172">
        <f t="shared" si="3"/>
        <v>31652.790789364077</v>
      </c>
      <c r="G50" s="172">
        <f t="shared" si="3"/>
        <v>32950.555211728002</v>
      </c>
      <c r="H50" s="172">
        <f t="shared" si="3"/>
        <v>34301.527975408848</v>
      </c>
      <c r="I50" s="172">
        <f t="shared" si="3"/>
        <v>35707.890622400613</v>
      </c>
      <c r="J50" s="172">
        <f t="shared" si="3"/>
        <v>37171.914137919033</v>
      </c>
      <c r="K50" s="172">
        <f t="shared" si="3"/>
        <v>38695.962617573707</v>
      </c>
      <c r="L50" s="172">
        <f t="shared" si="3"/>
        <v>40282.497084894232</v>
      </c>
      <c r="M50" s="172">
        <f t="shared" si="3"/>
        <v>41934.079465374896</v>
      </c>
      <c r="N50" s="172">
        <f t="shared" si="3"/>
        <v>43653.376723455258</v>
      </c>
      <c r="O50" s="172">
        <f t="shared" si="3"/>
        <v>45443.165169116925</v>
      </c>
      <c r="P50" s="172">
        <f t="shared" si="3"/>
        <v>47306.334941050707</v>
      </c>
      <c r="Q50" s="172">
        <f t="shared" si="3"/>
        <v>49245.894673633782</v>
      </c>
      <c r="R50" s="172">
        <f t="shared" si="3"/>
        <v>51264.976355252766</v>
      </c>
      <c r="S50" s="172">
        <f t="shared" si="3"/>
        <v>53366.840385818126</v>
      </c>
      <c r="T50" s="172">
        <f t="shared" si="3"/>
        <v>55554.880841636666</v>
      </c>
      <c r="U50" s="172">
        <f t="shared" si="3"/>
        <v>57832.630956143767</v>
      </c>
      <c r="V50" s="172">
        <f t="shared" si="3"/>
        <v>60203.768825345651</v>
      </c>
      <c r="W50" s="172">
        <f t="shared" si="3"/>
        <v>62672.123347184817</v>
      </c>
      <c r="X50" s="172">
        <f t="shared" si="3"/>
        <v>65241.680404419392</v>
      </c>
      <c r="Y50" s="172">
        <f t="shared" si="3"/>
        <v>67916.589301000582</v>
      </c>
      <c r="Z50" s="172">
        <f t="shared" si="3"/>
        <v>70701.169462341597</v>
      </c>
      <c r="AA50" s="172">
        <f t="shared" si="3"/>
        <v>73599.91741029761</v>
      </c>
      <c r="AB50" s="172">
        <f t="shared" si="3"/>
        <v>76617.514024119795</v>
      </c>
      <c r="AC50" s="172">
        <f t="shared" si="3"/>
        <v>79758.832099108695</v>
      </c>
      <c r="AD50" s="172">
        <f t="shared" si="3"/>
        <v>83028.944215172145</v>
      </c>
      <c r="AE50" s="172">
        <f t="shared" si="3"/>
        <v>86433.130927994192</v>
      </c>
      <c r="AF50" s="172">
        <f t="shared" si="3"/>
        <v>89976.889296041947</v>
      </c>
    </row>
    <row r="51" spans="1:35" ht="16.5" thickBot="1" x14ac:dyDescent="0.25">
      <c r="AG51" s="145"/>
      <c r="AH51" s="145"/>
      <c r="AI51" s="145"/>
    </row>
    <row r="52" spans="1:35" x14ac:dyDescent="0.2">
      <c r="A52" s="173" t="s">
        <v>278</v>
      </c>
      <c r="B52" s="174">
        <f>B58</f>
        <v>1</v>
      </c>
      <c r="C52" s="174">
        <f t="shared" ref="C52:AF52" si="4">C58</f>
        <v>2</v>
      </c>
      <c r="D52" s="174">
        <f t="shared" si="4"/>
        <v>3</v>
      </c>
      <c r="E52" s="174">
        <f t="shared" si="4"/>
        <v>4</v>
      </c>
      <c r="F52" s="174">
        <f t="shared" si="4"/>
        <v>5</v>
      </c>
      <c r="G52" s="174">
        <f t="shared" si="4"/>
        <v>6</v>
      </c>
      <c r="H52" s="174">
        <f t="shared" si="4"/>
        <v>7</v>
      </c>
      <c r="I52" s="174">
        <f t="shared" si="4"/>
        <v>8</v>
      </c>
      <c r="J52" s="174">
        <f t="shared" si="4"/>
        <v>9</v>
      </c>
      <c r="K52" s="174">
        <f t="shared" si="4"/>
        <v>10</v>
      </c>
      <c r="L52" s="174">
        <f t="shared" si="4"/>
        <v>11</v>
      </c>
      <c r="M52" s="174">
        <f t="shared" si="4"/>
        <v>12</v>
      </c>
      <c r="N52" s="174">
        <f t="shared" si="4"/>
        <v>13</v>
      </c>
      <c r="O52" s="174">
        <f t="shared" si="4"/>
        <v>14</v>
      </c>
      <c r="P52" s="174">
        <f t="shared" si="4"/>
        <v>15</v>
      </c>
      <c r="Q52" s="174">
        <f t="shared" si="4"/>
        <v>16</v>
      </c>
      <c r="R52" s="174">
        <f t="shared" si="4"/>
        <v>17</v>
      </c>
      <c r="S52" s="174">
        <f t="shared" si="4"/>
        <v>18</v>
      </c>
      <c r="T52" s="174">
        <f t="shared" si="4"/>
        <v>19</v>
      </c>
      <c r="U52" s="174">
        <f t="shared" si="4"/>
        <v>20</v>
      </c>
      <c r="V52" s="174">
        <f t="shared" si="4"/>
        <v>21</v>
      </c>
      <c r="W52" s="174">
        <f t="shared" si="4"/>
        <v>22</v>
      </c>
      <c r="X52" s="174">
        <f t="shared" si="4"/>
        <v>23</v>
      </c>
      <c r="Y52" s="174">
        <f t="shared" si="4"/>
        <v>24</v>
      </c>
      <c r="Z52" s="174">
        <f t="shared" si="4"/>
        <v>25</v>
      </c>
      <c r="AA52" s="174">
        <f t="shared" si="4"/>
        <v>26</v>
      </c>
      <c r="AB52" s="174">
        <f t="shared" si="4"/>
        <v>27</v>
      </c>
      <c r="AC52" s="174">
        <f t="shared" si="4"/>
        <v>28</v>
      </c>
      <c r="AD52" s="174">
        <f t="shared" si="4"/>
        <v>29</v>
      </c>
      <c r="AE52" s="174">
        <f t="shared" si="4"/>
        <v>30</v>
      </c>
      <c r="AF52" s="174">
        <f t="shared" si="4"/>
        <v>31</v>
      </c>
      <c r="AG52" s="145"/>
      <c r="AH52" s="145"/>
      <c r="AI52" s="145"/>
    </row>
    <row r="53" spans="1:35" x14ac:dyDescent="0.2">
      <c r="A53" s="175" t="s">
        <v>277</v>
      </c>
      <c r="B53" s="321">
        <v>0</v>
      </c>
      <c r="C53" s="321">
        <f t="shared" ref="C53:AF53" si="5">B53+B54-B55</f>
        <v>0</v>
      </c>
      <c r="D53" s="321">
        <f t="shared" si="5"/>
        <v>0</v>
      </c>
      <c r="E53" s="321">
        <f t="shared" si="5"/>
        <v>0</v>
      </c>
      <c r="F53" s="321">
        <f t="shared" si="5"/>
        <v>0</v>
      </c>
      <c r="G53" s="321">
        <f t="shared" si="5"/>
        <v>0</v>
      </c>
      <c r="H53" s="321">
        <f t="shared" si="5"/>
        <v>0</v>
      </c>
      <c r="I53" s="321">
        <f t="shared" si="5"/>
        <v>0</v>
      </c>
      <c r="J53" s="321">
        <f t="shared" si="5"/>
        <v>0</v>
      </c>
      <c r="K53" s="321">
        <f t="shared" si="5"/>
        <v>0</v>
      </c>
      <c r="L53" s="321">
        <f t="shared" si="5"/>
        <v>0</v>
      </c>
      <c r="M53" s="321">
        <f t="shared" si="5"/>
        <v>0</v>
      </c>
      <c r="N53" s="321">
        <f t="shared" si="5"/>
        <v>0</v>
      </c>
      <c r="O53" s="321">
        <f t="shared" si="5"/>
        <v>0</v>
      </c>
      <c r="P53" s="321">
        <f t="shared" si="5"/>
        <v>0</v>
      </c>
      <c r="Q53" s="321">
        <f t="shared" si="5"/>
        <v>0</v>
      </c>
      <c r="R53" s="321">
        <f t="shared" si="5"/>
        <v>0</v>
      </c>
      <c r="S53" s="321">
        <f t="shared" si="5"/>
        <v>0</v>
      </c>
      <c r="T53" s="321">
        <f t="shared" si="5"/>
        <v>0</v>
      </c>
      <c r="U53" s="321">
        <f t="shared" si="5"/>
        <v>0</v>
      </c>
      <c r="V53" s="321">
        <f t="shared" si="5"/>
        <v>0</v>
      </c>
      <c r="W53" s="321">
        <f t="shared" si="5"/>
        <v>0</v>
      </c>
      <c r="X53" s="321">
        <f t="shared" si="5"/>
        <v>0</v>
      </c>
      <c r="Y53" s="321">
        <f t="shared" si="5"/>
        <v>0</v>
      </c>
      <c r="Z53" s="321">
        <f t="shared" si="5"/>
        <v>0</v>
      </c>
      <c r="AA53" s="321">
        <f t="shared" si="5"/>
        <v>0</v>
      </c>
      <c r="AB53" s="321">
        <f t="shared" si="5"/>
        <v>0</v>
      </c>
      <c r="AC53" s="321">
        <f t="shared" si="5"/>
        <v>0</v>
      </c>
      <c r="AD53" s="321">
        <f t="shared" si="5"/>
        <v>0</v>
      </c>
      <c r="AE53" s="321">
        <f t="shared" si="5"/>
        <v>0</v>
      </c>
      <c r="AF53" s="321">
        <f t="shared" si="5"/>
        <v>0</v>
      </c>
      <c r="AG53" s="145"/>
      <c r="AH53" s="145"/>
      <c r="AI53" s="145"/>
    </row>
    <row r="54" spans="1:35" x14ac:dyDescent="0.2">
      <c r="A54" s="175" t="s">
        <v>276</v>
      </c>
      <c r="B54" s="321">
        <f>B25*B28*B43*1.18</f>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145"/>
      <c r="AH54" s="145"/>
      <c r="AI54" s="145"/>
    </row>
    <row r="55" spans="1:35" x14ac:dyDescent="0.2">
      <c r="A55" s="175" t="s">
        <v>275</v>
      </c>
      <c r="B55" s="321">
        <f>$B$54/$B$40</f>
        <v>0</v>
      </c>
      <c r="C55" s="321">
        <f t="shared" ref="C55:AF55" si="6">IF(ROUND(C53,1)=0,0,B55+C54/$B$40)</f>
        <v>0</v>
      </c>
      <c r="D55" s="321">
        <f t="shared" si="6"/>
        <v>0</v>
      </c>
      <c r="E55" s="321">
        <f t="shared" si="6"/>
        <v>0</v>
      </c>
      <c r="F55" s="321">
        <f t="shared" si="6"/>
        <v>0</v>
      </c>
      <c r="G55" s="321">
        <f t="shared" si="6"/>
        <v>0</v>
      </c>
      <c r="H55" s="321">
        <f t="shared" si="6"/>
        <v>0</v>
      </c>
      <c r="I55" s="321">
        <f t="shared" si="6"/>
        <v>0</v>
      </c>
      <c r="J55" s="321">
        <f t="shared" si="6"/>
        <v>0</v>
      </c>
      <c r="K55" s="321">
        <f t="shared" si="6"/>
        <v>0</v>
      </c>
      <c r="L55" s="321">
        <f t="shared" si="6"/>
        <v>0</v>
      </c>
      <c r="M55" s="321">
        <f t="shared" si="6"/>
        <v>0</v>
      </c>
      <c r="N55" s="321">
        <f t="shared" si="6"/>
        <v>0</v>
      </c>
      <c r="O55" s="321">
        <f t="shared" si="6"/>
        <v>0</v>
      </c>
      <c r="P55" s="321">
        <f t="shared" si="6"/>
        <v>0</v>
      </c>
      <c r="Q55" s="321">
        <f t="shared" si="6"/>
        <v>0</v>
      </c>
      <c r="R55" s="321">
        <f t="shared" si="6"/>
        <v>0</v>
      </c>
      <c r="S55" s="321">
        <f t="shared" si="6"/>
        <v>0</v>
      </c>
      <c r="T55" s="321">
        <f t="shared" si="6"/>
        <v>0</v>
      </c>
      <c r="U55" s="321">
        <f t="shared" si="6"/>
        <v>0</v>
      </c>
      <c r="V55" s="321">
        <f t="shared" si="6"/>
        <v>0</v>
      </c>
      <c r="W55" s="321">
        <f t="shared" si="6"/>
        <v>0</v>
      </c>
      <c r="X55" s="321">
        <f t="shared" si="6"/>
        <v>0</v>
      </c>
      <c r="Y55" s="321">
        <f t="shared" si="6"/>
        <v>0</v>
      </c>
      <c r="Z55" s="321">
        <f t="shared" si="6"/>
        <v>0</v>
      </c>
      <c r="AA55" s="321">
        <f t="shared" si="6"/>
        <v>0</v>
      </c>
      <c r="AB55" s="321">
        <f t="shared" si="6"/>
        <v>0</v>
      </c>
      <c r="AC55" s="321">
        <f t="shared" si="6"/>
        <v>0</v>
      </c>
      <c r="AD55" s="321">
        <f t="shared" si="6"/>
        <v>0</v>
      </c>
      <c r="AE55" s="321">
        <f t="shared" si="6"/>
        <v>0</v>
      </c>
      <c r="AF55" s="321">
        <f t="shared" si="6"/>
        <v>0</v>
      </c>
      <c r="AG55" s="145"/>
      <c r="AH55" s="145"/>
      <c r="AI55" s="145"/>
    </row>
    <row r="56" spans="1:35" ht="16.5" thickBot="1" x14ac:dyDescent="0.25">
      <c r="A56" s="176" t="s">
        <v>274</v>
      </c>
      <c r="B56" s="177">
        <f t="shared" ref="B56:AF56" si="7">AVERAGE(SUM(B53:B54),(SUM(B53:B54)-B55))*$B$42</f>
        <v>0</v>
      </c>
      <c r="C56" s="177">
        <f t="shared" si="7"/>
        <v>0</v>
      </c>
      <c r="D56" s="177">
        <f t="shared" si="7"/>
        <v>0</v>
      </c>
      <c r="E56" s="177">
        <f t="shared" si="7"/>
        <v>0</v>
      </c>
      <c r="F56" s="177">
        <f t="shared" si="7"/>
        <v>0</v>
      </c>
      <c r="G56" s="177">
        <f t="shared" si="7"/>
        <v>0</v>
      </c>
      <c r="H56" s="177">
        <f t="shared" si="7"/>
        <v>0</v>
      </c>
      <c r="I56" s="177">
        <f t="shared" si="7"/>
        <v>0</v>
      </c>
      <c r="J56" s="177">
        <f t="shared" si="7"/>
        <v>0</v>
      </c>
      <c r="K56" s="177">
        <f t="shared" si="7"/>
        <v>0</v>
      </c>
      <c r="L56" s="177">
        <f t="shared" si="7"/>
        <v>0</v>
      </c>
      <c r="M56" s="177">
        <f t="shared" si="7"/>
        <v>0</v>
      </c>
      <c r="N56" s="177">
        <f t="shared" si="7"/>
        <v>0</v>
      </c>
      <c r="O56" s="177">
        <f t="shared" si="7"/>
        <v>0</v>
      </c>
      <c r="P56" s="177">
        <f t="shared" si="7"/>
        <v>0</v>
      </c>
      <c r="Q56" s="177">
        <f t="shared" si="7"/>
        <v>0</v>
      </c>
      <c r="R56" s="177">
        <f t="shared" si="7"/>
        <v>0</v>
      </c>
      <c r="S56" s="177">
        <f t="shared" si="7"/>
        <v>0</v>
      </c>
      <c r="T56" s="177">
        <f t="shared" si="7"/>
        <v>0</v>
      </c>
      <c r="U56" s="177">
        <f t="shared" si="7"/>
        <v>0</v>
      </c>
      <c r="V56" s="177">
        <f t="shared" si="7"/>
        <v>0</v>
      </c>
      <c r="W56" s="177">
        <f t="shared" si="7"/>
        <v>0</v>
      </c>
      <c r="X56" s="177">
        <f t="shared" si="7"/>
        <v>0</v>
      </c>
      <c r="Y56" s="177">
        <f t="shared" si="7"/>
        <v>0</v>
      </c>
      <c r="Z56" s="177">
        <f t="shared" si="7"/>
        <v>0</v>
      </c>
      <c r="AA56" s="177">
        <f t="shared" si="7"/>
        <v>0</v>
      </c>
      <c r="AB56" s="177">
        <f t="shared" si="7"/>
        <v>0</v>
      </c>
      <c r="AC56" s="177">
        <f t="shared" si="7"/>
        <v>0</v>
      </c>
      <c r="AD56" s="177">
        <f t="shared" si="7"/>
        <v>0</v>
      </c>
      <c r="AE56" s="177">
        <f t="shared" si="7"/>
        <v>0</v>
      </c>
      <c r="AF56" s="177">
        <f t="shared" si="7"/>
        <v>0</v>
      </c>
      <c r="AG56" s="145"/>
      <c r="AH56" s="145"/>
      <c r="AI56" s="145"/>
    </row>
    <row r="57" spans="1:35" s="180" customFormat="1" ht="16.5" thickBot="1" x14ac:dyDescent="0.2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row>
    <row r="58" spans="1:35" x14ac:dyDescent="0.2">
      <c r="A58" s="173" t="s">
        <v>472</v>
      </c>
      <c r="B58" s="174">
        <v>1</v>
      </c>
      <c r="C58" s="174">
        <f>B58+1</f>
        <v>2</v>
      </c>
      <c r="D58" s="174">
        <f t="shared" ref="D58:AF58" si="8">C58+1</f>
        <v>3</v>
      </c>
      <c r="E58" s="174">
        <f t="shared" si="8"/>
        <v>4</v>
      </c>
      <c r="F58" s="174">
        <f t="shared" si="8"/>
        <v>5</v>
      </c>
      <c r="G58" s="174">
        <f t="shared" si="8"/>
        <v>6</v>
      </c>
      <c r="H58" s="174">
        <f t="shared" si="8"/>
        <v>7</v>
      </c>
      <c r="I58" s="174">
        <f t="shared" si="8"/>
        <v>8</v>
      </c>
      <c r="J58" s="174">
        <f t="shared" si="8"/>
        <v>9</v>
      </c>
      <c r="K58" s="174">
        <f t="shared" si="8"/>
        <v>10</v>
      </c>
      <c r="L58" s="174">
        <f t="shared" si="8"/>
        <v>11</v>
      </c>
      <c r="M58" s="174">
        <f t="shared" si="8"/>
        <v>12</v>
      </c>
      <c r="N58" s="174">
        <f t="shared" si="8"/>
        <v>13</v>
      </c>
      <c r="O58" s="174">
        <f t="shared" si="8"/>
        <v>14</v>
      </c>
      <c r="P58" s="174">
        <f t="shared" si="8"/>
        <v>15</v>
      </c>
      <c r="Q58" s="174">
        <f t="shared" si="8"/>
        <v>16</v>
      </c>
      <c r="R58" s="174">
        <f t="shared" si="8"/>
        <v>17</v>
      </c>
      <c r="S58" s="174">
        <f t="shared" si="8"/>
        <v>18</v>
      </c>
      <c r="T58" s="174">
        <f t="shared" si="8"/>
        <v>19</v>
      </c>
      <c r="U58" s="174">
        <f t="shared" si="8"/>
        <v>20</v>
      </c>
      <c r="V58" s="174">
        <f t="shared" si="8"/>
        <v>21</v>
      </c>
      <c r="W58" s="174">
        <f t="shared" si="8"/>
        <v>22</v>
      </c>
      <c r="X58" s="174">
        <f t="shared" si="8"/>
        <v>23</v>
      </c>
      <c r="Y58" s="174">
        <f t="shared" si="8"/>
        <v>24</v>
      </c>
      <c r="Z58" s="174">
        <f t="shared" si="8"/>
        <v>25</v>
      </c>
      <c r="AA58" s="174">
        <f t="shared" si="8"/>
        <v>26</v>
      </c>
      <c r="AB58" s="174">
        <f t="shared" si="8"/>
        <v>27</v>
      </c>
      <c r="AC58" s="174">
        <f t="shared" si="8"/>
        <v>28</v>
      </c>
      <c r="AD58" s="174">
        <f t="shared" si="8"/>
        <v>29</v>
      </c>
      <c r="AE58" s="174">
        <f t="shared" si="8"/>
        <v>30</v>
      </c>
      <c r="AF58" s="174">
        <f t="shared" si="8"/>
        <v>31</v>
      </c>
      <c r="AG58" s="145"/>
      <c r="AH58" s="145"/>
      <c r="AI58" s="145"/>
    </row>
    <row r="59" spans="1:35" ht="14.25" x14ac:dyDescent="0.2">
      <c r="A59" s="181" t="s">
        <v>273</v>
      </c>
      <c r="B59" s="322">
        <f t="shared" ref="B59:AF59" si="9">B50*$B$28</f>
        <v>0</v>
      </c>
      <c r="C59" s="322">
        <f t="shared" si="9"/>
        <v>24976.215788366313</v>
      </c>
      <c r="D59" s="322">
        <f t="shared" si="9"/>
        <v>27963.423688763483</v>
      </c>
      <c r="E59" s="322">
        <f t="shared" si="9"/>
        <v>30406.139086805073</v>
      </c>
      <c r="F59" s="322">
        <f t="shared" si="9"/>
        <v>31652.790789364077</v>
      </c>
      <c r="G59" s="322">
        <f t="shared" si="9"/>
        <v>32950.555211728002</v>
      </c>
      <c r="H59" s="322">
        <f t="shared" si="9"/>
        <v>34301.527975408848</v>
      </c>
      <c r="I59" s="322">
        <f t="shared" si="9"/>
        <v>35707.890622400613</v>
      </c>
      <c r="J59" s="322">
        <f t="shared" si="9"/>
        <v>37171.914137919033</v>
      </c>
      <c r="K59" s="322">
        <f t="shared" si="9"/>
        <v>38695.962617573707</v>
      </c>
      <c r="L59" s="322">
        <f t="shared" si="9"/>
        <v>40282.497084894232</v>
      </c>
      <c r="M59" s="322">
        <f t="shared" si="9"/>
        <v>41934.079465374896</v>
      </c>
      <c r="N59" s="322">
        <f t="shared" si="9"/>
        <v>43653.376723455258</v>
      </c>
      <c r="O59" s="322">
        <f t="shared" si="9"/>
        <v>45443.165169116925</v>
      </c>
      <c r="P59" s="322">
        <f t="shared" si="9"/>
        <v>47306.334941050707</v>
      </c>
      <c r="Q59" s="322">
        <f t="shared" si="9"/>
        <v>49245.894673633782</v>
      </c>
      <c r="R59" s="322">
        <f t="shared" si="9"/>
        <v>51264.976355252766</v>
      </c>
      <c r="S59" s="322">
        <f t="shared" si="9"/>
        <v>53366.840385818126</v>
      </c>
      <c r="T59" s="322">
        <f t="shared" si="9"/>
        <v>55554.880841636666</v>
      </c>
      <c r="U59" s="322">
        <f t="shared" si="9"/>
        <v>57832.630956143767</v>
      </c>
      <c r="V59" s="322">
        <f t="shared" si="9"/>
        <v>60203.768825345651</v>
      </c>
      <c r="W59" s="322">
        <f t="shared" si="9"/>
        <v>62672.123347184817</v>
      </c>
      <c r="X59" s="322">
        <f t="shared" si="9"/>
        <v>65241.680404419392</v>
      </c>
      <c r="Y59" s="322">
        <f t="shared" si="9"/>
        <v>67916.589301000582</v>
      </c>
      <c r="Z59" s="322">
        <f t="shared" si="9"/>
        <v>70701.169462341597</v>
      </c>
      <c r="AA59" s="322">
        <f t="shared" si="9"/>
        <v>73599.91741029761</v>
      </c>
      <c r="AB59" s="322">
        <f t="shared" si="9"/>
        <v>76617.514024119795</v>
      </c>
      <c r="AC59" s="322">
        <f t="shared" si="9"/>
        <v>79758.832099108695</v>
      </c>
      <c r="AD59" s="322">
        <f t="shared" si="9"/>
        <v>83028.944215172145</v>
      </c>
      <c r="AE59" s="322">
        <f t="shared" si="9"/>
        <v>86433.130927994192</v>
      </c>
      <c r="AF59" s="322">
        <f t="shared" si="9"/>
        <v>89976.889296041947</v>
      </c>
      <c r="AG59" s="145"/>
      <c r="AH59" s="145"/>
      <c r="AI59" s="145"/>
    </row>
    <row r="60" spans="1:35" x14ac:dyDescent="0.2">
      <c r="A60" s="175" t="s">
        <v>272</v>
      </c>
      <c r="B60" s="321">
        <f t="shared" ref="B60:Z60" si="10">SUM(B61:B65)</f>
        <v>0</v>
      </c>
      <c r="C60" s="321">
        <f t="shared" si="10"/>
        <v>0</v>
      </c>
      <c r="D60" s="321">
        <f>SUM(D61:D65)</f>
        <v>0</v>
      </c>
      <c r="E60" s="321">
        <f t="shared" si="10"/>
        <v>0</v>
      </c>
      <c r="F60" s="321">
        <f t="shared" si="10"/>
        <v>0</v>
      </c>
      <c r="G60" s="321">
        <f t="shared" si="10"/>
        <v>0</v>
      </c>
      <c r="H60" s="321">
        <f t="shared" si="10"/>
        <v>0</v>
      </c>
      <c r="I60" s="321">
        <f t="shared" si="10"/>
        <v>0</v>
      </c>
      <c r="J60" s="321">
        <f t="shared" si="10"/>
        <v>0</v>
      </c>
      <c r="K60" s="321">
        <f t="shared" si="10"/>
        <v>0</v>
      </c>
      <c r="L60" s="321">
        <f t="shared" si="10"/>
        <v>0</v>
      </c>
      <c r="M60" s="321">
        <f t="shared" si="10"/>
        <v>0</v>
      </c>
      <c r="N60" s="321">
        <f t="shared" si="10"/>
        <v>0</v>
      </c>
      <c r="O60" s="321">
        <f t="shared" si="10"/>
        <v>0</v>
      </c>
      <c r="P60" s="321">
        <f t="shared" si="10"/>
        <v>0</v>
      </c>
      <c r="Q60" s="321">
        <f t="shared" si="10"/>
        <v>0</v>
      </c>
      <c r="R60" s="321">
        <f t="shared" si="10"/>
        <v>0</v>
      </c>
      <c r="S60" s="321">
        <f t="shared" si="10"/>
        <v>0</v>
      </c>
      <c r="T60" s="321">
        <f t="shared" si="10"/>
        <v>0</v>
      </c>
      <c r="U60" s="321">
        <f t="shared" si="10"/>
        <v>0</v>
      </c>
      <c r="V60" s="321">
        <f t="shared" si="10"/>
        <v>0</v>
      </c>
      <c r="W60" s="321">
        <f t="shared" si="10"/>
        <v>0</v>
      </c>
      <c r="X60" s="321">
        <f t="shared" si="10"/>
        <v>0</v>
      </c>
      <c r="Y60" s="321">
        <f t="shared" si="10"/>
        <v>0</v>
      </c>
      <c r="Z60" s="321">
        <f t="shared" si="10"/>
        <v>0</v>
      </c>
      <c r="AA60" s="321">
        <f t="shared" ref="AA60:AF60" si="11">SUM(AA61:AA65)</f>
        <v>0</v>
      </c>
      <c r="AB60" s="321">
        <f t="shared" si="11"/>
        <v>0</v>
      </c>
      <c r="AC60" s="321">
        <f t="shared" si="11"/>
        <v>0</v>
      </c>
      <c r="AD60" s="321">
        <f t="shared" si="11"/>
        <v>0</v>
      </c>
      <c r="AE60" s="321">
        <f t="shared" si="11"/>
        <v>0</v>
      </c>
      <c r="AF60" s="321">
        <f t="shared" si="11"/>
        <v>-136735.33114160114</v>
      </c>
      <c r="AG60" s="145"/>
      <c r="AH60" s="145"/>
      <c r="AI60" s="145"/>
    </row>
    <row r="61" spans="1:35" x14ac:dyDescent="0.2">
      <c r="A61" s="182" t="s">
        <v>271</v>
      </c>
      <c r="B61" s="321"/>
      <c r="C61" s="321">
        <f>-IF(C$47&lt;=$B$30,0,$B$29*(1+C$49)*$B$28)</f>
        <v>0</v>
      </c>
      <c r="D61" s="321">
        <f>-IF(D$47&lt;=$B$30,0,$B$29*(1+D$49)*$B$28)</f>
        <v>0</v>
      </c>
      <c r="E61" s="321">
        <f t="shared" ref="E61:AF61" si="12">-IF(E$47&lt;=$B$30,0,$B$29*(1+E$49)*$B$28)</f>
        <v>0</v>
      </c>
      <c r="F61" s="321">
        <f t="shared" si="12"/>
        <v>0</v>
      </c>
      <c r="G61" s="321">
        <f t="shared" si="12"/>
        <v>0</v>
      </c>
      <c r="H61" s="321">
        <f t="shared" si="12"/>
        <v>0</v>
      </c>
      <c r="I61" s="321">
        <f t="shared" si="12"/>
        <v>0</v>
      </c>
      <c r="J61" s="321">
        <f t="shared" si="12"/>
        <v>0</v>
      </c>
      <c r="K61" s="321">
        <f t="shared" si="12"/>
        <v>0</v>
      </c>
      <c r="L61" s="321">
        <f t="shared" si="12"/>
        <v>0</v>
      </c>
      <c r="M61" s="321">
        <f t="shared" si="12"/>
        <v>0</v>
      </c>
      <c r="N61" s="321">
        <f t="shared" si="12"/>
        <v>0</v>
      </c>
      <c r="O61" s="321">
        <f t="shared" si="12"/>
        <v>0</v>
      </c>
      <c r="P61" s="321">
        <f t="shared" si="12"/>
        <v>0</v>
      </c>
      <c r="Q61" s="321">
        <f t="shared" si="12"/>
        <v>0</v>
      </c>
      <c r="R61" s="321">
        <f t="shared" si="12"/>
        <v>0</v>
      </c>
      <c r="S61" s="321">
        <f t="shared" si="12"/>
        <v>0</v>
      </c>
      <c r="T61" s="321">
        <f t="shared" si="12"/>
        <v>0</v>
      </c>
      <c r="U61" s="321">
        <f t="shared" si="12"/>
        <v>0</v>
      </c>
      <c r="V61" s="321">
        <f t="shared" si="12"/>
        <v>0</v>
      </c>
      <c r="W61" s="321">
        <f t="shared" si="12"/>
        <v>0</v>
      </c>
      <c r="X61" s="321">
        <f t="shared" si="12"/>
        <v>0</v>
      </c>
      <c r="Y61" s="321">
        <f t="shared" si="12"/>
        <v>0</v>
      </c>
      <c r="Z61" s="321">
        <f t="shared" si="12"/>
        <v>0</v>
      </c>
      <c r="AA61" s="321">
        <f t="shared" si="12"/>
        <v>0</v>
      </c>
      <c r="AB61" s="321">
        <f t="shared" si="12"/>
        <v>0</v>
      </c>
      <c r="AC61" s="321">
        <f t="shared" si="12"/>
        <v>0</v>
      </c>
      <c r="AD61" s="321">
        <f t="shared" si="12"/>
        <v>0</v>
      </c>
      <c r="AE61" s="321">
        <f t="shared" si="12"/>
        <v>0</v>
      </c>
      <c r="AF61" s="321">
        <f t="shared" si="12"/>
        <v>-136735.33114160114</v>
      </c>
      <c r="AG61" s="145"/>
      <c r="AH61" s="145"/>
      <c r="AI61" s="145"/>
    </row>
    <row r="62" spans="1:35" x14ac:dyDescent="0.2">
      <c r="A62" s="182" t="str">
        <f>A32</f>
        <v>Прочие расходы при эксплуатации объекта, руб. без НДС</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145"/>
      <c r="AH62" s="145"/>
      <c r="AI62" s="145"/>
    </row>
    <row r="63" spans="1:35" x14ac:dyDescent="0.2">
      <c r="A63" s="182" t="s">
        <v>469</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145"/>
      <c r="AH63" s="145"/>
      <c r="AI63" s="145"/>
    </row>
    <row r="64" spans="1:35" x14ac:dyDescent="0.2">
      <c r="A64" s="182" t="s">
        <v>469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145"/>
      <c r="AH64" s="145"/>
      <c r="AI64" s="145"/>
    </row>
    <row r="65" spans="1:35" ht="31.5" x14ac:dyDescent="0.2">
      <c r="A65" s="182" t="s">
        <v>473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145"/>
      <c r="AH65" s="145"/>
      <c r="AI65" s="145"/>
    </row>
    <row r="66" spans="1:35" ht="28.5" x14ac:dyDescent="0.2">
      <c r="A66" s="183" t="s">
        <v>269</v>
      </c>
      <c r="B66" s="322">
        <f t="shared" ref="B66:AF66" si="13">B59+B60</f>
        <v>0</v>
      </c>
      <c r="C66" s="322">
        <f t="shared" si="13"/>
        <v>24976.215788366313</v>
      </c>
      <c r="D66" s="322">
        <f t="shared" si="13"/>
        <v>27963.423688763483</v>
      </c>
      <c r="E66" s="322">
        <f t="shared" si="13"/>
        <v>30406.139086805073</v>
      </c>
      <c r="F66" s="322">
        <f t="shared" si="13"/>
        <v>31652.790789364077</v>
      </c>
      <c r="G66" s="322">
        <f t="shared" si="13"/>
        <v>32950.555211728002</v>
      </c>
      <c r="H66" s="322">
        <f t="shared" si="13"/>
        <v>34301.527975408848</v>
      </c>
      <c r="I66" s="322">
        <f t="shared" si="13"/>
        <v>35707.890622400613</v>
      </c>
      <c r="J66" s="322">
        <f t="shared" si="13"/>
        <v>37171.914137919033</v>
      </c>
      <c r="K66" s="322">
        <f t="shared" si="13"/>
        <v>38695.962617573707</v>
      </c>
      <c r="L66" s="322">
        <f t="shared" si="13"/>
        <v>40282.497084894232</v>
      </c>
      <c r="M66" s="322">
        <f t="shared" si="13"/>
        <v>41934.079465374896</v>
      </c>
      <c r="N66" s="322">
        <f t="shared" si="13"/>
        <v>43653.376723455258</v>
      </c>
      <c r="O66" s="322">
        <f t="shared" si="13"/>
        <v>45443.165169116925</v>
      </c>
      <c r="P66" s="322">
        <f t="shared" si="13"/>
        <v>47306.334941050707</v>
      </c>
      <c r="Q66" s="322">
        <f t="shared" si="13"/>
        <v>49245.894673633782</v>
      </c>
      <c r="R66" s="322">
        <f t="shared" si="13"/>
        <v>51264.976355252766</v>
      </c>
      <c r="S66" s="322">
        <f t="shared" si="13"/>
        <v>53366.840385818126</v>
      </c>
      <c r="T66" s="322">
        <f t="shared" si="13"/>
        <v>55554.880841636666</v>
      </c>
      <c r="U66" s="322">
        <f t="shared" si="13"/>
        <v>57832.630956143767</v>
      </c>
      <c r="V66" s="322">
        <f t="shared" si="13"/>
        <v>60203.768825345651</v>
      </c>
      <c r="W66" s="322">
        <f t="shared" si="13"/>
        <v>62672.123347184817</v>
      </c>
      <c r="X66" s="322">
        <f t="shared" si="13"/>
        <v>65241.680404419392</v>
      </c>
      <c r="Y66" s="322">
        <f t="shared" si="13"/>
        <v>67916.589301000582</v>
      </c>
      <c r="Z66" s="322">
        <f t="shared" si="13"/>
        <v>70701.169462341597</v>
      </c>
      <c r="AA66" s="322">
        <f t="shared" si="13"/>
        <v>73599.91741029761</v>
      </c>
      <c r="AB66" s="322">
        <f t="shared" si="13"/>
        <v>76617.514024119795</v>
      </c>
      <c r="AC66" s="322">
        <f t="shared" si="13"/>
        <v>79758.832099108695</v>
      </c>
      <c r="AD66" s="322">
        <f t="shared" si="13"/>
        <v>83028.944215172145</v>
      </c>
      <c r="AE66" s="322">
        <f t="shared" si="13"/>
        <v>86433.130927994192</v>
      </c>
      <c r="AF66" s="322">
        <f t="shared" si="13"/>
        <v>-46758.441845559195</v>
      </c>
      <c r="AG66" s="145"/>
      <c r="AH66" s="145"/>
      <c r="AI66" s="145"/>
    </row>
    <row r="67" spans="1:35" x14ac:dyDescent="0.2">
      <c r="A67" s="182" t="s">
        <v>264</v>
      </c>
      <c r="B67" s="184"/>
      <c r="C67" s="321">
        <f>-($B$25)*$B$28/$B$27</f>
        <v>-131155.61166666666</v>
      </c>
      <c r="D67" s="321">
        <f>C67</f>
        <v>-131155.61166666666</v>
      </c>
      <c r="E67" s="321">
        <f t="shared" ref="E67:AF67" si="14">D67</f>
        <v>-131155.61166666666</v>
      </c>
      <c r="F67" s="321">
        <f t="shared" si="14"/>
        <v>-131155.61166666666</v>
      </c>
      <c r="G67" s="321">
        <f t="shared" si="14"/>
        <v>-131155.61166666666</v>
      </c>
      <c r="H67" s="321">
        <f t="shared" si="14"/>
        <v>-131155.61166666666</v>
      </c>
      <c r="I67" s="321">
        <f t="shared" si="14"/>
        <v>-131155.61166666666</v>
      </c>
      <c r="J67" s="321">
        <f t="shared" si="14"/>
        <v>-131155.61166666666</v>
      </c>
      <c r="K67" s="321">
        <f t="shared" si="14"/>
        <v>-131155.61166666666</v>
      </c>
      <c r="L67" s="321">
        <f t="shared" si="14"/>
        <v>-131155.61166666666</v>
      </c>
      <c r="M67" s="321">
        <f t="shared" si="14"/>
        <v>-131155.61166666666</v>
      </c>
      <c r="N67" s="321">
        <f t="shared" si="14"/>
        <v>-131155.61166666666</v>
      </c>
      <c r="O67" s="321">
        <f t="shared" si="14"/>
        <v>-131155.61166666666</v>
      </c>
      <c r="P67" s="321">
        <f t="shared" si="14"/>
        <v>-131155.61166666666</v>
      </c>
      <c r="Q67" s="321">
        <f t="shared" si="14"/>
        <v>-131155.61166666666</v>
      </c>
      <c r="R67" s="321">
        <f t="shared" si="14"/>
        <v>-131155.61166666666</v>
      </c>
      <c r="S67" s="321">
        <f t="shared" si="14"/>
        <v>-131155.61166666666</v>
      </c>
      <c r="T67" s="321">
        <f t="shared" si="14"/>
        <v>-131155.61166666666</v>
      </c>
      <c r="U67" s="321">
        <f t="shared" si="14"/>
        <v>-131155.61166666666</v>
      </c>
      <c r="V67" s="321">
        <f t="shared" si="14"/>
        <v>-131155.61166666666</v>
      </c>
      <c r="W67" s="321">
        <f t="shared" si="14"/>
        <v>-131155.61166666666</v>
      </c>
      <c r="X67" s="321">
        <f t="shared" si="14"/>
        <v>-131155.61166666666</v>
      </c>
      <c r="Y67" s="321">
        <f t="shared" si="14"/>
        <v>-131155.61166666666</v>
      </c>
      <c r="Z67" s="321">
        <f t="shared" si="14"/>
        <v>-131155.61166666666</v>
      </c>
      <c r="AA67" s="321">
        <f t="shared" si="14"/>
        <v>-131155.61166666666</v>
      </c>
      <c r="AB67" s="321">
        <f t="shared" si="14"/>
        <v>-131155.61166666666</v>
      </c>
      <c r="AC67" s="321">
        <f t="shared" si="14"/>
        <v>-131155.61166666666</v>
      </c>
      <c r="AD67" s="321">
        <f t="shared" si="14"/>
        <v>-131155.61166666666</v>
      </c>
      <c r="AE67" s="321">
        <f t="shared" si="14"/>
        <v>-131155.61166666666</v>
      </c>
      <c r="AF67" s="321">
        <f t="shared" si="14"/>
        <v>-131155.61166666666</v>
      </c>
      <c r="AG67" s="145"/>
      <c r="AH67" s="145"/>
      <c r="AI67" s="145"/>
    </row>
    <row r="68" spans="1:35" ht="28.5" x14ac:dyDescent="0.2">
      <c r="A68" s="183" t="s">
        <v>265</v>
      </c>
      <c r="B68" s="322">
        <f t="shared" ref="B68:J68" si="15">B66+B67</f>
        <v>0</v>
      </c>
      <c r="C68" s="322">
        <f>C66+C67</f>
        <v>-106179.39587830035</v>
      </c>
      <c r="D68" s="322">
        <f>D66+D67</f>
        <v>-103192.18797790317</v>
      </c>
      <c r="E68" s="322">
        <f t="shared" si="15"/>
        <v>-100749.47257986158</v>
      </c>
      <c r="F68" s="322">
        <f>F66+C67</f>
        <v>-99502.820877302584</v>
      </c>
      <c r="G68" s="322">
        <f t="shared" si="15"/>
        <v>-98205.056454938662</v>
      </c>
      <c r="H68" s="322">
        <f t="shared" si="15"/>
        <v>-96854.083691257809</v>
      </c>
      <c r="I68" s="322">
        <f t="shared" si="15"/>
        <v>-95447.721044266043</v>
      </c>
      <c r="J68" s="322">
        <f t="shared" si="15"/>
        <v>-93983.697528747638</v>
      </c>
      <c r="K68" s="322">
        <f>K66+K67</f>
        <v>-92459.649049092957</v>
      </c>
      <c r="L68" s="322">
        <f>L66+L67</f>
        <v>-90873.114581772432</v>
      </c>
      <c r="M68" s="322">
        <f t="shared" ref="M68:AF68" si="16">M66+M67</f>
        <v>-89221.53220129176</v>
      </c>
      <c r="N68" s="322">
        <f t="shared" si="16"/>
        <v>-87502.234943211399</v>
      </c>
      <c r="O68" s="322">
        <f t="shared" si="16"/>
        <v>-85712.446497549739</v>
      </c>
      <c r="P68" s="322">
        <f t="shared" si="16"/>
        <v>-83849.276725615957</v>
      </c>
      <c r="Q68" s="322">
        <f t="shared" si="16"/>
        <v>-81909.716993032882</v>
      </c>
      <c r="R68" s="322">
        <f t="shared" si="16"/>
        <v>-79890.635311413906</v>
      </c>
      <c r="S68" s="322">
        <f t="shared" si="16"/>
        <v>-77788.771280848538</v>
      </c>
      <c r="T68" s="322">
        <f t="shared" si="16"/>
        <v>-75600.730825029998</v>
      </c>
      <c r="U68" s="322">
        <f t="shared" si="16"/>
        <v>-73322.980710522897</v>
      </c>
      <c r="V68" s="322">
        <f t="shared" si="16"/>
        <v>-70951.84284132102</v>
      </c>
      <c r="W68" s="322">
        <f t="shared" si="16"/>
        <v>-68483.488319481839</v>
      </c>
      <c r="X68" s="322">
        <f t="shared" si="16"/>
        <v>-65913.931262247264</v>
      </c>
      <c r="Y68" s="322">
        <f t="shared" si="16"/>
        <v>-63239.022365666082</v>
      </c>
      <c r="Z68" s="322">
        <f t="shared" si="16"/>
        <v>-60454.442204325067</v>
      </c>
      <c r="AA68" s="322">
        <f t="shared" si="16"/>
        <v>-57555.694256369054</v>
      </c>
      <c r="AB68" s="322">
        <f t="shared" si="16"/>
        <v>-54538.097642546869</v>
      </c>
      <c r="AC68" s="322">
        <f t="shared" si="16"/>
        <v>-51396.779567557969</v>
      </c>
      <c r="AD68" s="322">
        <f t="shared" si="16"/>
        <v>-48126.667451494519</v>
      </c>
      <c r="AE68" s="322">
        <f t="shared" si="16"/>
        <v>-44722.480738672471</v>
      </c>
      <c r="AF68" s="322">
        <f t="shared" si="16"/>
        <v>-177914.05351222586</v>
      </c>
      <c r="AG68" s="145"/>
      <c r="AH68" s="145"/>
      <c r="AI68" s="145"/>
    </row>
    <row r="69" spans="1:35" x14ac:dyDescent="0.2">
      <c r="A69" s="182" t="s">
        <v>263</v>
      </c>
      <c r="B69" s="321">
        <f t="shared" ref="B69:AF69" si="17">-B56</f>
        <v>0</v>
      </c>
      <c r="C69" s="321">
        <f t="shared" si="17"/>
        <v>0</v>
      </c>
      <c r="D69" s="321">
        <f t="shared" si="17"/>
        <v>0</v>
      </c>
      <c r="E69" s="321">
        <f t="shared" si="17"/>
        <v>0</v>
      </c>
      <c r="F69" s="321">
        <f t="shared" si="17"/>
        <v>0</v>
      </c>
      <c r="G69" s="321">
        <f t="shared" si="17"/>
        <v>0</v>
      </c>
      <c r="H69" s="321">
        <f t="shared" si="17"/>
        <v>0</v>
      </c>
      <c r="I69" s="321">
        <f t="shared" si="17"/>
        <v>0</v>
      </c>
      <c r="J69" s="321">
        <f t="shared" si="17"/>
        <v>0</v>
      </c>
      <c r="K69" s="321">
        <f t="shared" si="17"/>
        <v>0</v>
      </c>
      <c r="L69" s="321">
        <f t="shared" si="17"/>
        <v>0</v>
      </c>
      <c r="M69" s="321">
        <f t="shared" si="17"/>
        <v>0</v>
      </c>
      <c r="N69" s="321">
        <f t="shared" si="17"/>
        <v>0</v>
      </c>
      <c r="O69" s="321">
        <f t="shared" si="17"/>
        <v>0</v>
      </c>
      <c r="P69" s="321">
        <f t="shared" si="17"/>
        <v>0</v>
      </c>
      <c r="Q69" s="321">
        <f t="shared" si="17"/>
        <v>0</v>
      </c>
      <c r="R69" s="321">
        <f t="shared" si="17"/>
        <v>0</v>
      </c>
      <c r="S69" s="321">
        <f t="shared" si="17"/>
        <v>0</v>
      </c>
      <c r="T69" s="321">
        <f t="shared" si="17"/>
        <v>0</v>
      </c>
      <c r="U69" s="321">
        <f t="shared" si="17"/>
        <v>0</v>
      </c>
      <c r="V69" s="321">
        <f t="shared" si="17"/>
        <v>0</v>
      </c>
      <c r="W69" s="321">
        <f t="shared" si="17"/>
        <v>0</v>
      </c>
      <c r="X69" s="321">
        <f t="shared" si="17"/>
        <v>0</v>
      </c>
      <c r="Y69" s="321">
        <f t="shared" si="17"/>
        <v>0</v>
      </c>
      <c r="Z69" s="321">
        <f t="shared" si="17"/>
        <v>0</v>
      </c>
      <c r="AA69" s="321">
        <f t="shared" si="17"/>
        <v>0</v>
      </c>
      <c r="AB69" s="321">
        <f t="shared" si="17"/>
        <v>0</v>
      </c>
      <c r="AC69" s="321">
        <f t="shared" si="17"/>
        <v>0</v>
      </c>
      <c r="AD69" s="321">
        <f t="shared" si="17"/>
        <v>0</v>
      </c>
      <c r="AE69" s="321">
        <f t="shared" si="17"/>
        <v>0</v>
      </c>
      <c r="AF69" s="321">
        <f t="shared" si="17"/>
        <v>0</v>
      </c>
      <c r="AG69" s="145"/>
      <c r="AH69" s="145"/>
      <c r="AI69" s="145"/>
    </row>
    <row r="70" spans="1:35" ht="14.25" x14ac:dyDescent="0.2">
      <c r="A70" s="183" t="s">
        <v>268</v>
      </c>
      <c r="B70" s="322">
        <f t="shared" ref="B70:AF70" si="18">B68+B69</f>
        <v>0</v>
      </c>
      <c r="C70" s="322">
        <f t="shared" si="18"/>
        <v>-106179.39587830035</v>
      </c>
      <c r="D70" s="322">
        <f t="shared" si="18"/>
        <v>-103192.18797790317</v>
      </c>
      <c r="E70" s="322">
        <f t="shared" si="18"/>
        <v>-100749.47257986158</v>
      </c>
      <c r="F70" s="322">
        <f t="shared" si="18"/>
        <v>-99502.820877302584</v>
      </c>
      <c r="G70" s="322">
        <f t="shared" si="18"/>
        <v>-98205.056454938662</v>
      </c>
      <c r="H70" s="322">
        <f t="shared" si="18"/>
        <v>-96854.083691257809</v>
      </c>
      <c r="I70" s="322">
        <f t="shared" si="18"/>
        <v>-95447.721044266043</v>
      </c>
      <c r="J70" s="322">
        <f t="shared" si="18"/>
        <v>-93983.697528747638</v>
      </c>
      <c r="K70" s="322">
        <f t="shared" si="18"/>
        <v>-92459.649049092957</v>
      </c>
      <c r="L70" s="322">
        <f t="shared" si="18"/>
        <v>-90873.114581772432</v>
      </c>
      <c r="M70" s="322">
        <f t="shared" si="18"/>
        <v>-89221.53220129176</v>
      </c>
      <c r="N70" s="322">
        <f t="shared" si="18"/>
        <v>-87502.234943211399</v>
      </c>
      <c r="O70" s="322">
        <f t="shared" si="18"/>
        <v>-85712.446497549739</v>
      </c>
      <c r="P70" s="322">
        <f t="shared" si="18"/>
        <v>-83849.276725615957</v>
      </c>
      <c r="Q70" s="322">
        <f t="shared" si="18"/>
        <v>-81909.716993032882</v>
      </c>
      <c r="R70" s="322">
        <f t="shared" si="18"/>
        <v>-79890.635311413906</v>
      </c>
      <c r="S70" s="322">
        <f t="shared" si="18"/>
        <v>-77788.771280848538</v>
      </c>
      <c r="T70" s="322">
        <f t="shared" si="18"/>
        <v>-75600.730825029998</v>
      </c>
      <c r="U70" s="322">
        <f t="shared" si="18"/>
        <v>-73322.980710522897</v>
      </c>
      <c r="V70" s="322">
        <f t="shared" si="18"/>
        <v>-70951.84284132102</v>
      </c>
      <c r="W70" s="322">
        <f t="shared" si="18"/>
        <v>-68483.488319481839</v>
      </c>
      <c r="X70" s="322">
        <f t="shared" si="18"/>
        <v>-65913.931262247264</v>
      </c>
      <c r="Y70" s="322">
        <f t="shared" si="18"/>
        <v>-63239.022365666082</v>
      </c>
      <c r="Z70" s="322">
        <f t="shared" si="18"/>
        <v>-60454.442204325067</v>
      </c>
      <c r="AA70" s="322">
        <f t="shared" si="18"/>
        <v>-57555.694256369054</v>
      </c>
      <c r="AB70" s="322">
        <f t="shared" si="18"/>
        <v>-54538.097642546869</v>
      </c>
      <c r="AC70" s="322">
        <f t="shared" si="18"/>
        <v>-51396.779567557969</v>
      </c>
      <c r="AD70" s="322">
        <f t="shared" si="18"/>
        <v>-48126.667451494519</v>
      </c>
      <c r="AE70" s="322">
        <f t="shared" si="18"/>
        <v>-44722.480738672471</v>
      </c>
      <c r="AF70" s="322">
        <f t="shared" si="18"/>
        <v>-177914.05351222586</v>
      </c>
      <c r="AG70" s="145"/>
      <c r="AH70" s="145"/>
      <c r="AI70" s="145"/>
    </row>
    <row r="71" spans="1:35" x14ac:dyDescent="0.2">
      <c r="A71" s="182" t="s">
        <v>262</v>
      </c>
      <c r="B71" s="321">
        <f t="shared" ref="B71:AF71" si="19">-B70*$B$36</f>
        <v>0</v>
      </c>
      <c r="C71" s="321">
        <f t="shared" si="19"/>
        <v>21235.879175660069</v>
      </c>
      <c r="D71" s="321">
        <f t="shared" si="19"/>
        <v>20638.437595580635</v>
      </c>
      <c r="E71" s="321">
        <f t="shared" si="19"/>
        <v>20149.894515972319</v>
      </c>
      <c r="F71" s="321">
        <f t="shared" si="19"/>
        <v>19900.564175460517</v>
      </c>
      <c r="G71" s="321">
        <f t="shared" si="19"/>
        <v>19641.011290987732</v>
      </c>
      <c r="H71" s="321">
        <f t="shared" si="19"/>
        <v>19370.816738251564</v>
      </c>
      <c r="I71" s="321">
        <f t="shared" si="19"/>
        <v>19089.544208853211</v>
      </c>
      <c r="J71" s="321">
        <f t="shared" si="19"/>
        <v>18796.739505749527</v>
      </c>
      <c r="K71" s="321">
        <f t="shared" si="19"/>
        <v>18491.929809818594</v>
      </c>
      <c r="L71" s="321">
        <f t="shared" si="19"/>
        <v>18174.622916354489</v>
      </c>
      <c r="M71" s="321">
        <f t="shared" si="19"/>
        <v>17844.306440258351</v>
      </c>
      <c r="N71" s="321">
        <f t="shared" si="19"/>
        <v>17500.446988642281</v>
      </c>
      <c r="O71" s="321">
        <f t="shared" si="19"/>
        <v>17142.489299509947</v>
      </c>
      <c r="P71" s="321">
        <f t="shared" si="19"/>
        <v>16769.855345123193</v>
      </c>
      <c r="Q71" s="321">
        <f t="shared" si="19"/>
        <v>16381.943398606578</v>
      </c>
      <c r="R71" s="321">
        <f t="shared" si="19"/>
        <v>15978.127062282781</v>
      </c>
      <c r="S71" s="321">
        <f t="shared" si="19"/>
        <v>15557.754256169708</v>
      </c>
      <c r="T71" s="321">
        <f t="shared" si="19"/>
        <v>15120.146165006001</v>
      </c>
      <c r="U71" s="321">
        <f t="shared" si="19"/>
        <v>14664.596142104579</v>
      </c>
      <c r="V71" s="321">
        <f t="shared" si="19"/>
        <v>14190.368568264204</v>
      </c>
      <c r="W71" s="321">
        <f t="shared" si="19"/>
        <v>13696.697663896368</v>
      </c>
      <c r="X71" s="321">
        <f t="shared" si="19"/>
        <v>13182.786252449454</v>
      </c>
      <c r="Y71" s="321">
        <f t="shared" si="19"/>
        <v>12647.804473133217</v>
      </c>
      <c r="Z71" s="321">
        <f t="shared" si="19"/>
        <v>12090.888440865014</v>
      </c>
      <c r="AA71" s="321">
        <f t="shared" si="19"/>
        <v>11511.138851273812</v>
      </c>
      <c r="AB71" s="321">
        <f t="shared" si="19"/>
        <v>10907.619528509375</v>
      </c>
      <c r="AC71" s="321">
        <f t="shared" si="19"/>
        <v>10279.355913511594</v>
      </c>
      <c r="AD71" s="321">
        <f t="shared" si="19"/>
        <v>9625.3334902989045</v>
      </c>
      <c r="AE71" s="321">
        <f t="shared" si="19"/>
        <v>8944.496147734495</v>
      </c>
      <c r="AF71" s="321">
        <f t="shared" si="19"/>
        <v>35582.810702445175</v>
      </c>
      <c r="AG71" s="145"/>
      <c r="AH71" s="145"/>
      <c r="AI71" s="145"/>
    </row>
    <row r="72" spans="1:35" ht="15" thickBot="1" x14ac:dyDescent="0.25">
      <c r="A72" s="185" t="s">
        <v>267</v>
      </c>
      <c r="B72" s="186">
        <f t="shared" ref="B72:AF72" si="20">B70+B71</f>
        <v>0</v>
      </c>
      <c r="C72" s="186">
        <f t="shared" si="20"/>
        <v>-84943.516702640278</v>
      </c>
      <c r="D72" s="186">
        <f t="shared" si="20"/>
        <v>-82553.750382322542</v>
      </c>
      <c r="E72" s="186">
        <f t="shared" si="20"/>
        <v>-80599.578063889261</v>
      </c>
      <c r="F72" s="186">
        <f t="shared" si="20"/>
        <v>-79602.256701842067</v>
      </c>
      <c r="G72" s="186">
        <f t="shared" si="20"/>
        <v>-78564.045163950927</v>
      </c>
      <c r="H72" s="186">
        <f t="shared" si="20"/>
        <v>-77483.266953006241</v>
      </c>
      <c r="I72" s="186">
        <f t="shared" si="20"/>
        <v>-76358.176835412829</v>
      </c>
      <c r="J72" s="186">
        <f t="shared" si="20"/>
        <v>-75186.958022998107</v>
      </c>
      <c r="K72" s="186">
        <f t="shared" si="20"/>
        <v>-73967.71923927436</v>
      </c>
      <c r="L72" s="186">
        <f t="shared" si="20"/>
        <v>-72698.49166541794</v>
      </c>
      <c r="M72" s="186">
        <f t="shared" si="20"/>
        <v>-71377.225761033405</v>
      </c>
      <c r="N72" s="186">
        <f t="shared" si="20"/>
        <v>-70001.787954569125</v>
      </c>
      <c r="O72" s="186">
        <f t="shared" si="20"/>
        <v>-68569.957198039789</v>
      </c>
      <c r="P72" s="186">
        <f t="shared" si="20"/>
        <v>-67079.421380492771</v>
      </c>
      <c r="Q72" s="186">
        <f t="shared" si="20"/>
        <v>-65527.773594426304</v>
      </c>
      <c r="R72" s="186">
        <f t="shared" si="20"/>
        <v>-63912.508249131126</v>
      </c>
      <c r="S72" s="186">
        <f t="shared" si="20"/>
        <v>-62231.017024678833</v>
      </c>
      <c r="T72" s="186">
        <f t="shared" si="20"/>
        <v>-60480.584660023997</v>
      </c>
      <c r="U72" s="186">
        <f t="shared" si="20"/>
        <v>-58658.384568418318</v>
      </c>
      <c r="V72" s="186">
        <f t="shared" si="20"/>
        <v>-56761.474273056818</v>
      </c>
      <c r="W72" s="186">
        <f t="shared" si="20"/>
        <v>-54786.790655585472</v>
      </c>
      <c r="X72" s="186">
        <f t="shared" si="20"/>
        <v>-52731.145009797809</v>
      </c>
      <c r="Y72" s="186">
        <f t="shared" si="20"/>
        <v>-50591.217892532863</v>
      </c>
      <c r="Z72" s="186">
        <f t="shared" si="20"/>
        <v>-48363.553763460055</v>
      </c>
      <c r="AA72" s="186">
        <f t="shared" si="20"/>
        <v>-46044.555405095241</v>
      </c>
      <c r="AB72" s="186">
        <f t="shared" si="20"/>
        <v>-43630.478114037498</v>
      </c>
      <c r="AC72" s="186">
        <f t="shared" si="20"/>
        <v>-41117.423654046375</v>
      </c>
      <c r="AD72" s="186">
        <f t="shared" si="20"/>
        <v>-38501.333961195618</v>
      </c>
      <c r="AE72" s="186">
        <f t="shared" si="20"/>
        <v>-35777.98459093798</v>
      </c>
      <c r="AF72" s="186">
        <f t="shared" si="20"/>
        <v>-142331.2428097807</v>
      </c>
      <c r="AG72" s="145"/>
      <c r="AH72" s="145"/>
      <c r="AI72" s="145"/>
    </row>
    <row r="73" spans="1:35" s="188" customFormat="1" ht="16.5" thickBot="1" x14ac:dyDescent="0.25">
      <c r="A73" s="178"/>
      <c r="B73" s="187">
        <f>F135</f>
        <v>0.5</v>
      </c>
      <c r="C73" s="187">
        <f t="shared" ref="C73:AF73" si="21">G135</f>
        <v>1.5</v>
      </c>
      <c r="D73" s="187">
        <f t="shared" si="21"/>
        <v>2.5</v>
      </c>
      <c r="E73" s="187">
        <f t="shared" si="21"/>
        <v>3.5</v>
      </c>
      <c r="F73" s="187">
        <f t="shared" si="21"/>
        <v>4.5</v>
      </c>
      <c r="G73" s="187">
        <f t="shared" si="21"/>
        <v>5.5</v>
      </c>
      <c r="H73" s="187">
        <f t="shared" si="21"/>
        <v>6.5</v>
      </c>
      <c r="I73" s="187">
        <f t="shared" si="21"/>
        <v>7.5</v>
      </c>
      <c r="J73" s="187">
        <f t="shared" si="21"/>
        <v>8.5</v>
      </c>
      <c r="K73" s="187">
        <f t="shared" si="21"/>
        <v>9.5</v>
      </c>
      <c r="L73" s="187">
        <f t="shared" si="21"/>
        <v>10.5</v>
      </c>
      <c r="M73" s="187">
        <f t="shared" si="21"/>
        <v>11.5</v>
      </c>
      <c r="N73" s="187">
        <f t="shared" si="21"/>
        <v>12.5</v>
      </c>
      <c r="O73" s="187">
        <f t="shared" si="21"/>
        <v>13.5</v>
      </c>
      <c r="P73" s="187">
        <f t="shared" si="21"/>
        <v>14.5</v>
      </c>
      <c r="Q73" s="187">
        <f t="shared" si="21"/>
        <v>15.5</v>
      </c>
      <c r="R73" s="187">
        <f t="shared" si="21"/>
        <v>16.5</v>
      </c>
      <c r="S73" s="187">
        <f t="shared" si="21"/>
        <v>17.5</v>
      </c>
      <c r="T73" s="187">
        <f t="shared" si="21"/>
        <v>18.5</v>
      </c>
      <c r="U73" s="187">
        <f t="shared" si="21"/>
        <v>19.5</v>
      </c>
      <c r="V73" s="187">
        <f t="shared" si="21"/>
        <v>20.5</v>
      </c>
      <c r="W73" s="187">
        <f t="shared" si="21"/>
        <v>21.5</v>
      </c>
      <c r="X73" s="187">
        <f t="shared" si="21"/>
        <v>22.5</v>
      </c>
      <c r="Y73" s="187">
        <f t="shared" si="21"/>
        <v>23.5</v>
      </c>
      <c r="Z73" s="187">
        <f t="shared" si="21"/>
        <v>24.5</v>
      </c>
      <c r="AA73" s="187">
        <f t="shared" si="21"/>
        <v>25.5</v>
      </c>
      <c r="AB73" s="187">
        <f t="shared" si="21"/>
        <v>26.5</v>
      </c>
      <c r="AC73" s="187">
        <f t="shared" si="21"/>
        <v>27.5</v>
      </c>
      <c r="AD73" s="187">
        <f t="shared" si="21"/>
        <v>28.5</v>
      </c>
      <c r="AE73" s="187">
        <f t="shared" si="21"/>
        <v>29.5</v>
      </c>
      <c r="AF73" s="187">
        <f t="shared" si="21"/>
        <v>30.5</v>
      </c>
    </row>
    <row r="74" spans="1:35" x14ac:dyDescent="0.2">
      <c r="A74" s="173" t="s">
        <v>266</v>
      </c>
      <c r="B74" s="174">
        <f t="shared" ref="B74:AF74" si="22">B58</f>
        <v>1</v>
      </c>
      <c r="C74" s="174">
        <f t="shared" si="22"/>
        <v>2</v>
      </c>
      <c r="D74" s="174">
        <f t="shared" si="22"/>
        <v>3</v>
      </c>
      <c r="E74" s="174">
        <f t="shared" si="22"/>
        <v>4</v>
      </c>
      <c r="F74" s="174">
        <f t="shared" si="22"/>
        <v>5</v>
      </c>
      <c r="G74" s="174">
        <f t="shared" si="22"/>
        <v>6</v>
      </c>
      <c r="H74" s="174">
        <f t="shared" si="22"/>
        <v>7</v>
      </c>
      <c r="I74" s="174">
        <f t="shared" si="22"/>
        <v>8</v>
      </c>
      <c r="J74" s="174">
        <f t="shared" si="22"/>
        <v>9</v>
      </c>
      <c r="K74" s="174">
        <f t="shared" si="22"/>
        <v>10</v>
      </c>
      <c r="L74" s="174">
        <f t="shared" si="22"/>
        <v>11</v>
      </c>
      <c r="M74" s="174">
        <f t="shared" si="22"/>
        <v>12</v>
      </c>
      <c r="N74" s="174">
        <f t="shared" si="22"/>
        <v>13</v>
      </c>
      <c r="O74" s="174">
        <f t="shared" si="22"/>
        <v>14</v>
      </c>
      <c r="P74" s="174">
        <f t="shared" si="22"/>
        <v>15</v>
      </c>
      <c r="Q74" s="174">
        <f t="shared" si="22"/>
        <v>16</v>
      </c>
      <c r="R74" s="174">
        <f t="shared" si="22"/>
        <v>17</v>
      </c>
      <c r="S74" s="174">
        <f t="shared" si="22"/>
        <v>18</v>
      </c>
      <c r="T74" s="174">
        <f t="shared" si="22"/>
        <v>19</v>
      </c>
      <c r="U74" s="174">
        <f t="shared" si="22"/>
        <v>20</v>
      </c>
      <c r="V74" s="174">
        <f t="shared" si="22"/>
        <v>21</v>
      </c>
      <c r="W74" s="174">
        <f t="shared" si="22"/>
        <v>22</v>
      </c>
      <c r="X74" s="174">
        <f t="shared" si="22"/>
        <v>23</v>
      </c>
      <c r="Y74" s="174">
        <f t="shared" si="22"/>
        <v>24</v>
      </c>
      <c r="Z74" s="174">
        <f t="shared" si="22"/>
        <v>25</v>
      </c>
      <c r="AA74" s="174">
        <f t="shared" si="22"/>
        <v>26</v>
      </c>
      <c r="AB74" s="174">
        <f t="shared" si="22"/>
        <v>27</v>
      </c>
      <c r="AC74" s="174">
        <f t="shared" si="22"/>
        <v>28</v>
      </c>
      <c r="AD74" s="174">
        <f t="shared" si="22"/>
        <v>29</v>
      </c>
      <c r="AE74" s="174">
        <f t="shared" si="22"/>
        <v>30</v>
      </c>
      <c r="AF74" s="174">
        <f t="shared" si="22"/>
        <v>31</v>
      </c>
      <c r="AG74" s="145"/>
      <c r="AH74" s="145"/>
      <c r="AI74" s="145"/>
    </row>
    <row r="75" spans="1:35" ht="28.5" x14ac:dyDescent="0.2">
      <c r="A75" s="181" t="s">
        <v>265</v>
      </c>
      <c r="B75" s="322">
        <f t="shared" ref="B75:AF75" si="23">B68</f>
        <v>0</v>
      </c>
      <c r="C75" s="322">
        <f t="shared" si="23"/>
        <v>-106179.39587830035</v>
      </c>
      <c r="D75" s="322">
        <f>D68</f>
        <v>-103192.18797790317</v>
      </c>
      <c r="E75" s="322">
        <f t="shared" si="23"/>
        <v>-100749.47257986158</v>
      </c>
      <c r="F75" s="322">
        <f t="shared" si="23"/>
        <v>-99502.820877302584</v>
      </c>
      <c r="G75" s="322">
        <f t="shared" si="23"/>
        <v>-98205.056454938662</v>
      </c>
      <c r="H75" s="322">
        <f t="shared" si="23"/>
        <v>-96854.083691257809</v>
      </c>
      <c r="I75" s="322">
        <f t="shared" si="23"/>
        <v>-95447.721044266043</v>
      </c>
      <c r="J75" s="322">
        <f t="shared" si="23"/>
        <v>-93983.697528747638</v>
      </c>
      <c r="K75" s="322">
        <f t="shared" si="23"/>
        <v>-92459.649049092957</v>
      </c>
      <c r="L75" s="322">
        <f t="shared" si="23"/>
        <v>-90873.114581772432</v>
      </c>
      <c r="M75" s="322">
        <f t="shared" si="23"/>
        <v>-89221.53220129176</v>
      </c>
      <c r="N75" s="322">
        <f t="shared" si="23"/>
        <v>-87502.234943211399</v>
      </c>
      <c r="O75" s="322">
        <f t="shared" si="23"/>
        <v>-85712.446497549739</v>
      </c>
      <c r="P75" s="322">
        <f t="shared" si="23"/>
        <v>-83849.276725615957</v>
      </c>
      <c r="Q75" s="322">
        <f t="shared" si="23"/>
        <v>-81909.716993032882</v>
      </c>
      <c r="R75" s="322">
        <f t="shared" si="23"/>
        <v>-79890.635311413906</v>
      </c>
      <c r="S75" s="322">
        <f t="shared" si="23"/>
        <v>-77788.771280848538</v>
      </c>
      <c r="T75" s="322">
        <f t="shared" si="23"/>
        <v>-75600.730825029998</v>
      </c>
      <c r="U75" s="322">
        <f t="shared" si="23"/>
        <v>-73322.980710522897</v>
      </c>
      <c r="V75" s="322">
        <f t="shared" si="23"/>
        <v>-70951.84284132102</v>
      </c>
      <c r="W75" s="322">
        <f t="shared" si="23"/>
        <v>-68483.488319481839</v>
      </c>
      <c r="X75" s="322">
        <f t="shared" si="23"/>
        <v>-65913.931262247264</v>
      </c>
      <c r="Y75" s="322">
        <f t="shared" si="23"/>
        <v>-63239.022365666082</v>
      </c>
      <c r="Z75" s="322">
        <f t="shared" si="23"/>
        <v>-60454.442204325067</v>
      </c>
      <c r="AA75" s="322">
        <f t="shared" si="23"/>
        <v>-57555.694256369054</v>
      </c>
      <c r="AB75" s="322">
        <f t="shared" si="23"/>
        <v>-54538.097642546869</v>
      </c>
      <c r="AC75" s="322">
        <f t="shared" si="23"/>
        <v>-51396.779567557969</v>
      </c>
      <c r="AD75" s="322">
        <f t="shared" si="23"/>
        <v>-48126.667451494519</v>
      </c>
      <c r="AE75" s="322">
        <f t="shared" si="23"/>
        <v>-44722.480738672471</v>
      </c>
      <c r="AF75" s="322">
        <f t="shared" si="23"/>
        <v>-177914.05351222586</v>
      </c>
      <c r="AG75" s="145"/>
      <c r="AH75" s="145"/>
      <c r="AI75" s="145"/>
    </row>
    <row r="76" spans="1:35" x14ac:dyDescent="0.2">
      <c r="A76" s="182" t="s">
        <v>264</v>
      </c>
      <c r="B76" s="321">
        <f t="shared" ref="B76:AF76" si="24">-B67</f>
        <v>0</v>
      </c>
      <c r="C76" s="321">
        <f>-C67</f>
        <v>131155.61166666666</v>
      </c>
      <c r="D76" s="321">
        <f t="shared" si="24"/>
        <v>131155.61166666666</v>
      </c>
      <c r="E76" s="321">
        <f t="shared" si="24"/>
        <v>131155.61166666666</v>
      </c>
      <c r="F76" s="321">
        <f>-C67</f>
        <v>131155.61166666666</v>
      </c>
      <c r="G76" s="321">
        <f t="shared" si="24"/>
        <v>131155.61166666666</v>
      </c>
      <c r="H76" s="321">
        <f t="shared" si="24"/>
        <v>131155.61166666666</v>
      </c>
      <c r="I76" s="321">
        <f t="shared" si="24"/>
        <v>131155.61166666666</v>
      </c>
      <c r="J76" s="321">
        <f t="shared" si="24"/>
        <v>131155.61166666666</v>
      </c>
      <c r="K76" s="321">
        <f t="shared" si="24"/>
        <v>131155.61166666666</v>
      </c>
      <c r="L76" s="321">
        <f>-L67</f>
        <v>131155.61166666666</v>
      </c>
      <c r="M76" s="321">
        <f>-M67</f>
        <v>131155.61166666666</v>
      </c>
      <c r="N76" s="321">
        <f t="shared" si="24"/>
        <v>131155.61166666666</v>
      </c>
      <c r="O76" s="321">
        <f t="shared" si="24"/>
        <v>131155.61166666666</v>
      </c>
      <c r="P76" s="321">
        <f t="shared" si="24"/>
        <v>131155.61166666666</v>
      </c>
      <c r="Q76" s="321">
        <f t="shared" si="24"/>
        <v>131155.61166666666</v>
      </c>
      <c r="R76" s="321">
        <f t="shared" si="24"/>
        <v>131155.61166666666</v>
      </c>
      <c r="S76" s="321">
        <f t="shared" si="24"/>
        <v>131155.61166666666</v>
      </c>
      <c r="T76" s="321">
        <f t="shared" si="24"/>
        <v>131155.61166666666</v>
      </c>
      <c r="U76" s="321">
        <f t="shared" si="24"/>
        <v>131155.61166666666</v>
      </c>
      <c r="V76" s="321">
        <f t="shared" si="24"/>
        <v>131155.61166666666</v>
      </c>
      <c r="W76" s="321">
        <f t="shared" si="24"/>
        <v>131155.61166666666</v>
      </c>
      <c r="X76" s="321">
        <f t="shared" si="24"/>
        <v>131155.61166666666</v>
      </c>
      <c r="Y76" s="321">
        <f t="shared" si="24"/>
        <v>131155.61166666666</v>
      </c>
      <c r="Z76" s="321">
        <f t="shared" si="24"/>
        <v>131155.61166666666</v>
      </c>
      <c r="AA76" s="321">
        <f t="shared" si="24"/>
        <v>131155.61166666666</v>
      </c>
      <c r="AB76" s="321">
        <f t="shared" si="24"/>
        <v>131155.61166666666</v>
      </c>
      <c r="AC76" s="321">
        <f t="shared" si="24"/>
        <v>131155.61166666666</v>
      </c>
      <c r="AD76" s="321">
        <f t="shared" si="24"/>
        <v>131155.61166666666</v>
      </c>
      <c r="AE76" s="321">
        <f t="shared" si="24"/>
        <v>131155.61166666666</v>
      </c>
      <c r="AF76" s="321">
        <f t="shared" si="24"/>
        <v>131155.61166666666</v>
      </c>
      <c r="AG76" s="145"/>
      <c r="AH76" s="145"/>
      <c r="AI76" s="145"/>
    </row>
    <row r="77" spans="1:35" x14ac:dyDescent="0.2">
      <c r="A77" s="182" t="s">
        <v>263</v>
      </c>
      <c r="B77" s="321">
        <f t="shared" ref="B77:AF77" si="25">B69</f>
        <v>0</v>
      </c>
      <c r="C77" s="321">
        <f t="shared" si="25"/>
        <v>0</v>
      </c>
      <c r="D77" s="321">
        <f t="shared" si="25"/>
        <v>0</v>
      </c>
      <c r="E77" s="321">
        <f t="shared" si="25"/>
        <v>0</v>
      </c>
      <c r="F77" s="321">
        <f t="shared" si="25"/>
        <v>0</v>
      </c>
      <c r="G77" s="321">
        <f t="shared" si="25"/>
        <v>0</v>
      </c>
      <c r="H77" s="321">
        <f t="shared" si="25"/>
        <v>0</v>
      </c>
      <c r="I77" s="321">
        <f t="shared" si="25"/>
        <v>0</v>
      </c>
      <c r="J77" s="321">
        <f t="shared" si="25"/>
        <v>0</v>
      </c>
      <c r="K77" s="321">
        <f t="shared" si="25"/>
        <v>0</v>
      </c>
      <c r="L77" s="321">
        <f t="shared" si="25"/>
        <v>0</v>
      </c>
      <c r="M77" s="321">
        <f t="shared" si="25"/>
        <v>0</v>
      </c>
      <c r="N77" s="321">
        <f t="shared" si="25"/>
        <v>0</v>
      </c>
      <c r="O77" s="321">
        <f t="shared" si="25"/>
        <v>0</v>
      </c>
      <c r="P77" s="321">
        <f t="shared" si="25"/>
        <v>0</v>
      </c>
      <c r="Q77" s="321">
        <f t="shared" si="25"/>
        <v>0</v>
      </c>
      <c r="R77" s="321">
        <f t="shared" si="25"/>
        <v>0</v>
      </c>
      <c r="S77" s="321">
        <f t="shared" si="25"/>
        <v>0</v>
      </c>
      <c r="T77" s="321">
        <f t="shared" si="25"/>
        <v>0</v>
      </c>
      <c r="U77" s="321">
        <f t="shared" si="25"/>
        <v>0</v>
      </c>
      <c r="V77" s="321">
        <f t="shared" si="25"/>
        <v>0</v>
      </c>
      <c r="W77" s="321">
        <f t="shared" si="25"/>
        <v>0</v>
      </c>
      <c r="X77" s="321">
        <f t="shared" si="25"/>
        <v>0</v>
      </c>
      <c r="Y77" s="321">
        <f t="shared" si="25"/>
        <v>0</v>
      </c>
      <c r="Z77" s="321">
        <f t="shared" si="25"/>
        <v>0</v>
      </c>
      <c r="AA77" s="321">
        <f t="shared" si="25"/>
        <v>0</v>
      </c>
      <c r="AB77" s="321">
        <f t="shared" si="25"/>
        <v>0</v>
      </c>
      <c r="AC77" s="321">
        <f t="shared" si="25"/>
        <v>0</v>
      </c>
      <c r="AD77" s="321">
        <f t="shared" si="25"/>
        <v>0</v>
      </c>
      <c r="AE77" s="321">
        <f t="shared" si="25"/>
        <v>0</v>
      </c>
      <c r="AF77" s="321">
        <f t="shared" si="25"/>
        <v>0</v>
      </c>
      <c r="AG77" s="145"/>
      <c r="AH77" s="145"/>
      <c r="AI77" s="145"/>
    </row>
    <row r="78" spans="1:35" x14ac:dyDescent="0.2">
      <c r="A78" s="182" t="s">
        <v>262</v>
      </c>
      <c r="B78" s="321">
        <f>IF(SUM($B$71:B71)+SUM($A$78:A78)&gt;0,0,SUM($B$71:B71)-SUM($A$78:A78))</f>
        <v>0</v>
      </c>
      <c r="C78" s="321">
        <f>IF(SUM($B$71:C71)+SUM($A$78:B78)&gt;0,0,SUM($B$71:C71)-SUM($A$78:B78))</f>
        <v>0</v>
      </c>
      <c r="D78" s="321">
        <f>IF(SUM($B$71:D71)+SUM($A$78:C78)&gt;0,0,SUM($B$71:D71)-SUM($A$78:C78))</f>
        <v>0</v>
      </c>
      <c r="E78" s="321">
        <f>IF(SUM($B$71:E71)+SUM($A$78:D78)&gt;0,0,SUM($B$71:E71)-SUM($A$78:D78))</f>
        <v>0</v>
      </c>
      <c r="F78" s="321">
        <f>IF(SUM($B$71:F71)+SUM($A$78:E78)&gt;0,0,SUM($B$71:F71)-SUM($A$78:E78))</f>
        <v>0</v>
      </c>
      <c r="G78" s="321">
        <f>IF(SUM($B$71:G71)+SUM($A$78:F78)&gt;0,0,SUM($B$71:G71)-SUM($A$78:F78))</f>
        <v>0</v>
      </c>
      <c r="H78" s="321">
        <f>IF(SUM($B$71:H71)+SUM($A$78:G78)&gt;0,0,SUM($B$71:H71)-SUM($A$78:G78))</f>
        <v>0</v>
      </c>
      <c r="I78" s="321">
        <f>IF(SUM($B$71:I71)+SUM($A$78:H78)&gt;0,0,SUM($B$71:I71)-SUM($A$78:H78))</f>
        <v>0</v>
      </c>
      <c r="J78" s="321">
        <f>IF(SUM($B$71:J71)+SUM($A$78:I78)&gt;0,0,SUM($B$71:J71)-SUM($A$78:I78))</f>
        <v>0</v>
      </c>
      <c r="K78" s="321">
        <f>IF(SUM($B$71:K71)+SUM($A$78:J78)&gt;0,0,SUM($B$71:K71)-SUM($A$78:J78))</f>
        <v>0</v>
      </c>
      <c r="L78" s="321">
        <f>IF(SUM($B$71:L71)+SUM($A$78:K78)&gt;0,0,SUM($B$71:L71)-SUM($A$78:K78))</f>
        <v>0</v>
      </c>
      <c r="M78" s="321">
        <f>IF(SUM($B$71:M71)+SUM($A$78:L78)&gt;0,0,SUM($B$71:M71)-SUM($A$78:L78))</f>
        <v>0</v>
      </c>
      <c r="N78" s="321">
        <f>IF(SUM($B$71:N71)+SUM($A$78:M78)&gt;0,0,SUM($B$71:N71)-SUM($A$78:M78))</f>
        <v>0</v>
      </c>
      <c r="O78" s="321">
        <f>IF(SUM($B$71:O71)+SUM($A$78:N78)&gt;0,0,SUM($B$71:O71)-SUM($A$78:N78))</f>
        <v>0</v>
      </c>
      <c r="P78" s="321">
        <f>IF(SUM($B$71:P71)+SUM($A$78:O78)&gt;0,0,SUM($B$71:P71)-SUM($A$78:O78))</f>
        <v>0</v>
      </c>
      <c r="Q78" s="321">
        <f>IF(SUM($B$71:Q71)+SUM($A$78:P78)&gt;0,0,SUM($B$71:Q71)-SUM($A$78:P78))</f>
        <v>0</v>
      </c>
      <c r="R78" s="321">
        <f>IF(SUM($B$71:R71)+SUM($A$78:Q78)&gt;0,0,SUM($B$71:R71)-SUM($A$78:Q78))</f>
        <v>0</v>
      </c>
      <c r="S78" s="321">
        <f>IF(SUM($B$71:S71)+SUM($A$78:R78)&gt;0,0,SUM($B$71:S71)-SUM($A$78:R78))</f>
        <v>0</v>
      </c>
      <c r="T78" s="321">
        <f>IF(SUM($B$71:T71)+SUM($A$78:S78)&gt;0,0,SUM($B$71:T71)-SUM($A$78:S78))</f>
        <v>0</v>
      </c>
      <c r="U78" s="321">
        <f>IF(SUM($B$71:U71)+SUM($A$78:T78)&gt;0,0,SUM($B$71:U71)-SUM($A$78:T78))</f>
        <v>0</v>
      </c>
      <c r="V78" s="321">
        <f>IF(SUM($B$71:V71)+SUM($A$78:U78)&gt;0,0,SUM($B$71:V71)-SUM($A$78:U78))</f>
        <v>0</v>
      </c>
      <c r="W78" s="321">
        <f>IF(SUM($B$71:W71)+SUM($A$78:V78)&gt;0,0,SUM($B$71:W71)-SUM($A$78:V78))</f>
        <v>0</v>
      </c>
      <c r="X78" s="321">
        <f>IF(SUM($B$71:X71)+SUM($A$78:W78)&gt;0,0,SUM($B$71:X71)-SUM($A$78:W78))</f>
        <v>0</v>
      </c>
      <c r="Y78" s="321">
        <f>IF(SUM($B$71:Y71)+SUM($A$78:X78)&gt;0,0,SUM($B$71:Y71)-SUM($A$78:X78))</f>
        <v>0</v>
      </c>
      <c r="Z78" s="321">
        <f>IF(SUM($B$71:Z71)+SUM($A$78:Y78)&gt;0,0,SUM($B$71:Z71)-SUM($A$78:Y78))</f>
        <v>0</v>
      </c>
      <c r="AA78" s="321">
        <f>IF(SUM($B$71:AA71)+SUM($A$78:Z78)&gt;0,0,SUM($B$71:AA71)-SUM($A$78:Z78))</f>
        <v>0</v>
      </c>
      <c r="AB78" s="321">
        <f>IF(SUM($B$71:AB71)+SUM($A$78:AA78)&gt;0,0,SUM($B$71:AB71)-SUM($A$78:AA78))</f>
        <v>0</v>
      </c>
      <c r="AC78" s="321">
        <f>IF(SUM($B$71:AC71)+SUM($A$78:AB78)&gt;0,0,SUM($B$71:AC71)-SUM($A$78:AB78))</f>
        <v>0</v>
      </c>
      <c r="AD78" s="321">
        <f>IF(SUM($B$71:AD71)+SUM($A$78:AC78)&gt;0,0,SUM($B$71:AD71)-SUM($A$78:AC78))</f>
        <v>0</v>
      </c>
      <c r="AE78" s="321">
        <f>IF(SUM($B$71:AE71)+SUM($A$78:AD78)&gt;0,0,SUM($B$71:AE71)-SUM($A$78:AD78))</f>
        <v>0</v>
      </c>
      <c r="AF78" s="321">
        <f>IF(SUM($B$71:AF71)+SUM($A$78:AE78)&gt;0,0,SUM($B$71:AF71)-SUM($A$78:AE78))</f>
        <v>0</v>
      </c>
      <c r="AG78" s="145"/>
      <c r="AH78" s="145"/>
      <c r="AI78" s="145"/>
    </row>
    <row r="79" spans="1:35" x14ac:dyDescent="0.2">
      <c r="A79" s="182" t="s">
        <v>261</v>
      </c>
      <c r="B79" s="321"/>
      <c r="C79" s="321"/>
      <c r="D79" s="321"/>
      <c r="E79" s="321"/>
      <c r="F79" s="321"/>
      <c r="G79" s="321"/>
      <c r="H79" s="321"/>
      <c r="I79" s="321"/>
      <c r="J79" s="321"/>
      <c r="K79" s="321"/>
      <c r="L79" s="321"/>
      <c r="M79" s="321">
        <f>IF(((SUM($B$59:M59)+SUM($B$61:M64))+SUM($B$81:M81))&lt;0,((SUM($B$59:M59)+SUM($B$61:M64))+SUM($B$81:M81))*0.2-SUM($A$79:L79),IF(SUM($B$79:L79)&lt;0,0-SUM($B$79:L79),0))</f>
        <v>-711725.07070628041</v>
      </c>
      <c r="N79" s="321">
        <f>IF(((SUM($B$59:N59)+SUM($B$61:N64))+SUM($B$81:N81))&lt;0,((SUM($B$59:N59)+SUM($B$61:N64))+SUM($B$81:N81))*0.2-SUM($A$79:M79),IF(SUM($B$79:M79)&lt;0,0-SUM($B$79:M79),0))</f>
        <v>8730.6753446911462</v>
      </c>
      <c r="O79" s="321">
        <f>IF(((SUM($B$59:O59)+SUM($B$61:O64))+SUM($B$81:O81))&lt;0,((SUM($B$59:O59)+SUM($B$61:O64))+SUM($B$81:O81))*0.2-SUM($A$79:N79),IF(SUM($B$79:N79)&lt;0,0-SUM($B$79:N79),0))</f>
        <v>9088.6330338232219</v>
      </c>
      <c r="P79" s="321">
        <f>IF(((SUM($B$59:P59)+SUM($B$61:P64))+SUM($B$81:P81))&lt;0,((SUM($B$59:P59)+SUM($B$61:P64))+SUM($B$81:P81))*0.2-SUM($A$79:O79),IF(SUM($B$79:O79)&lt;0,0-SUM($B$79:O79),0))</f>
        <v>9461.2669882102637</v>
      </c>
      <c r="Q79" s="321">
        <f>IF(((SUM($B$59:Q59)+SUM($B$61:Q64))+SUM($B$81:Q81))&lt;0,((SUM($B$59:Q59)+SUM($B$61:Q64))+SUM($B$81:Q81))*0.2-SUM($A$79:P79),IF(SUM($B$79:P79)&lt;0,0-SUM($B$79:P79),0))</f>
        <v>9849.1789347267477</v>
      </c>
      <c r="R79" s="321">
        <f>IF(((SUM($B$59:R59)+SUM($B$61:R64))+SUM($B$81:R81))&lt;0,((SUM($B$59:R59)+SUM($B$61:R64))+SUM($B$81:R81))*0.2-SUM($A$79:Q79),IF(SUM($B$79:Q79)&lt;0,0-SUM($B$79:Q79),0))</f>
        <v>10252.995271050604</v>
      </c>
      <c r="S79" s="321">
        <f>IF(((SUM($B$59:S59)+SUM($B$61:S64))+SUM($B$81:S81))&lt;0,((SUM($B$59:S59)+SUM($B$61:S64))+SUM($B$81:S81))*0.2-SUM($A$79:R79),IF(SUM($B$79:R79)&lt;0,0-SUM($B$79:R79),0))</f>
        <v>10673.368077163585</v>
      </c>
      <c r="T79" s="321">
        <f>IF(((SUM($B$59:T59)+SUM($B$61:T64))+SUM($B$81:T81))&lt;0,((SUM($B$59:T59)+SUM($B$61:T64))+SUM($B$81:T81))*0.2-SUM($A$79:S79),IF(SUM($B$79:S79)&lt;0,0-SUM($B$79:S79),0))</f>
        <v>11110.976168327266</v>
      </c>
      <c r="U79" s="321">
        <f>IF(((SUM($B$59:U59)+SUM($B$61:U64))+SUM($B$81:U81))&lt;0,((SUM($B$59:U59)+SUM($B$61:U64))+SUM($B$81:U81))*0.2-SUM($A$79:T79),IF(SUM($B$79:T79)&lt;0,0-SUM($B$79:T79),0))</f>
        <v>11566.526191228768</v>
      </c>
      <c r="V79" s="321">
        <f>IF(((SUM($B$59:V59)+SUM($B$61:V64))+SUM($B$81:V81))&lt;0,((SUM($B$59:V59)+SUM($B$61:V64))+SUM($B$81:V81))*0.2-SUM($A$79:U79),IF(SUM($B$79:U79)&lt;0,0-SUM($B$79:U79),0))</f>
        <v>12040.753765069065</v>
      </c>
      <c r="W79" s="321">
        <f>IF(((SUM($B$59:W59)+SUM($B$61:W64))+SUM($B$81:W81))&lt;0,((SUM($B$59:W59)+SUM($B$61:W64))+SUM($B$81:W81))*0.2-SUM($A$79:V79),IF(SUM($B$79:V79)&lt;0,0-SUM($B$79:V79),0))</f>
        <v>12534.42466943711</v>
      </c>
      <c r="X79" s="321">
        <f>IF(((SUM($B$59:X59)+SUM($B$61:X64))+SUM($B$81:X81))&lt;0,((SUM($B$59:X59)+SUM($B$61:X64))+SUM($B$81:X81))*0.2-SUM($A$79:W79),IF(SUM($B$79:W79)&lt;0,0-SUM($B$79:W79),0))</f>
        <v>13048.336080883862</v>
      </c>
      <c r="Y79" s="321">
        <f>IF(((SUM($B$59:Y59)+SUM($B$61:Y64))+SUM($B$81:Y81))&lt;0,((SUM($B$59:Y59)+SUM($B$61:Y64))+SUM($B$81:Y81))*0.2-SUM($A$79:X79),IF(SUM($B$79:X79)&lt;0,0-SUM($B$79:X79),0))</f>
        <v>13583.31786020007</v>
      </c>
      <c r="Z79" s="321">
        <f>IF(((SUM($B$59:Z59)+SUM($B$61:Z64))+SUM($B$81:Z81))&lt;0,((SUM($B$59:Z59)+SUM($B$61:Z64))+SUM($B$81:Z81))*0.2-SUM($A$79:Y79),IF(SUM($B$79:Y79)&lt;0,0-SUM($B$79:Y79),0))</f>
        <v>14140.233892468386</v>
      </c>
      <c r="AA79" s="321">
        <f>IF(((SUM($B$59:AA59)+SUM($B$61:AA64))+SUM($B$81:AA81))&lt;0,((SUM($B$59:AA59)+SUM($B$61:AA64))+SUM($B$81:AA81))*0.2-SUM($A$79:Z79),IF(SUM($B$79:Z79)&lt;0,0-SUM($B$79:Z79),0))</f>
        <v>14719.983482059441</v>
      </c>
      <c r="AB79" s="321">
        <f>IF(((SUM($B$59:AB59)+SUM($B$61:AB64))+SUM($B$81:AB81))&lt;0,((SUM($B$59:AB59)+SUM($B$61:AB64))+SUM($B$81:AB81))*0.2-SUM($A$79:AA79),IF(SUM($B$79:AA79)&lt;0,0-SUM($B$79:AA79),0))</f>
        <v>15323.502804823918</v>
      </c>
      <c r="AC79" s="321">
        <f>IF(((SUM($B$59:AC59)+SUM($B$61:AC64))+SUM($B$81:AC81))&lt;0,((SUM($B$59:AC59)+SUM($B$61:AC64))+SUM($B$81:AC81))*0.2-SUM($A$79:AB79),IF(SUM($B$79:AB79)&lt;0,0-SUM($B$79:AB79),0))</f>
        <v>15951.766419821826</v>
      </c>
      <c r="AD79" s="321">
        <f>IF(((SUM($B$59:AD59)+SUM($B$61:AD64))+SUM($B$81:AD81))&lt;0,((SUM($B$59:AD59)+SUM($B$61:AD64))+SUM($B$81:AD81))*0.2-SUM($A$79:AC79),IF(SUM($B$79:AC79)&lt;0,0-SUM($B$79:AC79),0))</f>
        <v>16605.788843034417</v>
      </c>
      <c r="AE79" s="321">
        <f>IF(((SUM($B$59:AE59)+SUM($B$61:AE64))+SUM($B$81:AE81))&lt;0,((SUM($B$59:AE59)+SUM($B$61:AE64))+SUM($B$81:AE81))*0.2-SUM($A$79:AD79),IF(SUM($B$79:AD79)&lt;0,0-SUM($B$79:AD79),0))</f>
        <v>17286.626185598841</v>
      </c>
      <c r="AF79" s="321">
        <f>IF(((SUM($B$59:AF59)+SUM($B$61:AF64))+SUM($B$81:AF81))&lt;0,((SUM($B$59:AF59)+SUM($B$61:AF64))+SUM($B$81:AF81))*0.2-SUM($A$79:AE79),IF(SUM($B$79:AE79)&lt;0,0-SUM($B$79:AE79),0))</f>
        <v>-9351.6883691117982</v>
      </c>
      <c r="AG79" s="145"/>
      <c r="AH79" s="145"/>
      <c r="AI79" s="145"/>
    </row>
    <row r="80" spans="1:35" x14ac:dyDescent="0.2">
      <c r="A80" s="182" t="s">
        <v>260</v>
      </c>
      <c r="B80" s="321">
        <f>-B59*(B39)</f>
        <v>0</v>
      </c>
      <c r="C80" s="321">
        <f t="shared" ref="C80:AF80" si="26">-(C59-B59)*$B$39</f>
        <v>0</v>
      </c>
      <c r="D80" s="321">
        <f t="shared" si="26"/>
        <v>0</v>
      </c>
      <c r="E80" s="321">
        <f t="shared" si="26"/>
        <v>0</v>
      </c>
      <c r="F80" s="321">
        <f t="shared" si="26"/>
        <v>0</v>
      </c>
      <c r="G80" s="321">
        <f t="shared" si="26"/>
        <v>0</v>
      </c>
      <c r="H80" s="321">
        <f t="shared" si="26"/>
        <v>0</v>
      </c>
      <c r="I80" s="321">
        <f t="shared" si="26"/>
        <v>0</v>
      </c>
      <c r="J80" s="321">
        <f t="shared" si="26"/>
        <v>0</v>
      </c>
      <c r="K80" s="321">
        <f t="shared" si="26"/>
        <v>0</v>
      </c>
      <c r="L80" s="321">
        <f t="shared" si="26"/>
        <v>0</v>
      </c>
      <c r="M80" s="321">
        <f t="shared" si="26"/>
        <v>0</v>
      </c>
      <c r="N80" s="321">
        <f t="shared" si="26"/>
        <v>0</v>
      </c>
      <c r="O80" s="321">
        <f t="shared" si="26"/>
        <v>0</v>
      </c>
      <c r="P80" s="321">
        <f t="shared" si="26"/>
        <v>0</v>
      </c>
      <c r="Q80" s="321">
        <f t="shared" si="26"/>
        <v>0</v>
      </c>
      <c r="R80" s="321">
        <f t="shared" si="26"/>
        <v>0</v>
      </c>
      <c r="S80" s="321">
        <f t="shared" si="26"/>
        <v>0</v>
      </c>
      <c r="T80" s="321">
        <f t="shared" si="26"/>
        <v>0</v>
      </c>
      <c r="U80" s="321">
        <f t="shared" si="26"/>
        <v>0</v>
      </c>
      <c r="V80" s="321">
        <f t="shared" si="26"/>
        <v>0</v>
      </c>
      <c r="W80" s="321">
        <f t="shared" si="26"/>
        <v>0</v>
      </c>
      <c r="X80" s="321">
        <f t="shared" si="26"/>
        <v>0</v>
      </c>
      <c r="Y80" s="321">
        <f t="shared" si="26"/>
        <v>0</v>
      </c>
      <c r="Z80" s="321">
        <f t="shared" si="26"/>
        <v>0</v>
      </c>
      <c r="AA80" s="321">
        <f t="shared" si="26"/>
        <v>0</v>
      </c>
      <c r="AB80" s="321">
        <f t="shared" si="26"/>
        <v>0</v>
      </c>
      <c r="AC80" s="321">
        <f t="shared" si="26"/>
        <v>0</v>
      </c>
      <c r="AD80" s="321">
        <f t="shared" si="26"/>
        <v>0</v>
      </c>
      <c r="AE80" s="321">
        <f t="shared" si="26"/>
        <v>0</v>
      </c>
      <c r="AF80" s="321">
        <f t="shared" si="26"/>
        <v>0</v>
      </c>
      <c r="AG80" s="145"/>
      <c r="AH80" s="145"/>
      <c r="AI80" s="145"/>
    </row>
    <row r="81" spans="1:35" x14ac:dyDescent="0.2">
      <c r="A81" s="182" t="s">
        <v>539</v>
      </c>
      <c r="B81" s="321">
        <f>'6.2. Паспорт фин осв ввод'!N30*-1*1000000</f>
        <v>-3934668.35</v>
      </c>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145"/>
      <c r="AH81" s="145"/>
      <c r="AI81" s="145"/>
    </row>
    <row r="82" spans="1:35" x14ac:dyDescent="0.2">
      <c r="A82" s="182" t="s">
        <v>259</v>
      </c>
      <c r="B82" s="321">
        <f t="shared" ref="B82:AF82" si="27">B54-B55</f>
        <v>0</v>
      </c>
      <c r="C82" s="321">
        <f t="shared" si="27"/>
        <v>0</v>
      </c>
      <c r="D82" s="321">
        <f t="shared" si="27"/>
        <v>0</v>
      </c>
      <c r="E82" s="321">
        <f t="shared" si="27"/>
        <v>0</v>
      </c>
      <c r="F82" s="321">
        <f t="shared" si="27"/>
        <v>0</v>
      </c>
      <c r="G82" s="321">
        <f t="shared" si="27"/>
        <v>0</v>
      </c>
      <c r="H82" s="321">
        <f t="shared" si="27"/>
        <v>0</v>
      </c>
      <c r="I82" s="321">
        <f t="shared" si="27"/>
        <v>0</v>
      </c>
      <c r="J82" s="321">
        <f t="shared" si="27"/>
        <v>0</v>
      </c>
      <c r="K82" s="321">
        <f t="shared" si="27"/>
        <v>0</v>
      </c>
      <c r="L82" s="321">
        <f t="shared" si="27"/>
        <v>0</v>
      </c>
      <c r="M82" s="321">
        <f t="shared" si="27"/>
        <v>0</v>
      </c>
      <c r="N82" s="321">
        <f t="shared" si="27"/>
        <v>0</v>
      </c>
      <c r="O82" s="321">
        <f t="shared" si="27"/>
        <v>0</v>
      </c>
      <c r="P82" s="321">
        <f t="shared" si="27"/>
        <v>0</v>
      </c>
      <c r="Q82" s="321">
        <f t="shared" si="27"/>
        <v>0</v>
      </c>
      <c r="R82" s="321">
        <f t="shared" si="27"/>
        <v>0</v>
      </c>
      <c r="S82" s="321">
        <f t="shared" si="27"/>
        <v>0</v>
      </c>
      <c r="T82" s="321">
        <f t="shared" si="27"/>
        <v>0</v>
      </c>
      <c r="U82" s="321">
        <f t="shared" si="27"/>
        <v>0</v>
      </c>
      <c r="V82" s="321">
        <f t="shared" si="27"/>
        <v>0</v>
      </c>
      <c r="W82" s="321">
        <f t="shared" si="27"/>
        <v>0</v>
      </c>
      <c r="X82" s="321">
        <f t="shared" si="27"/>
        <v>0</v>
      </c>
      <c r="Y82" s="321">
        <f t="shared" si="27"/>
        <v>0</v>
      </c>
      <c r="Z82" s="321">
        <f t="shared" si="27"/>
        <v>0</v>
      </c>
      <c r="AA82" s="321">
        <f t="shared" si="27"/>
        <v>0</v>
      </c>
      <c r="AB82" s="321">
        <f t="shared" si="27"/>
        <v>0</v>
      </c>
      <c r="AC82" s="321">
        <f t="shared" si="27"/>
        <v>0</v>
      </c>
      <c r="AD82" s="321">
        <f t="shared" si="27"/>
        <v>0</v>
      </c>
      <c r="AE82" s="321">
        <f t="shared" si="27"/>
        <v>0</v>
      </c>
      <c r="AF82" s="321">
        <f t="shared" si="27"/>
        <v>0</v>
      </c>
      <c r="AG82" s="145"/>
      <c r="AH82" s="145"/>
      <c r="AI82" s="145"/>
    </row>
    <row r="83" spans="1:35" ht="14.25" x14ac:dyDescent="0.2">
      <c r="A83" s="183" t="s">
        <v>258</v>
      </c>
      <c r="B83" s="322">
        <f>SUM(B75:B82)</f>
        <v>-3934668.35</v>
      </c>
      <c r="C83" s="322">
        <f t="shared" ref="C83:V83" si="28">SUM(C75:C82)</f>
        <v>24976.215788366317</v>
      </c>
      <c r="D83" s="322">
        <f t="shared" si="28"/>
        <v>27963.423688763491</v>
      </c>
      <c r="E83" s="322">
        <f t="shared" si="28"/>
        <v>30406.13908680508</v>
      </c>
      <c r="F83" s="322">
        <f t="shared" si="28"/>
        <v>31652.79078936408</v>
      </c>
      <c r="G83" s="322">
        <f t="shared" si="28"/>
        <v>32950.555211728002</v>
      </c>
      <c r="H83" s="322">
        <f t="shared" si="28"/>
        <v>34301.527975408855</v>
      </c>
      <c r="I83" s="322">
        <f t="shared" si="28"/>
        <v>35707.89062240062</v>
      </c>
      <c r="J83" s="322">
        <f t="shared" si="28"/>
        <v>37171.914137919026</v>
      </c>
      <c r="K83" s="322">
        <f t="shared" si="28"/>
        <v>38695.962617573707</v>
      </c>
      <c r="L83" s="322">
        <f t="shared" si="28"/>
        <v>40282.497084894232</v>
      </c>
      <c r="M83" s="322">
        <f t="shared" si="28"/>
        <v>-669790.99124090548</v>
      </c>
      <c r="N83" s="322">
        <f t="shared" si="28"/>
        <v>52384.052068146411</v>
      </c>
      <c r="O83" s="322">
        <f t="shared" si="28"/>
        <v>54531.798202940146</v>
      </c>
      <c r="P83" s="322">
        <f t="shared" si="28"/>
        <v>56767.601929260971</v>
      </c>
      <c r="Q83" s="322">
        <f t="shared" si="28"/>
        <v>59095.07360836053</v>
      </c>
      <c r="R83" s="322">
        <f t="shared" si="28"/>
        <v>61517.971626303362</v>
      </c>
      <c r="S83" s="322">
        <f t="shared" si="28"/>
        <v>64040.208462981711</v>
      </c>
      <c r="T83" s="322">
        <f t="shared" si="28"/>
        <v>66665.857009963933</v>
      </c>
      <c r="U83" s="322">
        <f t="shared" si="28"/>
        <v>69399.157147372534</v>
      </c>
      <c r="V83" s="322">
        <f t="shared" si="28"/>
        <v>72244.522590414708</v>
      </c>
      <c r="W83" s="322">
        <f>SUM(W75:W82)</f>
        <v>75206.548016621935</v>
      </c>
      <c r="X83" s="322">
        <f>SUM(X75:X82)</f>
        <v>78290.016485303262</v>
      </c>
      <c r="Y83" s="322">
        <f>SUM(Y75:Y82)</f>
        <v>81499.907161200652</v>
      </c>
      <c r="Z83" s="322">
        <f>SUM(Z75:Z82)</f>
        <v>84841.403354809983</v>
      </c>
      <c r="AA83" s="322">
        <f t="shared" ref="AA83:AF83" si="29">SUM(AA75:AA82)</f>
        <v>88319.900892357051</v>
      </c>
      <c r="AB83" s="322">
        <f t="shared" si="29"/>
        <v>91941.016828943713</v>
      </c>
      <c r="AC83" s="322">
        <f t="shared" si="29"/>
        <v>95710.598518930521</v>
      </c>
      <c r="AD83" s="322">
        <f t="shared" si="29"/>
        <v>99634.733058206562</v>
      </c>
      <c r="AE83" s="322">
        <f t="shared" si="29"/>
        <v>103719.75711359303</v>
      </c>
      <c r="AF83" s="322">
        <f t="shared" si="29"/>
        <v>-56110.130214670993</v>
      </c>
      <c r="AG83" s="145"/>
      <c r="AH83" s="145"/>
      <c r="AI83" s="145"/>
    </row>
    <row r="84" spans="1:35" ht="14.25" x14ac:dyDescent="0.2">
      <c r="A84" s="183" t="s">
        <v>257</v>
      </c>
      <c r="B84" s="322">
        <f>SUM($B$83:B83)</f>
        <v>-3934668.35</v>
      </c>
      <c r="C84" s="322">
        <f>SUM($B$83:C83)</f>
        <v>-3909692.1342116338</v>
      </c>
      <c r="D84" s="322">
        <f>SUM($B$83:D83)</f>
        <v>-3881728.7105228705</v>
      </c>
      <c r="E84" s="322">
        <f>SUM($B$83:E83)</f>
        <v>-3851322.5714360652</v>
      </c>
      <c r="F84" s="322">
        <f>SUM($B$83:F83)</f>
        <v>-3819669.7806467013</v>
      </c>
      <c r="G84" s="322">
        <f>SUM($B$83:G83)</f>
        <v>-3786719.2254349734</v>
      </c>
      <c r="H84" s="322">
        <f>SUM($B$83:H83)</f>
        <v>-3752417.6974595645</v>
      </c>
      <c r="I84" s="322">
        <f>SUM($B$83:I83)</f>
        <v>-3716709.8068371639</v>
      </c>
      <c r="J84" s="322">
        <f>SUM($B$83:J83)</f>
        <v>-3679537.8926992449</v>
      </c>
      <c r="K84" s="322">
        <f>SUM($B$83:K83)</f>
        <v>-3640841.9300816711</v>
      </c>
      <c r="L84" s="322">
        <f>SUM($B$83:L83)</f>
        <v>-3600559.4329967769</v>
      </c>
      <c r="M84" s="322">
        <f>SUM($B$83:M83)</f>
        <v>-4270350.4242376825</v>
      </c>
      <c r="N84" s="322">
        <f>SUM($B$83:N83)</f>
        <v>-4217966.3721695356</v>
      </c>
      <c r="O84" s="322">
        <f>SUM($B$83:O83)</f>
        <v>-4163434.5739665953</v>
      </c>
      <c r="P84" s="322">
        <f>SUM($B$83:P83)</f>
        <v>-4106666.9720373345</v>
      </c>
      <c r="Q84" s="322">
        <f>SUM($B$83:Q83)</f>
        <v>-4047571.8984289737</v>
      </c>
      <c r="R84" s="322">
        <f>SUM($B$83:R83)</f>
        <v>-3986053.9268026706</v>
      </c>
      <c r="S84" s="322">
        <f>SUM($B$83:S83)</f>
        <v>-3922013.7183396891</v>
      </c>
      <c r="T84" s="322">
        <f>SUM($B$83:T83)</f>
        <v>-3855347.861329725</v>
      </c>
      <c r="U84" s="322">
        <f>SUM($B$83:U83)</f>
        <v>-3785948.7041823524</v>
      </c>
      <c r="V84" s="322">
        <f>SUM($B$83:V83)</f>
        <v>-3713704.1815919378</v>
      </c>
      <c r="W84" s="322">
        <f>SUM($B$83:W83)</f>
        <v>-3638497.6335753161</v>
      </c>
      <c r="X84" s="322">
        <f>SUM($B$83:X83)</f>
        <v>-3560207.6170900129</v>
      </c>
      <c r="Y84" s="322">
        <f>SUM($B$83:Y83)</f>
        <v>-3478707.7099288125</v>
      </c>
      <c r="Z84" s="322">
        <f>SUM($B$83:Z83)</f>
        <v>-3393866.3065740024</v>
      </c>
      <c r="AA84" s="322">
        <f>SUM($B$83:AA83)</f>
        <v>-3305546.4056816455</v>
      </c>
      <c r="AB84" s="322">
        <f>SUM($B$83:AB83)</f>
        <v>-3213605.388852702</v>
      </c>
      <c r="AC84" s="322">
        <f>SUM($B$83:AC83)</f>
        <v>-3117894.7903337716</v>
      </c>
      <c r="AD84" s="322">
        <f>SUM($B$83:AD83)</f>
        <v>-3018260.0572755649</v>
      </c>
      <c r="AE84" s="322">
        <f>SUM($B$83:AE83)</f>
        <v>-2914540.3001619717</v>
      </c>
      <c r="AF84" s="322">
        <f>SUM($B$83:AF83)</f>
        <v>-2970650.4303766428</v>
      </c>
      <c r="AG84" s="145"/>
      <c r="AH84" s="145"/>
      <c r="AI84" s="145"/>
    </row>
    <row r="85" spans="1:35" x14ac:dyDescent="0.2">
      <c r="A85" s="182" t="s">
        <v>474</v>
      </c>
      <c r="B85" s="323">
        <f t="shared" ref="B85:AF85" si="30">1/POWER((1+$B$44),B73)</f>
        <v>0.94001404391472498</v>
      </c>
      <c r="C85" s="323">
        <f t="shared" si="30"/>
        <v>0.83062122816534867</v>
      </c>
      <c r="D85" s="323">
        <f t="shared" si="30"/>
        <v>0.73395884789727728</v>
      </c>
      <c r="E85" s="323">
        <f t="shared" si="30"/>
        <v>0.64854541653908049</v>
      </c>
      <c r="F85" s="323">
        <f t="shared" si="30"/>
        <v>0.57307185344091227</v>
      </c>
      <c r="G85" s="323">
        <f t="shared" si="30"/>
        <v>0.506381420377231</v>
      </c>
      <c r="H85" s="323">
        <f t="shared" si="30"/>
        <v>0.44745199291086951</v>
      </c>
      <c r="I85" s="323">
        <f t="shared" si="30"/>
        <v>0.39538039490224397</v>
      </c>
      <c r="J85" s="323">
        <f t="shared" si="30"/>
        <v>0.34936855606807815</v>
      </c>
      <c r="K85" s="323">
        <f t="shared" si="30"/>
        <v>0.30871128043481327</v>
      </c>
      <c r="L85" s="323">
        <f t="shared" si="30"/>
        <v>0.27278543822109508</v>
      </c>
      <c r="M85" s="323">
        <f t="shared" si="30"/>
        <v>0.24104041549977473</v>
      </c>
      <c r="N85" s="323">
        <f t="shared" si="30"/>
        <v>0.21298967526709794</v>
      </c>
      <c r="O85" s="323">
        <f t="shared" si="30"/>
        <v>0.18820330058062915</v>
      </c>
      <c r="P85" s="323">
        <f t="shared" si="30"/>
        <v>0.16630140547903963</v>
      </c>
      <c r="Q85" s="323">
        <f t="shared" si="30"/>
        <v>0.14694831269686279</v>
      </c>
      <c r="R85" s="323">
        <f t="shared" si="30"/>
        <v>0.12984740893952712</v>
      </c>
      <c r="S85" s="323">
        <f t="shared" si="30"/>
        <v>0.1147365988685403</v>
      </c>
      <c r="T85" s="323">
        <f t="shared" si="30"/>
        <v>0.10138428812277138</v>
      </c>
      <c r="U85" s="323">
        <f t="shared" si="30"/>
        <v>8.9585833809994991E-2</v>
      </c>
      <c r="V85" s="323">
        <f t="shared" si="30"/>
        <v>7.9160408067504684E-2</v>
      </c>
      <c r="W85" s="323">
        <f t="shared" si="30"/>
        <v>6.9948226621458554E-2</v>
      </c>
      <c r="X85" s="323">
        <f t="shared" si="30"/>
        <v>6.1808099868744894E-2</v>
      </c>
      <c r="Y85" s="323">
        <f t="shared" si="30"/>
        <v>5.4615268948259146E-2</v>
      </c>
      <c r="Z85" s="323">
        <f t="shared" si="30"/>
        <v>4.8259493636351652E-2</v>
      </c>
      <c r="AA85" s="323">
        <f t="shared" si="30"/>
        <v>4.2643362760759598E-2</v>
      </c>
      <c r="AB85" s="323">
        <f t="shared" si="30"/>
        <v>3.7680801237748182E-2</v>
      </c>
      <c r="AC85" s="323">
        <f t="shared" si="30"/>
        <v>3.3295750850709703E-2</v>
      </c>
      <c r="AD85" s="323">
        <f t="shared" si="30"/>
        <v>2.9421004551303101E-2</v>
      </c>
      <c r="AE85" s="323">
        <f t="shared" si="30"/>
        <v>2.5997176417162756E-2</v>
      </c>
      <c r="AF85" s="323">
        <f t="shared" si="30"/>
        <v>2.2971791479334421E-2</v>
      </c>
      <c r="AG85" s="145"/>
      <c r="AH85" s="145"/>
      <c r="AI85" s="145"/>
    </row>
    <row r="86" spans="1:35" ht="28.5" x14ac:dyDescent="0.2">
      <c r="A86" s="181" t="s">
        <v>256</v>
      </c>
      <c r="B86" s="322">
        <f>B83*B85</f>
        <v>-3698643.5071467785</v>
      </c>
      <c r="C86" s="322">
        <f>C83*C85</f>
        <v>20745.775033055601</v>
      </c>
      <c r="D86" s="322">
        <f t="shared" ref="D86:AF86" si="31">D83*D85</f>
        <v>20524.002233868283</v>
      </c>
      <c r="E86" s="322">
        <f t="shared" si="31"/>
        <v>19719.762139397219</v>
      </c>
      <c r="F86" s="322">
        <f t="shared" si="31"/>
        <v>18139.32348423831</v>
      </c>
      <c r="G86" s="322">
        <f t="shared" si="31"/>
        <v>16685.548950333196</v>
      </c>
      <c r="H86" s="322">
        <f t="shared" si="31"/>
        <v>15348.287052484635</v>
      </c>
      <c r="I86" s="322">
        <f t="shared" si="31"/>
        <v>14118.199895410891</v>
      </c>
      <c r="J86" s="322">
        <f t="shared" si="31"/>
        <v>12986.69796865135</v>
      </c>
      <c r="K86" s="322">
        <f t="shared" si="31"/>
        <v>11945.880167328847</v>
      </c>
      <c r="L86" s="322">
        <f t="shared" si="31"/>
        <v>10988.478619942858</v>
      </c>
      <c r="M86" s="322">
        <f t="shared" si="31"/>
        <v>-161446.69882671384</v>
      </c>
      <c r="N86" s="322">
        <f t="shared" si="31"/>
        <v>11157.262239169255</v>
      </c>
      <c r="O86" s="322">
        <f t="shared" si="31"/>
        <v>10263.064408390157</v>
      </c>
      <c r="P86" s="322">
        <f t="shared" si="31"/>
        <v>9440.5319865107413</v>
      </c>
      <c r="Q86" s="322">
        <f t="shared" si="31"/>
        <v>8683.9213554454873</v>
      </c>
      <c r="R86" s="322">
        <f t="shared" si="31"/>
        <v>7987.9492188908389</v>
      </c>
      <c r="S86" s="322">
        <f t="shared" si="31"/>
        <v>7347.755709874833</v>
      </c>
      <c r="T86" s="322">
        <f t="shared" si="31"/>
        <v>6758.8704550496614</v>
      </c>
      <c r="U86" s="322">
        <f t="shared" si="31"/>
        <v>6217.1813587582419</v>
      </c>
      <c r="V86" s="322">
        <f t="shared" si="31"/>
        <v>5718.9058888992886</v>
      </c>
      <c r="W86" s="322">
        <f t="shared" si="31"/>
        <v>5260.5646640842751</v>
      </c>
      <c r="X86" s="322">
        <f t="shared" si="31"/>
        <v>4838.9571576493081</v>
      </c>
      <c r="Y86" s="322">
        <f t="shared" si="31"/>
        <v>4451.1393488671256</v>
      </c>
      <c r="Z86" s="322">
        <f t="shared" si="31"/>
        <v>4094.4031653005959</v>
      </c>
      <c r="AA86" s="322">
        <f t="shared" si="31"/>
        <v>3766.2575727471171</v>
      </c>
      <c r="AB86" s="322">
        <f t="shared" si="31"/>
        <v>3464.4111807278887</v>
      </c>
      <c r="AC86" s="322">
        <f t="shared" si="31"/>
        <v>3186.756242058616</v>
      </c>
      <c r="AD86" s="322">
        <f t="shared" si="31"/>
        <v>2931.3539347733649</v>
      </c>
      <c r="AE86" s="322">
        <f t="shared" si="31"/>
        <v>2696.4208236273498</v>
      </c>
      <c r="AF86" s="322">
        <f t="shared" si="31"/>
        <v>-1288.9502111697241</v>
      </c>
      <c r="AG86" s="145"/>
      <c r="AH86" s="145"/>
      <c r="AI86" s="145"/>
    </row>
    <row r="87" spans="1:35" ht="14.25" x14ac:dyDescent="0.2">
      <c r="A87" s="181" t="s">
        <v>255</v>
      </c>
      <c r="B87" s="322">
        <f>SUM($B$86:B86)</f>
        <v>-3698643.5071467785</v>
      </c>
      <c r="C87" s="322">
        <f>SUM($B$86:C86)</f>
        <v>-3677897.7321137227</v>
      </c>
      <c r="D87" s="322">
        <f>SUM($B$86:D86)</f>
        <v>-3657373.7298798542</v>
      </c>
      <c r="E87" s="322">
        <f>SUM($B$86:E86)</f>
        <v>-3637653.967740457</v>
      </c>
      <c r="F87" s="322">
        <f>SUM($B$86:F86)</f>
        <v>-3619514.6442562188</v>
      </c>
      <c r="G87" s="322">
        <f>SUM($B$86:G86)</f>
        <v>-3602829.0953058857</v>
      </c>
      <c r="H87" s="322">
        <f>SUM($B$86:H86)</f>
        <v>-3587480.808253401</v>
      </c>
      <c r="I87" s="322">
        <f>SUM($B$86:I86)</f>
        <v>-3573362.6083579902</v>
      </c>
      <c r="J87" s="322">
        <f>SUM($B$86:J86)</f>
        <v>-3560375.9103893386</v>
      </c>
      <c r="K87" s="322">
        <f>SUM($B$86:K86)</f>
        <v>-3548430.0302220099</v>
      </c>
      <c r="L87" s="322">
        <f>SUM($B$86:L86)</f>
        <v>-3537441.551602067</v>
      </c>
      <c r="M87" s="322">
        <f>SUM($B$86:M86)</f>
        <v>-3698888.2504287809</v>
      </c>
      <c r="N87" s="322">
        <f>SUM($B$86:N86)</f>
        <v>-3687730.9881896116</v>
      </c>
      <c r="O87" s="322">
        <f>SUM($B$86:O86)</f>
        <v>-3677467.9237812213</v>
      </c>
      <c r="P87" s="322">
        <f>SUM($B$86:P86)</f>
        <v>-3668027.3917947104</v>
      </c>
      <c r="Q87" s="322">
        <f>SUM($B$86:Q86)</f>
        <v>-3659343.470439265</v>
      </c>
      <c r="R87" s="322">
        <f>SUM($B$86:R86)</f>
        <v>-3651355.5212203744</v>
      </c>
      <c r="S87" s="322">
        <f>SUM($B$86:S86)</f>
        <v>-3644007.7655104995</v>
      </c>
      <c r="T87" s="322">
        <f>SUM($B$86:T86)</f>
        <v>-3637248.89505545</v>
      </c>
      <c r="U87" s="322">
        <f>SUM($B$86:U86)</f>
        <v>-3631031.7136966917</v>
      </c>
      <c r="V87" s="322">
        <f>SUM($B$86:V86)</f>
        <v>-3625312.8078077924</v>
      </c>
      <c r="W87" s="322">
        <f>SUM($B$86:W86)</f>
        <v>-3620052.243143708</v>
      </c>
      <c r="X87" s="322">
        <f>SUM($B$86:X86)</f>
        <v>-3615213.2859860589</v>
      </c>
      <c r="Y87" s="322">
        <f>SUM($B$86:Y86)</f>
        <v>-3610762.1466371915</v>
      </c>
      <c r="Z87" s="322">
        <f>SUM($B$86:Z86)</f>
        <v>-3606667.7434718912</v>
      </c>
      <c r="AA87" s="322">
        <f>SUM($B$86:AA86)</f>
        <v>-3602901.4858991439</v>
      </c>
      <c r="AB87" s="322">
        <f>SUM($B$86:AB86)</f>
        <v>-3599437.0747184157</v>
      </c>
      <c r="AC87" s="322">
        <f>SUM($B$86:AC86)</f>
        <v>-3596250.318476357</v>
      </c>
      <c r="AD87" s="322">
        <f>SUM($B$86:AD86)</f>
        <v>-3593318.9645415838</v>
      </c>
      <c r="AE87" s="322">
        <f>SUM($B$86:AE86)</f>
        <v>-3590622.5437179566</v>
      </c>
      <c r="AF87" s="322">
        <f>SUM($B$86:AF86)</f>
        <v>-3591911.4939291263</v>
      </c>
      <c r="AG87" s="145"/>
      <c r="AH87" s="145"/>
      <c r="AI87" s="145"/>
    </row>
    <row r="88" spans="1:35" ht="14.25" x14ac:dyDescent="0.2">
      <c r="A88" s="181" t="s">
        <v>254</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0</v>
      </c>
      <c r="J88" s="324">
        <f>IF((ISERR(IRR($B$83:J83))),0,IF(IRR($B$83:J83)&lt;0,0,IRR($B$83:J83)))</f>
        <v>0</v>
      </c>
      <c r="K88" s="324">
        <f>IF((ISERR(IRR($B$83:K83))),0,IF(IRR($B$83:K83)&lt;0,0,IRR($B$83:K83)))</f>
        <v>0</v>
      </c>
      <c r="L88" s="324">
        <f>IF((ISERR(IRR($B$83:L83))),0,IF(IRR($B$83:L83)&lt;0,0,IRR($B$83:L83)))</f>
        <v>0</v>
      </c>
      <c r="M88" s="324">
        <f>IF((ISERR(IRR($B$83:M83))),0,IF(IRR($B$83:M83)&lt;0,0,IRR($B$83:M83)))</f>
        <v>0</v>
      </c>
      <c r="N88" s="324">
        <f>IF((ISERR(IRR($B$83:N83))),0,IF(IRR($B$83:N83)&lt;0,0,IRR($B$83:N83)))</f>
        <v>0</v>
      </c>
      <c r="O88" s="324">
        <f>IF((ISERR(IRR($B$83:O83))),0,IF(IRR($B$83:O83)&lt;0,0,IRR($B$83:O83)))</f>
        <v>0</v>
      </c>
      <c r="P88" s="324">
        <f>IF((ISERR(IRR($B$83:P83))),0,IF(IRR($B$83:P83)&lt;0,0,IRR($B$83:P83)))</f>
        <v>0</v>
      </c>
      <c r="Q88" s="324">
        <f>IF((ISERR(IRR($B$83:Q83))),0,IF(IRR($B$83:Q83)&lt;0,0,IRR($B$83:Q83)))</f>
        <v>0</v>
      </c>
      <c r="R88" s="324">
        <f>IF((ISERR(IRR($B$83:R83))),0,IF(IRR($B$83:R83)&lt;0,0,IRR($B$83:R83)))</f>
        <v>0</v>
      </c>
      <c r="S88" s="324">
        <f>IF((ISERR(IRR($B$83:S83))),0,IF(IRR($B$83:S83)&lt;0,0,IRR($B$83:S83)))</f>
        <v>0</v>
      </c>
      <c r="T88" s="324">
        <f>IF((ISERR(IRR($B$83:T83))),0,IF(IRR($B$83:T83)&lt;0,0,IRR($B$83:T83)))</f>
        <v>0</v>
      </c>
      <c r="U88" s="324">
        <f>IF((ISERR(IRR($B$83:U83))),0,IF(IRR($B$83:U83)&lt;0,0,IRR($B$83:U83)))</f>
        <v>0</v>
      </c>
      <c r="V88" s="324">
        <f>IF((ISERR(IRR($B$83:V83))),0,IF(IRR($B$83:V83)&lt;0,0,IRR($B$83:V83)))</f>
        <v>0</v>
      </c>
      <c r="W88" s="324">
        <f>IF((ISERR(IRR($B$83:W83))),0,IF(IRR($B$83:W83)&lt;0,0,IRR($B$83:W83)))</f>
        <v>0</v>
      </c>
      <c r="X88" s="324">
        <f>IF((ISERR(IRR($B$83:X83))),0,IF(IRR($B$83:X83)&lt;0,0,IRR($B$83:X83)))</f>
        <v>0</v>
      </c>
      <c r="Y88" s="324">
        <f>IF((ISERR(IRR($B$83:Y83))),0,IF(IRR($B$83:Y83)&lt;0,0,IRR($B$83:Y83)))</f>
        <v>0</v>
      </c>
      <c r="Z88" s="324">
        <f>IF((ISERR(IRR($B$83:Z83))),0,IF(IRR($B$83:Z83)&lt;0,0,IRR($B$83:Z83)))</f>
        <v>0</v>
      </c>
      <c r="AA88" s="324">
        <f>IF((ISERR(IRR($B$83:AA83))),0,IF(IRR($B$83:AA83)&lt;0,0,IRR($B$83:AA83)))</f>
        <v>0</v>
      </c>
      <c r="AB88" s="324">
        <f>IF((ISERR(IRR($B$83:AB83))),0,IF(IRR($B$83:AB83)&lt;0,0,IRR($B$83:AB83)))</f>
        <v>0</v>
      </c>
      <c r="AC88" s="324">
        <f>IF((ISERR(IRR($B$83:AC83))),0,IF(IRR($B$83:AC83)&lt;0,0,IRR($B$83:AC83)))</f>
        <v>0</v>
      </c>
      <c r="AD88" s="324">
        <f>IF((ISERR(IRR($B$83:AD83))),0,IF(IRR($B$83:AD83)&lt;0,0,IRR($B$83:AD83)))</f>
        <v>0</v>
      </c>
      <c r="AE88" s="324">
        <f>IF((ISERR(IRR($B$83:AE83))),0,IF(IRR($B$83:AE83)&lt;0,0,IRR($B$83:AE83)))</f>
        <v>0</v>
      </c>
      <c r="AF88" s="324">
        <f>IF((ISERR(IRR($B$83:AF83))),0,IF(IRR($B$83:AF83)&lt;0,0,IRR($B$83:AF83)))</f>
        <v>0</v>
      </c>
      <c r="AG88" s="145"/>
      <c r="AH88" s="145"/>
      <c r="AI88" s="145"/>
    </row>
    <row r="89" spans="1:35" ht="14.25" x14ac:dyDescent="0.2">
      <c r="A89" s="181" t="s">
        <v>253</v>
      </c>
      <c r="B89" s="325">
        <f>IF(AND(B84&gt;0,A84&lt;0),(B74-(B84/(B84-A84))),0)</f>
        <v>0</v>
      </c>
      <c r="C89" s="325">
        <f t="shared" ref="C89:AF89" si="32">IF(AND(C84&gt;0,B84&lt;0),(C74-(C84/(C84-B84))),0)</f>
        <v>0</v>
      </c>
      <c r="D89" s="325">
        <f t="shared" si="32"/>
        <v>0</v>
      </c>
      <c r="E89" s="325">
        <f t="shared" si="32"/>
        <v>0</v>
      </c>
      <c r="F89" s="325">
        <f t="shared" si="32"/>
        <v>0</v>
      </c>
      <c r="G89" s="325">
        <f t="shared" si="32"/>
        <v>0</v>
      </c>
      <c r="H89" s="325">
        <f>IF(AND(H84&gt;0,G84&lt;0),(H74-(H84/(H84-G84))),0)</f>
        <v>0</v>
      </c>
      <c r="I89" s="325">
        <f t="shared" si="32"/>
        <v>0</v>
      </c>
      <c r="J89" s="325">
        <f t="shared" si="32"/>
        <v>0</v>
      </c>
      <c r="K89" s="325">
        <f t="shared" si="32"/>
        <v>0</v>
      </c>
      <c r="L89" s="325">
        <f t="shared" si="32"/>
        <v>0</v>
      </c>
      <c r="M89" s="325">
        <f t="shared" si="32"/>
        <v>0</v>
      </c>
      <c r="N89" s="325">
        <f t="shared" si="32"/>
        <v>0</v>
      </c>
      <c r="O89" s="325">
        <f t="shared" si="32"/>
        <v>0</v>
      </c>
      <c r="P89" s="325">
        <f t="shared" si="32"/>
        <v>0</v>
      </c>
      <c r="Q89" s="325">
        <f t="shared" si="32"/>
        <v>0</v>
      </c>
      <c r="R89" s="325">
        <f t="shared" si="32"/>
        <v>0</v>
      </c>
      <c r="S89" s="325">
        <f t="shared" si="32"/>
        <v>0</v>
      </c>
      <c r="T89" s="325">
        <f t="shared" si="32"/>
        <v>0</v>
      </c>
      <c r="U89" s="325">
        <f t="shared" si="32"/>
        <v>0</v>
      </c>
      <c r="V89" s="325">
        <f t="shared" si="32"/>
        <v>0</v>
      </c>
      <c r="W89" s="325">
        <f t="shared" si="32"/>
        <v>0</v>
      </c>
      <c r="X89" s="325">
        <f t="shared" si="32"/>
        <v>0</v>
      </c>
      <c r="Y89" s="325">
        <f t="shared" si="32"/>
        <v>0</v>
      </c>
      <c r="Z89" s="325">
        <f t="shared" si="32"/>
        <v>0</v>
      </c>
      <c r="AA89" s="325">
        <f t="shared" si="32"/>
        <v>0</v>
      </c>
      <c r="AB89" s="325">
        <f t="shared" si="32"/>
        <v>0</v>
      </c>
      <c r="AC89" s="325">
        <f t="shared" si="32"/>
        <v>0</v>
      </c>
      <c r="AD89" s="325">
        <f t="shared" si="32"/>
        <v>0</v>
      </c>
      <c r="AE89" s="325">
        <f t="shared" si="32"/>
        <v>0</v>
      </c>
      <c r="AF89" s="325">
        <f t="shared" si="32"/>
        <v>0</v>
      </c>
      <c r="AG89" s="145"/>
      <c r="AH89" s="145"/>
      <c r="AI89" s="145"/>
    </row>
    <row r="90" spans="1:35" ht="15" thickBot="1" x14ac:dyDescent="0.25">
      <c r="A90" s="189" t="s">
        <v>252</v>
      </c>
      <c r="B90" s="190">
        <f t="shared" ref="B90:AF90" si="33">IF(AND(B87&gt;0,A87&lt;0),(B74-(B87/(B87-A87))),0)</f>
        <v>0</v>
      </c>
      <c r="C90" s="190">
        <f t="shared" si="33"/>
        <v>0</v>
      </c>
      <c r="D90" s="190">
        <f t="shared" si="33"/>
        <v>0</v>
      </c>
      <c r="E90" s="190">
        <f t="shared" si="33"/>
        <v>0</v>
      </c>
      <c r="F90" s="190">
        <f t="shared" si="33"/>
        <v>0</v>
      </c>
      <c r="G90" s="190">
        <f t="shared" si="33"/>
        <v>0</v>
      </c>
      <c r="H90" s="190">
        <f t="shared" si="33"/>
        <v>0</v>
      </c>
      <c r="I90" s="190">
        <f t="shared" si="33"/>
        <v>0</v>
      </c>
      <c r="J90" s="190">
        <f t="shared" si="33"/>
        <v>0</v>
      </c>
      <c r="K90" s="190">
        <f t="shared" si="33"/>
        <v>0</v>
      </c>
      <c r="L90" s="190">
        <f t="shared" si="33"/>
        <v>0</v>
      </c>
      <c r="M90" s="190">
        <f t="shared" si="33"/>
        <v>0</v>
      </c>
      <c r="N90" s="190">
        <f t="shared" si="33"/>
        <v>0</v>
      </c>
      <c r="O90" s="190">
        <f t="shared" si="33"/>
        <v>0</v>
      </c>
      <c r="P90" s="190">
        <f t="shared" si="33"/>
        <v>0</v>
      </c>
      <c r="Q90" s="190">
        <f t="shared" si="33"/>
        <v>0</v>
      </c>
      <c r="R90" s="190">
        <f t="shared" si="33"/>
        <v>0</v>
      </c>
      <c r="S90" s="190">
        <f t="shared" si="33"/>
        <v>0</v>
      </c>
      <c r="T90" s="190">
        <f t="shared" si="33"/>
        <v>0</v>
      </c>
      <c r="U90" s="190">
        <f t="shared" si="33"/>
        <v>0</v>
      </c>
      <c r="V90" s="190">
        <f t="shared" si="33"/>
        <v>0</v>
      </c>
      <c r="W90" s="190">
        <f t="shared" si="33"/>
        <v>0</v>
      </c>
      <c r="X90" s="190">
        <f t="shared" si="33"/>
        <v>0</v>
      </c>
      <c r="Y90" s="190">
        <f t="shared" si="33"/>
        <v>0</v>
      </c>
      <c r="Z90" s="190">
        <f t="shared" si="33"/>
        <v>0</v>
      </c>
      <c r="AA90" s="190">
        <f t="shared" si="33"/>
        <v>0</v>
      </c>
      <c r="AB90" s="190">
        <f t="shared" si="33"/>
        <v>0</v>
      </c>
      <c r="AC90" s="190">
        <f t="shared" si="33"/>
        <v>0</v>
      </c>
      <c r="AD90" s="190">
        <f t="shared" si="33"/>
        <v>0</v>
      </c>
      <c r="AE90" s="190">
        <f t="shared" si="33"/>
        <v>0</v>
      </c>
      <c r="AF90" s="190">
        <f t="shared" si="33"/>
        <v>0</v>
      </c>
      <c r="AG90" s="145"/>
      <c r="AH90" s="145"/>
      <c r="AI90" s="145"/>
    </row>
    <row r="91" spans="1:35" s="169" customFormat="1" x14ac:dyDescent="0.2">
      <c r="A91" s="149"/>
      <c r="B91" s="191">
        <v>2027</v>
      </c>
      <c r="C91" s="191">
        <f>B91+1</f>
        <v>2028</v>
      </c>
      <c r="D91" s="144">
        <f t="shared" ref="D91:AF91" si="34">C91+1</f>
        <v>2029</v>
      </c>
      <c r="E91" s="144">
        <f t="shared" si="34"/>
        <v>2030</v>
      </c>
      <c r="F91" s="144">
        <f t="shared" si="34"/>
        <v>2031</v>
      </c>
      <c r="G91" s="144">
        <f t="shared" si="34"/>
        <v>2032</v>
      </c>
      <c r="H91" s="144">
        <f t="shared" si="34"/>
        <v>2033</v>
      </c>
      <c r="I91" s="144">
        <f t="shared" si="34"/>
        <v>2034</v>
      </c>
      <c r="J91" s="144">
        <f t="shared" si="34"/>
        <v>2035</v>
      </c>
      <c r="K91" s="144">
        <f t="shared" si="34"/>
        <v>2036</v>
      </c>
      <c r="L91" s="144">
        <f t="shared" si="34"/>
        <v>2037</v>
      </c>
      <c r="M91" s="144">
        <f t="shared" si="34"/>
        <v>2038</v>
      </c>
      <c r="N91" s="144">
        <f t="shared" si="34"/>
        <v>2039</v>
      </c>
      <c r="O91" s="144">
        <f t="shared" si="34"/>
        <v>2040</v>
      </c>
      <c r="P91" s="144">
        <f t="shared" si="34"/>
        <v>2041</v>
      </c>
      <c r="Q91" s="144">
        <f t="shared" si="34"/>
        <v>2042</v>
      </c>
      <c r="R91" s="144">
        <f t="shared" si="34"/>
        <v>2043</v>
      </c>
      <c r="S91" s="144">
        <f t="shared" si="34"/>
        <v>2044</v>
      </c>
      <c r="T91" s="144">
        <f t="shared" si="34"/>
        <v>2045</v>
      </c>
      <c r="U91" s="144">
        <f t="shared" si="34"/>
        <v>2046</v>
      </c>
      <c r="V91" s="144">
        <f t="shared" si="34"/>
        <v>2047</v>
      </c>
      <c r="W91" s="144">
        <f t="shared" si="34"/>
        <v>2048</v>
      </c>
      <c r="X91" s="144">
        <f t="shared" si="34"/>
        <v>2049</v>
      </c>
      <c r="Y91" s="144">
        <f t="shared" si="34"/>
        <v>2050</v>
      </c>
      <c r="Z91" s="144">
        <f t="shared" si="34"/>
        <v>2051</v>
      </c>
      <c r="AA91" s="144">
        <f t="shared" si="34"/>
        <v>2052</v>
      </c>
      <c r="AB91" s="144">
        <f t="shared" si="34"/>
        <v>2053</v>
      </c>
      <c r="AC91" s="144">
        <f t="shared" si="34"/>
        <v>2054</v>
      </c>
      <c r="AD91" s="144">
        <f t="shared" si="34"/>
        <v>2055</v>
      </c>
      <c r="AE91" s="144">
        <f t="shared" si="34"/>
        <v>2056</v>
      </c>
      <c r="AF91" s="144">
        <f t="shared" si="34"/>
        <v>2057</v>
      </c>
    </row>
    <row r="92" spans="1:35" ht="15.6" customHeight="1" x14ac:dyDescent="0.2">
      <c r="A92" s="192" t="s">
        <v>251</v>
      </c>
      <c r="B92" s="91"/>
      <c r="C92" s="91"/>
      <c r="D92" s="91"/>
      <c r="E92" s="91"/>
      <c r="F92" s="91"/>
      <c r="G92" s="91"/>
      <c r="H92" s="91"/>
      <c r="I92" s="91"/>
      <c r="J92" s="91"/>
      <c r="K92" s="91"/>
      <c r="L92" s="369">
        <v>10</v>
      </c>
      <c r="M92" s="91"/>
      <c r="N92" s="91"/>
      <c r="O92" s="91"/>
      <c r="P92" s="91"/>
      <c r="Q92" s="91"/>
      <c r="R92" s="91"/>
      <c r="S92" s="91"/>
      <c r="T92" s="91"/>
      <c r="U92" s="91"/>
      <c r="V92" s="91"/>
      <c r="W92" s="91"/>
      <c r="X92" s="91"/>
      <c r="Y92" s="91"/>
      <c r="Z92" s="91"/>
      <c r="AA92" s="91"/>
      <c r="AB92" s="91"/>
      <c r="AC92" s="91"/>
      <c r="AD92" s="91"/>
      <c r="AE92" s="91"/>
      <c r="AF92" s="91">
        <v>30</v>
      </c>
      <c r="AG92" s="91"/>
      <c r="AH92" s="91"/>
      <c r="AI92" s="91"/>
    </row>
    <row r="93" spans="1:3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row>
    <row r="94" spans="1:3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row>
    <row r="95" spans="1:3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row>
    <row r="96" spans="1:3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row>
    <row r="97" spans="1:39" ht="33" customHeight="1" x14ac:dyDescent="0.2">
      <c r="A97" s="462" t="s">
        <v>475</v>
      </c>
      <c r="B97" s="462"/>
      <c r="C97" s="462"/>
      <c r="D97" s="462"/>
      <c r="E97" s="462"/>
      <c r="F97" s="462"/>
      <c r="G97" s="462"/>
      <c r="H97" s="462"/>
      <c r="I97" s="462"/>
      <c r="J97" s="462"/>
      <c r="K97" s="462"/>
      <c r="L97" s="462"/>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row>
    <row r="98" spans="1:39" hidden="1" x14ac:dyDescent="0.2">
      <c r="C98" s="193"/>
    </row>
    <row r="99" spans="1:39" ht="12.75" hidden="1" x14ac:dyDescent="0.2">
      <c r="A99" s="196"/>
      <c r="B99" s="194"/>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row>
    <row r="100" spans="1:39" ht="12.75" hidden="1" x14ac:dyDescent="0.2">
      <c r="A100" s="326"/>
      <c r="B100" s="327">
        <v>2023</v>
      </c>
      <c r="C100" s="327">
        <f>B100+1</f>
        <v>2024</v>
      </c>
      <c r="D100" s="328">
        <f t="shared" ref="D100:AJ100" si="35">C100+1</f>
        <v>2025</v>
      </c>
      <c r="E100" s="328">
        <f t="shared" si="35"/>
        <v>2026</v>
      </c>
      <c r="F100" s="328">
        <f t="shared" si="35"/>
        <v>2027</v>
      </c>
      <c r="G100" s="328">
        <f t="shared" si="35"/>
        <v>2028</v>
      </c>
      <c r="H100" s="328">
        <f t="shared" si="35"/>
        <v>2029</v>
      </c>
      <c r="I100" s="328">
        <f t="shared" si="35"/>
        <v>2030</v>
      </c>
      <c r="J100" s="328">
        <f t="shared" si="35"/>
        <v>2031</v>
      </c>
      <c r="K100" s="328">
        <f t="shared" si="35"/>
        <v>2032</v>
      </c>
      <c r="L100" s="328">
        <f t="shared" si="35"/>
        <v>2033</v>
      </c>
      <c r="M100" s="328">
        <f t="shared" si="35"/>
        <v>2034</v>
      </c>
      <c r="N100" s="328">
        <f t="shared" si="35"/>
        <v>2035</v>
      </c>
      <c r="O100" s="328">
        <f t="shared" si="35"/>
        <v>2036</v>
      </c>
      <c r="P100" s="328">
        <f t="shared" si="35"/>
        <v>2037</v>
      </c>
      <c r="Q100" s="328">
        <f t="shared" si="35"/>
        <v>2038</v>
      </c>
      <c r="R100" s="328">
        <f t="shared" si="35"/>
        <v>2039</v>
      </c>
      <c r="S100" s="328">
        <f t="shared" si="35"/>
        <v>2040</v>
      </c>
      <c r="T100" s="328">
        <f t="shared" si="35"/>
        <v>2041</v>
      </c>
      <c r="U100" s="328">
        <f t="shared" si="35"/>
        <v>2042</v>
      </c>
      <c r="V100" s="328">
        <f t="shared" si="35"/>
        <v>2043</v>
      </c>
      <c r="W100" s="328">
        <f t="shared" si="35"/>
        <v>2044</v>
      </c>
      <c r="X100" s="328">
        <f t="shared" si="35"/>
        <v>2045</v>
      </c>
      <c r="Y100" s="328">
        <f t="shared" si="35"/>
        <v>2046</v>
      </c>
      <c r="Z100" s="328">
        <f t="shared" si="35"/>
        <v>2047</v>
      </c>
      <c r="AA100" s="328">
        <f t="shared" si="35"/>
        <v>2048</v>
      </c>
      <c r="AB100" s="328">
        <f t="shared" si="35"/>
        <v>2049</v>
      </c>
      <c r="AC100" s="328">
        <f t="shared" si="35"/>
        <v>2050</v>
      </c>
      <c r="AD100" s="328">
        <f t="shared" si="35"/>
        <v>2051</v>
      </c>
      <c r="AE100" s="328">
        <f t="shared" si="35"/>
        <v>2052</v>
      </c>
      <c r="AF100" s="328">
        <f t="shared" si="35"/>
        <v>2053</v>
      </c>
      <c r="AG100" s="328">
        <f t="shared" si="35"/>
        <v>2054</v>
      </c>
      <c r="AH100" s="328">
        <f t="shared" si="35"/>
        <v>2055</v>
      </c>
      <c r="AI100" s="328">
        <f t="shared" si="35"/>
        <v>2056</v>
      </c>
      <c r="AJ100" s="328">
        <f t="shared" si="35"/>
        <v>2057</v>
      </c>
    </row>
    <row r="101" spans="1:39" ht="21" hidden="1" customHeight="1" x14ac:dyDescent="0.2">
      <c r="A101" s="329" t="s">
        <v>540</v>
      </c>
      <c r="B101" s="330"/>
      <c r="C101" s="330">
        <f>C103*$B$105*$B$106*1000</f>
        <v>0</v>
      </c>
      <c r="D101" s="330">
        <f t="shared" ref="D101:F101" si="36">D103*$B$105*$B$106*1000</f>
        <v>0</v>
      </c>
      <c r="E101" s="330">
        <f>E103*$B$105*$B$106*1000</f>
        <v>0</v>
      </c>
      <c r="F101" s="330">
        <f t="shared" si="36"/>
        <v>0</v>
      </c>
      <c r="G101" s="376">
        <f>G106*$D$112</f>
        <v>23047.571922333525</v>
      </c>
      <c r="H101" s="376">
        <f t="shared" ref="H101:AJ101" si="37">H106*$D$112</f>
        <v>24787.809762683544</v>
      </c>
      <c r="I101" s="376">
        <f t="shared" si="37"/>
        <v>25891.568447511381</v>
      </c>
      <c r="J101" s="376">
        <f t="shared" si="37"/>
        <v>25891.568447511381</v>
      </c>
      <c r="K101" s="376">
        <f t="shared" si="37"/>
        <v>25891.568447511381</v>
      </c>
      <c r="L101" s="376">
        <f t="shared" si="37"/>
        <v>25891.568447511381</v>
      </c>
      <c r="M101" s="376">
        <f t="shared" si="37"/>
        <v>25891.568447511381</v>
      </c>
      <c r="N101" s="376">
        <f t="shared" si="37"/>
        <v>25891.568447511381</v>
      </c>
      <c r="O101" s="376">
        <f t="shared" si="37"/>
        <v>25891.568447511381</v>
      </c>
      <c r="P101" s="376">
        <f t="shared" si="37"/>
        <v>25891.568447511381</v>
      </c>
      <c r="Q101" s="376">
        <f t="shared" si="37"/>
        <v>25891.568447511381</v>
      </c>
      <c r="R101" s="376">
        <f t="shared" si="37"/>
        <v>25891.568447511381</v>
      </c>
      <c r="S101" s="376">
        <f t="shared" si="37"/>
        <v>25891.568447511381</v>
      </c>
      <c r="T101" s="376">
        <f t="shared" si="37"/>
        <v>25891.568447511381</v>
      </c>
      <c r="U101" s="376">
        <f t="shared" si="37"/>
        <v>25891.568447511381</v>
      </c>
      <c r="V101" s="376">
        <f t="shared" si="37"/>
        <v>25891.568447511381</v>
      </c>
      <c r="W101" s="376">
        <f t="shared" si="37"/>
        <v>25891.568447511381</v>
      </c>
      <c r="X101" s="376">
        <f t="shared" si="37"/>
        <v>25891.568447511381</v>
      </c>
      <c r="Y101" s="376">
        <f t="shared" si="37"/>
        <v>25891.568447511381</v>
      </c>
      <c r="Z101" s="376">
        <f t="shared" si="37"/>
        <v>25891.568447511381</v>
      </c>
      <c r="AA101" s="376">
        <f t="shared" si="37"/>
        <v>25891.568447511381</v>
      </c>
      <c r="AB101" s="376">
        <f t="shared" si="37"/>
        <v>25891.568447511381</v>
      </c>
      <c r="AC101" s="376">
        <f t="shared" si="37"/>
        <v>25891.568447511381</v>
      </c>
      <c r="AD101" s="376">
        <f t="shared" si="37"/>
        <v>25891.568447511381</v>
      </c>
      <c r="AE101" s="376">
        <f t="shared" si="37"/>
        <v>25891.568447511381</v>
      </c>
      <c r="AF101" s="376">
        <f t="shared" si="37"/>
        <v>25891.568447511381</v>
      </c>
      <c r="AG101" s="376">
        <f t="shared" si="37"/>
        <v>25891.568447511381</v>
      </c>
      <c r="AH101" s="376">
        <f t="shared" si="37"/>
        <v>25891.568447511381</v>
      </c>
      <c r="AI101" s="376">
        <f t="shared" si="37"/>
        <v>25891.568447511381</v>
      </c>
      <c r="AJ101" s="376">
        <f t="shared" si="37"/>
        <v>25891.568447511381</v>
      </c>
    </row>
    <row r="102" spans="1:39" ht="25.5" hidden="1" x14ac:dyDescent="0.2">
      <c r="A102" s="329" t="s">
        <v>543</v>
      </c>
      <c r="B102" s="330"/>
      <c r="C102" s="330"/>
      <c r="D102" s="330"/>
      <c r="E102" s="330"/>
      <c r="F102" s="330"/>
      <c r="G102" s="376">
        <f>0.0330788927873692*1000000</f>
        <v>33078.892787369201</v>
      </c>
      <c r="H102" s="330"/>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row>
    <row r="103" spans="1:39" ht="12.75" hidden="1" x14ac:dyDescent="0.2">
      <c r="A103" s="329" t="s">
        <v>476</v>
      </c>
      <c r="B103" s="328"/>
      <c r="C103" s="328">
        <f>B103+$I$115*C107</f>
        <v>0</v>
      </c>
      <c r="D103" s="328">
        <f>C103+$I$115*D107</f>
        <v>0</v>
      </c>
      <c r="E103" s="328">
        <f t="shared" ref="E103:AJ103" si="38">D103+$I$115*E107</f>
        <v>0</v>
      </c>
      <c r="F103" s="328">
        <f t="shared" si="38"/>
        <v>0</v>
      </c>
      <c r="G103" s="328">
        <f t="shared" si="38"/>
        <v>0</v>
      </c>
      <c r="H103" s="328">
        <f t="shared" si="38"/>
        <v>0</v>
      </c>
      <c r="I103" s="328">
        <f t="shared" si="38"/>
        <v>0</v>
      </c>
      <c r="J103" s="328">
        <f t="shared" si="38"/>
        <v>0</v>
      </c>
      <c r="K103" s="328">
        <f t="shared" si="38"/>
        <v>0</v>
      </c>
      <c r="L103" s="328">
        <f t="shared" si="38"/>
        <v>0</v>
      </c>
      <c r="M103" s="328">
        <f t="shared" si="38"/>
        <v>0</v>
      </c>
      <c r="N103" s="328">
        <f t="shared" si="38"/>
        <v>0</v>
      </c>
      <c r="O103" s="328">
        <f t="shared" si="38"/>
        <v>0</v>
      </c>
      <c r="P103" s="328">
        <f t="shared" si="38"/>
        <v>0</v>
      </c>
      <c r="Q103" s="328">
        <f t="shared" si="38"/>
        <v>0</v>
      </c>
      <c r="R103" s="328">
        <f t="shared" si="38"/>
        <v>0</v>
      </c>
      <c r="S103" s="328">
        <f t="shared" si="38"/>
        <v>0</v>
      </c>
      <c r="T103" s="328">
        <f t="shared" si="38"/>
        <v>0</v>
      </c>
      <c r="U103" s="328">
        <f t="shared" si="38"/>
        <v>0</v>
      </c>
      <c r="V103" s="328">
        <f t="shared" si="38"/>
        <v>0</v>
      </c>
      <c r="W103" s="328">
        <f t="shared" si="38"/>
        <v>0</v>
      </c>
      <c r="X103" s="328">
        <f t="shared" si="38"/>
        <v>0</v>
      </c>
      <c r="Y103" s="328">
        <f t="shared" si="38"/>
        <v>0</v>
      </c>
      <c r="Z103" s="328">
        <f t="shared" si="38"/>
        <v>0</v>
      </c>
      <c r="AA103" s="328">
        <f t="shared" si="38"/>
        <v>0</v>
      </c>
      <c r="AB103" s="328">
        <f t="shared" si="38"/>
        <v>0</v>
      </c>
      <c r="AC103" s="328">
        <f t="shared" si="38"/>
        <v>0</v>
      </c>
      <c r="AD103" s="328">
        <f t="shared" si="38"/>
        <v>0</v>
      </c>
      <c r="AE103" s="328">
        <f t="shared" si="38"/>
        <v>0</v>
      </c>
      <c r="AF103" s="328">
        <f t="shared" si="38"/>
        <v>0</v>
      </c>
      <c r="AG103" s="328">
        <f t="shared" si="38"/>
        <v>0</v>
      </c>
      <c r="AH103" s="328">
        <f t="shared" si="38"/>
        <v>0</v>
      </c>
      <c r="AI103" s="328">
        <f t="shared" si="38"/>
        <v>0</v>
      </c>
      <c r="AJ103" s="328">
        <f t="shared" si="38"/>
        <v>0</v>
      </c>
    </row>
    <row r="104" spans="1:39" ht="12.75" hidden="1" x14ac:dyDescent="0.2">
      <c r="A104" s="329" t="s">
        <v>477</v>
      </c>
      <c r="B104" s="331">
        <v>0.93</v>
      </c>
      <c r="C104" s="328"/>
      <c r="D104" s="328"/>
      <c r="E104" s="328"/>
      <c r="F104" s="328"/>
      <c r="G104" s="328"/>
      <c r="H104" s="328"/>
      <c r="I104" s="328"/>
      <c r="J104" s="328"/>
      <c r="K104" s="328"/>
      <c r="L104" s="328"/>
      <c r="M104" s="328"/>
      <c r="N104" s="328"/>
      <c r="O104" s="328"/>
      <c r="P104" s="328"/>
      <c r="Q104" s="328"/>
      <c r="R104" s="328"/>
      <c r="S104" s="328"/>
      <c r="T104" s="328"/>
      <c r="U104" s="328"/>
      <c r="V104" s="328"/>
      <c r="W104" s="328"/>
      <c r="X104" s="328"/>
      <c r="Y104" s="328"/>
      <c r="Z104" s="328"/>
      <c r="AA104" s="328"/>
      <c r="AB104" s="328"/>
      <c r="AC104" s="328"/>
      <c r="AD104" s="328"/>
      <c r="AE104" s="328"/>
      <c r="AF104" s="328"/>
      <c r="AG104" s="328"/>
      <c r="AH104" s="328"/>
      <c r="AI104" s="328"/>
      <c r="AJ104" s="328"/>
    </row>
    <row r="105" spans="1:39" ht="12.75" hidden="1" x14ac:dyDescent="0.2">
      <c r="A105" s="329" t="s">
        <v>478</v>
      </c>
      <c r="B105" s="331">
        <v>3500</v>
      </c>
      <c r="C105" s="328"/>
      <c r="D105" s="328"/>
      <c r="E105" s="328"/>
      <c r="F105" s="328"/>
      <c r="G105" s="328"/>
      <c r="H105" s="328"/>
      <c r="I105" s="328"/>
      <c r="J105" s="328"/>
      <c r="K105" s="328"/>
      <c r="L105" s="328"/>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379"/>
    </row>
    <row r="106" spans="1:39" ht="12.75" hidden="1" x14ac:dyDescent="0.2">
      <c r="A106" s="374" t="s">
        <v>546</v>
      </c>
      <c r="B106" s="327"/>
      <c r="C106" s="378">
        <v>2449.0500000000002</v>
      </c>
      <c r="D106" s="378">
        <v>2769.1203235763874</v>
      </c>
      <c r="E106" s="378">
        <v>3093.1622627317265</v>
      </c>
      <c r="F106" s="378">
        <v>3737.7509009779374</v>
      </c>
      <c r="G106" s="378">
        <v>4217.4593621602853</v>
      </c>
      <c r="H106" s="378">
        <v>4535.9042897605668</v>
      </c>
      <c r="I106" s="378">
        <v>4737.8803336830961</v>
      </c>
      <c r="J106" s="378">
        <f t="shared" ref="J106:AJ106" si="39">I106</f>
        <v>4737.8803336830961</v>
      </c>
      <c r="K106" s="378">
        <f t="shared" si="39"/>
        <v>4737.8803336830961</v>
      </c>
      <c r="L106" s="378">
        <f t="shared" si="39"/>
        <v>4737.8803336830961</v>
      </c>
      <c r="M106" s="373">
        <f t="shared" si="39"/>
        <v>4737.8803336830961</v>
      </c>
      <c r="N106" s="373">
        <f t="shared" si="39"/>
        <v>4737.8803336830961</v>
      </c>
      <c r="O106" s="373">
        <f t="shared" si="39"/>
        <v>4737.8803336830961</v>
      </c>
      <c r="P106" s="373">
        <f t="shared" si="39"/>
        <v>4737.8803336830961</v>
      </c>
      <c r="Q106" s="373">
        <f t="shared" si="39"/>
        <v>4737.8803336830961</v>
      </c>
      <c r="R106" s="373">
        <f t="shared" si="39"/>
        <v>4737.8803336830961</v>
      </c>
      <c r="S106" s="373">
        <f t="shared" si="39"/>
        <v>4737.8803336830961</v>
      </c>
      <c r="T106" s="373">
        <f t="shared" si="39"/>
        <v>4737.8803336830961</v>
      </c>
      <c r="U106" s="373">
        <f t="shared" si="39"/>
        <v>4737.8803336830961</v>
      </c>
      <c r="V106" s="373">
        <f t="shared" si="39"/>
        <v>4737.8803336830961</v>
      </c>
      <c r="W106" s="373">
        <f t="shared" si="39"/>
        <v>4737.8803336830961</v>
      </c>
      <c r="X106" s="373">
        <f t="shared" si="39"/>
        <v>4737.8803336830961</v>
      </c>
      <c r="Y106" s="373">
        <f t="shared" si="39"/>
        <v>4737.8803336830961</v>
      </c>
      <c r="Z106" s="373">
        <f t="shared" si="39"/>
        <v>4737.8803336830961</v>
      </c>
      <c r="AA106" s="373">
        <f t="shared" si="39"/>
        <v>4737.8803336830961</v>
      </c>
      <c r="AB106" s="373">
        <f t="shared" si="39"/>
        <v>4737.8803336830961</v>
      </c>
      <c r="AC106" s="373">
        <f t="shared" si="39"/>
        <v>4737.8803336830961</v>
      </c>
      <c r="AD106" s="373">
        <f t="shared" si="39"/>
        <v>4737.8803336830961</v>
      </c>
      <c r="AE106" s="373">
        <f t="shared" si="39"/>
        <v>4737.8803336830961</v>
      </c>
      <c r="AF106" s="373">
        <f t="shared" si="39"/>
        <v>4737.8803336830961</v>
      </c>
      <c r="AG106" s="373">
        <f t="shared" si="39"/>
        <v>4737.8803336830961</v>
      </c>
      <c r="AH106" s="373">
        <f t="shared" si="39"/>
        <v>4737.8803336830961</v>
      </c>
      <c r="AI106" s="373">
        <f t="shared" si="39"/>
        <v>4737.8803336830961</v>
      </c>
      <c r="AJ106" s="373">
        <f t="shared" si="39"/>
        <v>4737.8803336830961</v>
      </c>
      <c r="AK106" s="379"/>
    </row>
    <row r="107" spans="1:39" ht="15" hidden="1" x14ac:dyDescent="0.2">
      <c r="A107" s="332" t="s">
        <v>479</v>
      </c>
      <c r="B107" s="333">
        <v>0</v>
      </c>
      <c r="C107" s="334">
        <v>0.33</v>
      </c>
      <c r="D107" s="334">
        <v>0.33</v>
      </c>
      <c r="E107" s="334">
        <v>0.34</v>
      </c>
      <c r="F107" s="333">
        <v>0</v>
      </c>
      <c r="G107" s="333">
        <v>0</v>
      </c>
      <c r="H107" s="333">
        <v>0</v>
      </c>
      <c r="I107" s="333">
        <v>0</v>
      </c>
      <c r="J107" s="333">
        <v>0</v>
      </c>
      <c r="K107" s="333">
        <v>0</v>
      </c>
      <c r="L107" s="333">
        <v>0</v>
      </c>
      <c r="M107" s="333">
        <v>0</v>
      </c>
      <c r="N107" s="333">
        <v>0</v>
      </c>
      <c r="O107" s="333">
        <v>0</v>
      </c>
      <c r="P107" s="333">
        <v>0</v>
      </c>
      <c r="Q107" s="333">
        <v>0</v>
      </c>
      <c r="R107" s="333">
        <v>0</v>
      </c>
      <c r="S107" s="333">
        <v>0</v>
      </c>
      <c r="T107" s="333">
        <v>0</v>
      </c>
      <c r="U107" s="333">
        <v>0</v>
      </c>
      <c r="V107" s="333">
        <v>0</v>
      </c>
      <c r="W107" s="333">
        <v>0</v>
      </c>
      <c r="X107" s="333">
        <v>0</v>
      </c>
      <c r="Y107" s="333">
        <v>0</v>
      </c>
      <c r="Z107" s="333">
        <v>0</v>
      </c>
      <c r="AA107" s="333">
        <v>0</v>
      </c>
      <c r="AB107" s="333">
        <v>0</v>
      </c>
      <c r="AC107" s="333">
        <v>0</v>
      </c>
      <c r="AD107" s="333">
        <v>0</v>
      </c>
      <c r="AE107" s="333">
        <v>0</v>
      </c>
      <c r="AF107" s="333">
        <v>0</v>
      </c>
      <c r="AG107" s="333">
        <v>0</v>
      </c>
      <c r="AH107" s="333">
        <v>0</v>
      </c>
      <c r="AI107" s="333">
        <v>0</v>
      </c>
      <c r="AJ107" s="333">
        <v>0</v>
      </c>
      <c r="AK107" s="379"/>
    </row>
    <row r="108" spans="1:39" ht="12.75" hidden="1" x14ac:dyDescent="0.2">
      <c r="A108" s="196"/>
      <c r="B108" s="194"/>
      <c r="C108" s="194"/>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379"/>
      <c r="AL108" s="194"/>
      <c r="AM108" s="194"/>
    </row>
    <row r="109" spans="1:39" ht="12.75" hidden="1" x14ac:dyDescent="0.2">
      <c r="A109" s="196"/>
      <c r="B109" s="194"/>
      <c r="C109" s="194"/>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379"/>
      <c r="AL109" s="194"/>
      <c r="AM109" s="194"/>
    </row>
    <row r="110" spans="1:39" ht="12.75" hidden="1" x14ac:dyDescent="0.2">
      <c r="A110" s="326"/>
      <c r="B110" s="476" t="s">
        <v>480</v>
      </c>
      <c r="C110" s="477"/>
      <c r="D110" s="476" t="s">
        <v>481</v>
      </c>
      <c r="E110" s="477"/>
      <c r="F110" s="326"/>
      <c r="G110" s="326"/>
      <c r="H110" s="326"/>
      <c r="I110" s="326"/>
      <c r="J110" s="326"/>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379"/>
      <c r="AL110" s="194"/>
      <c r="AM110" s="194"/>
    </row>
    <row r="111" spans="1:39" ht="12.75" hidden="1" x14ac:dyDescent="0.2">
      <c r="A111" s="329" t="s">
        <v>482</v>
      </c>
      <c r="B111" s="335"/>
      <c r="C111" s="326" t="s">
        <v>483</v>
      </c>
      <c r="D111" s="335"/>
      <c r="E111" s="326" t="s">
        <v>483</v>
      </c>
      <c r="F111" s="326"/>
      <c r="G111" s="326"/>
      <c r="H111" s="326"/>
      <c r="I111" s="326"/>
      <c r="J111" s="326"/>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row>
    <row r="112" spans="1:39" ht="12.75" hidden="1" x14ac:dyDescent="0.2">
      <c r="A112" s="329" t="s">
        <v>544</v>
      </c>
      <c r="B112" s="335"/>
      <c r="C112" s="326"/>
      <c r="D112" s="375">
        <v>5.4647999999999994</v>
      </c>
      <c r="E112" s="326" t="s">
        <v>545</v>
      </c>
      <c r="F112" s="326"/>
      <c r="G112" s="326"/>
      <c r="H112" s="326"/>
      <c r="I112" s="326"/>
      <c r="J112" s="326"/>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row>
    <row r="113" spans="1:39" ht="25.5" hidden="1" x14ac:dyDescent="0.2">
      <c r="A113" s="329" t="s">
        <v>482</v>
      </c>
      <c r="B113" s="326">
        <f>$B$104*B111</f>
        <v>0</v>
      </c>
      <c r="C113" s="326" t="s">
        <v>125</v>
      </c>
      <c r="D113" s="326">
        <f>$B$104*D111</f>
        <v>0</v>
      </c>
      <c r="E113" s="326" t="s">
        <v>125</v>
      </c>
      <c r="F113" s="329" t="s">
        <v>484</v>
      </c>
      <c r="G113" s="326">
        <f>D111-B111</f>
        <v>0</v>
      </c>
      <c r="H113" s="326" t="s">
        <v>483</v>
      </c>
      <c r="I113" s="336">
        <f>$B$104*G113</f>
        <v>0</v>
      </c>
      <c r="J113" s="326" t="s">
        <v>125</v>
      </c>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row>
    <row r="114" spans="1:39" ht="25.5" hidden="1" x14ac:dyDescent="0.2">
      <c r="A114" s="326"/>
      <c r="B114" s="326"/>
      <c r="C114" s="326"/>
      <c r="D114" s="326"/>
      <c r="E114" s="326"/>
      <c r="F114" s="329" t="s">
        <v>485</v>
      </c>
      <c r="G114" s="326">
        <f>I114/$B$104</f>
        <v>0</v>
      </c>
      <c r="H114" s="326" t="s">
        <v>483</v>
      </c>
      <c r="I114" s="335"/>
      <c r="J114" s="326" t="s">
        <v>125</v>
      </c>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row>
    <row r="115" spans="1:39" ht="38.25" hidden="1" x14ac:dyDescent="0.2">
      <c r="A115" s="337"/>
      <c r="B115" s="338"/>
      <c r="C115" s="338"/>
      <c r="D115" s="338"/>
      <c r="E115" s="338"/>
      <c r="F115" s="339" t="s">
        <v>486</v>
      </c>
      <c r="G115" s="336">
        <f>G113</f>
        <v>0</v>
      </c>
      <c r="H115" s="326" t="s">
        <v>483</v>
      </c>
      <c r="I115" s="331">
        <f>I113</f>
        <v>0</v>
      </c>
      <c r="J115" s="326" t="s">
        <v>125</v>
      </c>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row>
    <row r="116" spans="1:39" ht="12.75" hidden="1" x14ac:dyDescent="0.2">
      <c r="A116" s="197"/>
      <c r="B116" s="195"/>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row>
    <row r="117" spans="1:39" hidden="1" x14ac:dyDescent="0.2">
      <c r="A117" s="340" t="s">
        <v>531</v>
      </c>
      <c r="B117" s="341"/>
      <c r="C117" s="195"/>
      <c r="D117" s="473" t="s">
        <v>297</v>
      </c>
      <c r="E117" s="290" t="s">
        <v>503</v>
      </c>
      <c r="F117" s="291">
        <v>35</v>
      </c>
      <c r="G117" s="474" t="s">
        <v>504</v>
      </c>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row>
    <row r="118" spans="1:39" hidden="1" x14ac:dyDescent="0.2">
      <c r="A118" s="340" t="s">
        <v>297</v>
      </c>
      <c r="B118" s="342"/>
      <c r="C118" s="195"/>
      <c r="D118" s="473"/>
      <c r="E118" s="290" t="s">
        <v>501</v>
      </c>
      <c r="F118" s="291">
        <v>30</v>
      </c>
      <c r="G118" s="474"/>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row>
    <row r="119" spans="1:39" hidden="1" x14ac:dyDescent="0.2">
      <c r="A119" s="340" t="s">
        <v>487</v>
      </c>
      <c r="B119" s="342"/>
      <c r="C119" s="198"/>
      <c r="D119" s="473"/>
      <c r="E119" s="290" t="s">
        <v>505</v>
      </c>
      <c r="F119" s="291">
        <v>30</v>
      </c>
      <c r="G119" s="474"/>
      <c r="H119" s="195"/>
      <c r="I119" s="195"/>
      <c r="J119" s="195"/>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row>
    <row r="120" spans="1:39" s="169" customFormat="1" hidden="1" x14ac:dyDescent="0.2">
      <c r="A120" s="343"/>
      <c r="B120" s="344"/>
      <c r="C120" s="199"/>
      <c r="D120" s="473"/>
      <c r="E120" s="290" t="s">
        <v>506</v>
      </c>
      <c r="F120" s="291">
        <v>30</v>
      </c>
      <c r="G120" s="474"/>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row>
    <row r="121" spans="1:39" ht="12.75" hidden="1" x14ac:dyDescent="0.2">
      <c r="A121" s="340" t="s">
        <v>488</v>
      </c>
      <c r="B121" s="34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row>
    <row r="122" spans="1:39" ht="12.75" hidden="1" x14ac:dyDescent="0.2">
      <c r="A122" s="340" t="s">
        <v>489</v>
      </c>
      <c r="B122" s="346"/>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row>
    <row r="123" spans="1:39" ht="12.75" hidden="1" x14ac:dyDescent="0.2">
      <c r="A123" s="197"/>
      <c r="B123" s="201"/>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row>
    <row r="124" spans="1:39" ht="12.75" hidden="1" x14ac:dyDescent="0.2">
      <c r="A124" s="380" t="s">
        <v>490</v>
      </c>
      <c r="B124" s="381">
        <v>0.13170000000000001</v>
      </c>
      <c r="C124" s="382"/>
      <c r="D124" s="382"/>
      <c r="E124" s="382"/>
      <c r="F124" s="382"/>
      <c r="G124" s="382"/>
      <c r="H124" s="382"/>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row>
    <row r="125" spans="1:39" hidden="1" x14ac:dyDescent="0.2">
      <c r="A125" s="383"/>
      <c r="B125" s="384"/>
      <c r="C125" s="382"/>
      <c r="D125" s="382"/>
      <c r="E125" s="382"/>
      <c r="F125" s="382"/>
      <c r="G125" s="382"/>
      <c r="H125" s="382"/>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row>
    <row r="126" spans="1:39" ht="15" hidden="1" x14ac:dyDescent="0.2">
      <c r="A126" s="385"/>
      <c r="B126" s="386">
        <v>2024</v>
      </c>
      <c r="C126" s="387">
        <v>2025</v>
      </c>
      <c r="D126" s="387">
        <v>2026</v>
      </c>
      <c r="E126" s="387">
        <v>2027</v>
      </c>
      <c r="F126" s="387">
        <v>2028</v>
      </c>
      <c r="G126" s="387">
        <v>2029</v>
      </c>
      <c r="H126" s="387">
        <v>2030</v>
      </c>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row>
    <row r="127" spans="1:39" ht="12.75" hidden="1" x14ac:dyDescent="0.2">
      <c r="A127" s="388" t="s">
        <v>551</v>
      </c>
      <c r="B127" s="389">
        <v>2449.0500000000002</v>
      </c>
      <c r="C127" s="390">
        <v>2769.1203235763874</v>
      </c>
      <c r="D127" s="390">
        <v>3093.1622627317265</v>
      </c>
      <c r="E127" s="390">
        <v>3737.7509009779374</v>
      </c>
      <c r="F127" s="390">
        <v>4217.4593621602853</v>
      </c>
      <c r="G127" s="390">
        <v>4535.9042897605668</v>
      </c>
      <c r="H127" s="390">
        <v>4737.8803336830961</v>
      </c>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row>
    <row r="128" spans="1:39" hidden="1" x14ac:dyDescent="0.2">
      <c r="A128" s="340" t="s">
        <v>491</v>
      </c>
      <c r="C128" s="200"/>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row>
    <row r="129" spans="1:39" ht="12.75" hidden="1" x14ac:dyDescent="0.2">
      <c r="A129" s="340"/>
      <c r="B129" s="347">
        <v>2023</v>
      </c>
      <c r="C129" s="347">
        <f t="shared" ref="C129:AJ129" si="40">B129+1</f>
        <v>2024</v>
      </c>
      <c r="D129" s="347">
        <f t="shared" si="40"/>
        <v>2025</v>
      </c>
      <c r="E129" s="347">
        <f t="shared" si="40"/>
        <v>2026</v>
      </c>
      <c r="F129" s="347">
        <f t="shared" si="40"/>
        <v>2027</v>
      </c>
      <c r="G129" s="347">
        <f t="shared" si="40"/>
        <v>2028</v>
      </c>
      <c r="H129" s="347">
        <f t="shared" si="40"/>
        <v>2029</v>
      </c>
      <c r="I129" s="347">
        <f t="shared" si="40"/>
        <v>2030</v>
      </c>
      <c r="J129" s="347">
        <f t="shared" si="40"/>
        <v>2031</v>
      </c>
      <c r="K129" s="347">
        <f t="shared" si="40"/>
        <v>2032</v>
      </c>
      <c r="L129" s="347">
        <f t="shared" si="40"/>
        <v>2033</v>
      </c>
      <c r="M129" s="347">
        <f t="shared" si="40"/>
        <v>2034</v>
      </c>
      <c r="N129" s="347">
        <f t="shared" si="40"/>
        <v>2035</v>
      </c>
      <c r="O129" s="347">
        <f t="shared" si="40"/>
        <v>2036</v>
      </c>
      <c r="P129" s="347">
        <f t="shared" si="40"/>
        <v>2037</v>
      </c>
      <c r="Q129" s="347">
        <f t="shared" si="40"/>
        <v>2038</v>
      </c>
      <c r="R129" s="347">
        <f t="shared" si="40"/>
        <v>2039</v>
      </c>
      <c r="S129" s="347">
        <f t="shared" si="40"/>
        <v>2040</v>
      </c>
      <c r="T129" s="347">
        <f t="shared" si="40"/>
        <v>2041</v>
      </c>
      <c r="U129" s="347">
        <f t="shared" si="40"/>
        <v>2042</v>
      </c>
      <c r="V129" s="347">
        <f t="shared" si="40"/>
        <v>2043</v>
      </c>
      <c r="W129" s="347">
        <f t="shared" si="40"/>
        <v>2044</v>
      </c>
      <c r="X129" s="347">
        <f t="shared" si="40"/>
        <v>2045</v>
      </c>
      <c r="Y129" s="347">
        <f t="shared" si="40"/>
        <v>2046</v>
      </c>
      <c r="Z129" s="347">
        <f t="shared" si="40"/>
        <v>2047</v>
      </c>
      <c r="AA129" s="347">
        <f t="shared" si="40"/>
        <v>2048</v>
      </c>
      <c r="AB129" s="347">
        <f t="shared" si="40"/>
        <v>2049</v>
      </c>
      <c r="AC129" s="347">
        <f t="shared" si="40"/>
        <v>2050</v>
      </c>
      <c r="AD129" s="347">
        <f t="shared" si="40"/>
        <v>2051</v>
      </c>
      <c r="AE129" s="347">
        <f t="shared" si="40"/>
        <v>2052</v>
      </c>
      <c r="AF129" s="347">
        <f t="shared" si="40"/>
        <v>2053</v>
      </c>
      <c r="AG129" s="347">
        <f t="shared" si="40"/>
        <v>2054</v>
      </c>
      <c r="AH129" s="347">
        <f t="shared" si="40"/>
        <v>2055</v>
      </c>
      <c r="AI129" s="347">
        <f t="shared" si="40"/>
        <v>2056</v>
      </c>
      <c r="AJ129" s="347">
        <f t="shared" si="40"/>
        <v>2057</v>
      </c>
    </row>
    <row r="130" spans="1:39" ht="12.75" hidden="1" x14ac:dyDescent="0.2">
      <c r="A130" s="340" t="s">
        <v>492</v>
      </c>
      <c r="B130" s="349">
        <v>9.0964662608273128E-2</v>
      </c>
      <c r="C130" s="349">
        <v>8.1000000000000003E-2</v>
      </c>
      <c r="D130" s="349">
        <v>7.3999999999999996E-2</v>
      </c>
      <c r="E130" s="349">
        <v>5.5E-2</v>
      </c>
      <c r="F130" s="349">
        <v>4.1000000000000002E-2</v>
      </c>
      <c r="G130" s="349">
        <v>4.1000000000000002E-2</v>
      </c>
      <c r="H130" s="349">
        <v>4.1000000000000002E-2</v>
      </c>
      <c r="I130" s="349">
        <v>4.1000000000000002E-2</v>
      </c>
      <c r="J130" s="349">
        <f t="shared" ref="J130:AJ130" si="41">I130</f>
        <v>4.1000000000000002E-2</v>
      </c>
      <c r="K130" s="349">
        <f t="shared" si="41"/>
        <v>4.1000000000000002E-2</v>
      </c>
      <c r="L130" s="349">
        <f t="shared" si="41"/>
        <v>4.1000000000000002E-2</v>
      </c>
      <c r="M130" s="349">
        <f t="shared" si="41"/>
        <v>4.1000000000000002E-2</v>
      </c>
      <c r="N130" s="349">
        <f t="shared" si="41"/>
        <v>4.1000000000000002E-2</v>
      </c>
      <c r="O130" s="349">
        <f t="shared" si="41"/>
        <v>4.1000000000000002E-2</v>
      </c>
      <c r="P130" s="349">
        <f t="shared" si="41"/>
        <v>4.1000000000000002E-2</v>
      </c>
      <c r="Q130" s="349">
        <f t="shared" si="41"/>
        <v>4.1000000000000002E-2</v>
      </c>
      <c r="R130" s="349">
        <f t="shared" si="41"/>
        <v>4.1000000000000002E-2</v>
      </c>
      <c r="S130" s="349">
        <f t="shared" si="41"/>
        <v>4.1000000000000002E-2</v>
      </c>
      <c r="T130" s="349">
        <f t="shared" si="41"/>
        <v>4.1000000000000002E-2</v>
      </c>
      <c r="U130" s="349">
        <f t="shared" si="41"/>
        <v>4.1000000000000002E-2</v>
      </c>
      <c r="V130" s="349">
        <f t="shared" si="41"/>
        <v>4.1000000000000002E-2</v>
      </c>
      <c r="W130" s="349">
        <f t="shared" si="41"/>
        <v>4.1000000000000002E-2</v>
      </c>
      <c r="X130" s="349">
        <f t="shared" si="41"/>
        <v>4.1000000000000002E-2</v>
      </c>
      <c r="Y130" s="349">
        <f t="shared" si="41"/>
        <v>4.1000000000000002E-2</v>
      </c>
      <c r="Z130" s="349">
        <f t="shared" si="41"/>
        <v>4.1000000000000002E-2</v>
      </c>
      <c r="AA130" s="349">
        <f t="shared" si="41"/>
        <v>4.1000000000000002E-2</v>
      </c>
      <c r="AB130" s="349">
        <f t="shared" si="41"/>
        <v>4.1000000000000002E-2</v>
      </c>
      <c r="AC130" s="349">
        <f t="shared" si="41"/>
        <v>4.1000000000000002E-2</v>
      </c>
      <c r="AD130" s="349">
        <f t="shared" si="41"/>
        <v>4.1000000000000002E-2</v>
      </c>
      <c r="AE130" s="349">
        <f t="shared" si="41"/>
        <v>4.1000000000000002E-2</v>
      </c>
      <c r="AF130" s="349">
        <f t="shared" si="41"/>
        <v>4.1000000000000002E-2</v>
      </c>
      <c r="AG130" s="349">
        <f t="shared" si="41"/>
        <v>4.1000000000000002E-2</v>
      </c>
      <c r="AH130" s="349">
        <f t="shared" si="41"/>
        <v>4.1000000000000002E-2</v>
      </c>
      <c r="AI130" s="349">
        <f t="shared" si="41"/>
        <v>4.1000000000000002E-2</v>
      </c>
      <c r="AJ130" s="349">
        <f t="shared" si="41"/>
        <v>4.1000000000000002E-2</v>
      </c>
    </row>
    <row r="131" spans="1:39" s="169" customFormat="1" ht="15" hidden="1" x14ac:dyDescent="0.2">
      <c r="A131" s="340" t="s">
        <v>493</v>
      </c>
      <c r="B131" s="350"/>
      <c r="C131" s="350"/>
      <c r="D131" s="350"/>
      <c r="E131" s="350"/>
      <c r="F131" s="370">
        <f>(1+E131)*(1+F130)-1</f>
        <v>4.0999999999999925E-2</v>
      </c>
      <c r="G131" s="350">
        <f t="shared" ref="G131:AJ131" si="42">(1+F131)*(1+G130)-1</f>
        <v>8.3680999999999894E-2</v>
      </c>
      <c r="H131" s="350">
        <f t="shared" si="42"/>
        <v>0.12811192099999991</v>
      </c>
      <c r="I131" s="350">
        <f t="shared" si="42"/>
        <v>0.17436450976099982</v>
      </c>
      <c r="J131" s="350">
        <f t="shared" si="42"/>
        <v>0.22251345466120065</v>
      </c>
      <c r="K131" s="350">
        <f t="shared" si="42"/>
        <v>0.27263650630230973</v>
      </c>
      <c r="L131" s="350">
        <f t="shared" si="42"/>
        <v>0.32481460306070442</v>
      </c>
      <c r="M131" s="350">
        <f t="shared" si="42"/>
        <v>0.37913200178619322</v>
      </c>
      <c r="N131" s="350">
        <f t="shared" si="42"/>
        <v>0.43567641385942713</v>
      </c>
      <c r="O131" s="350">
        <f t="shared" si="42"/>
        <v>0.49453914682766342</v>
      </c>
      <c r="P131" s="350">
        <f t="shared" si="42"/>
        <v>0.55581525184759761</v>
      </c>
      <c r="Q131" s="350">
        <f t="shared" si="42"/>
        <v>0.61960367717334908</v>
      </c>
      <c r="R131" s="350">
        <f t="shared" si="42"/>
        <v>0.68600742793745617</v>
      </c>
      <c r="S131" s="350">
        <f t="shared" si="42"/>
        <v>0.75513373248289173</v>
      </c>
      <c r="T131" s="350">
        <f t="shared" si="42"/>
        <v>0.82709421551469009</v>
      </c>
      <c r="U131" s="350">
        <f t="shared" si="42"/>
        <v>0.90200507835079224</v>
      </c>
      <c r="V131" s="350">
        <f t="shared" si="42"/>
        <v>0.97998728656317469</v>
      </c>
      <c r="W131" s="350">
        <f t="shared" si="42"/>
        <v>1.0611667653122647</v>
      </c>
      <c r="X131" s="350">
        <f t="shared" si="42"/>
        <v>1.1456746026900673</v>
      </c>
      <c r="Y131" s="350">
        <f t="shared" si="42"/>
        <v>1.23364726140036</v>
      </c>
      <c r="Z131" s="350">
        <f t="shared" si="42"/>
        <v>1.3252267991177744</v>
      </c>
      <c r="AA131" s="350">
        <f t="shared" si="42"/>
        <v>1.420561097881603</v>
      </c>
      <c r="AB131" s="350">
        <f t="shared" si="42"/>
        <v>1.5198041028947484</v>
      </c>
      <c r="AC131" s="350">
        <f t="shared" si="42"/>
        <v>1.6231160711134329</v>
      </c>
      <c r="AD131" s="350">
        <f t="shared" si="42"/>
        <v>1.7306638300290835</v>
      </c>
      <c r="AE131" s="350">
        <f t="shared" si="42"/>
        <v>1.842621047060276</v>
      </c>
      <c r="AF131" s="350">
        <f t="shared" si="42"/>
        <v>1.9591685099897469</v>
      </c>
      <c r="AG131" s="350">
        <f t="shared" si="42"/>
        <v>2.0804944188993262</v>
      </c>
      <c r="AH131" s="350">
        <f t="shared" si="42"/>
        <v>2.2067946900741982</v>
      </c>
      <c r="AI131" s="350">
        <f t="shared" si="42"/>
        <v>2.3382732723672399</v>
      </c>
      <c r="AJ131" s="350">
        <f t="shared" si="42"/>
        <v>2.4751424765342964</v>
      </c>
    </row>
    <row r="132" spans="1:39" s="169" customFormat="1" hidden="1" x14ac:dyDescent="0.2">
      <c r="A132" s="202"/>
      <c r="B132" s="351"/>
      <c r="C132" s="352"/>
      <c r="D132" s="352"/>
      <c r="E132" s="352"/>
      <c r="F132" s="352"/>
      <c r="G132" s="352"/>
      <c r="H132" s="352"/>
      <c r="I132" s="352"/>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row>
    <row r="133" spans="1:39" ht="12.75" hidden="1" x14ac:dyDescent="0.2">
      <c r="A133" s="197"/>
      <c r="B133" s="348">
        <v>2023</v>
      </c>
      <c r="C133" s="348">
        <f>B133+1</f>
        <v>2024</v>
      </c>
      <c r="D133" s="348">
        <f t="shared" ref="D133:S134" si="43">C133+1</f>
        <v>2025</v>
      </c>
      <c r="E133" s="348">
        <f t="shared" si="43"/>
        <v>2026</v>
      </c>
      <c r="F133" s="348">
        <f t="shared" si="43"/>
        <v>2027</v>
      </c>
      <c r="G133" s="348">
        <f t="shared" si="43"/>
        <v>2028</v>
      </c>
      <c r="H133" s="348">
        <f t="shared" si="43"/>
        <v>2029</v>
      </c>
      <c r="I133" s="348">
        <f t="shared" si="43"/>
        <v>2030</v>
      </c>
      <c r="J133" s="348">
        <f t="shared" si="43"/>
        <v>2031</v>
      </c>
      <c r="K133" s="348">
        <f t="shared" si="43"/>
        <v>2032</v>
      </c>
      <c r="L133" s="348">
        <f t="shared" si="43"/>
        <v>2033</v>
      </c>
      <c r="M133" s="348">
        <f t="shared" si="43"/>
        <v>2034</v>
      </c>
      <c r="N133" s="348">
        <f t="shared" si="43"/>
        <v>2035</v>
      </c>
      <c r="O133" s="348">
        <f t="shared" si="43"/>
        <v>2036</v>
      </c>
      <c r="P133" s="348">
        <f t="shared" si="43"/>
        <v>2037</v>
      </c>
      <c r="Q133" s="348">
        <f t="shared" si="43"/>
        <v>2038</v>
      </c>
      <c r="R133" s="348">
        <f t="shared" si="43"/>
        <v>2039</v>
      </c>
      <c r="S133" s="348">
        <f t="shared" si="43"/>
        <v>2040</v>
      </c>
      <c r="T133" s="348">
        <f t="shared" ref="T133:AJ134" si="44">S133+1</f>
        <v>2041</v>
      </c>
      <c r="U133" s="348">
        <f t="shared" si="44"/>
        <v>2042</v>
      </c>
      <c r="V133" s="348">
        <f t="shared" si="44"/>
        <v>2043</v>
      </c>
      <c r="W133" s="348">
        <f t="shared" si="44"/>
        <v>2044</v>
      </c>
      <c r="X133" s="348">
        <f t="shared" si="44"/>
        <v>2045</v>
      </c>
      <c r="Y133" s="348">
        <f t="shared" si="44"/>
        <v>2046</v>
      </c>
      <c r="Z133" s="348">
        <f t="shared" si="44"/>
        <v>2047</v>
      </c>
      <c r="AA133" s="348">
        <f t="shared" si="44"/>
        <v>2048</v>
      </c>
      <c r="AB133" s="348">
        <f t="shared" si="44"/>
        <v>2049</v>
      </c>
      <c r="AC133" s="348">
        <f t="shared" si="44"/>
        <v>2050</v>
      </c>
      <c r="AD133" s="348">
        <f t="shared" si="44"/>
        <v>2051</v>
      </c>
      <c r="AE133" s="348">
        <f t="shared" si="44"/>
        <v>2052</v>
      </c>
      <c r="AF133" s="348">
        <f t="shared" si="44"/>
        <v>2053</v>
      </c>
      <c r="AG133" s="348">
        <f t="shared" si="44"/>
        <v>2054</v>
      </c>
      <c r="AH133" s="348">
        <f t="shared" si="44"/>
        <v>2055</v>
      </c>
      <c r="AI133" s="348">
        <f t="shared" si="44"/>
        <v>2056</v>
      </c>
      <c r="AJ133" s="348">
        <f t="shared" si="44"/>
        <v>2057</v>
      </c>
      <c r="AK133" s="195"/>
      <c r="AL133" s="195"/>
      <c r="AM133" s="195"/>
    </row>
    <row r="134" spans="1:39" hidden="1" x14ac:dyDescent="0.2">
      <c r="A134" s="197"/>
      <c r="B134" s="353">
        <v>0</v>
      </c>
      <c r="C134" s="353">
        <v>0</v>
      </c>
      <c r="D134" s="353">
        <v>0</v>
      </c>
      <c r="E134" s="353">
        <v>0</v>
      </c>
      <c r="F134" s="371">
        <v>1</v>
      </c>
      <c r="G134" s="353">
        <f t="shared" si="43"/>
        <v>2</v>
      </c>
      <c r="H134" s="353">
        <f t="shared" si="43"/>
        <v>3</v>
      </c>
      <c r="I134" s="353">
        <f t="shared" si="43"/>
        <v>4</v>
      </c>
      <c r="J134" s="353">
        <f t="shared" si="43"/>
        <v>5</v>
      </c>
      <c r="K134" s="353">
        <f t="shared" si="43"/>
        <v>6</v>
      </c>
      <c r="L134" s="353">
        <f t="shared" si="43"/>
        <v>7</v>
      </c>
      <c r="M134" s="353">
        <f t="shared" si="43"/>
        <v>8</v>
      </c>
      <c r="N134" s="353">
        <f t="shared" si="43"/>
        <v>9</v>
      </c>
      <c r="O134" s="353">
        <f t="shared" si="43"/>
        <v>10</v>
      </c>
      <c r="P134" s="353">
        <f t="shared" si="43"/>
        <v>11</v>
      </c>
      <c r="Q134" s="353">
        <f t="shared" si="43"/>
        <v>12</v>
      </c>
      <c r="R134" s="353">
        <f t="shared" si="43"/>
        <v>13</v>
      </c>
      <c r="S134" s="353">
        <f t="shared" si="43"/>
        <v>14</v>
      </c>
      <c r="T134" s="353">
        <f t="shared" si="44"/>
        <v>15</v>
      </c>
      <c r="U134" s="353">
        <f t="shared" si="44"/>
        <v>16</v>
      </c>
      <c r="V134" s="353">
        <f t="shared" si="44"/>
        <v>17</v>
      </c>
      <c r="W134" s="353">
        <f t="shared" si="44"/>
        <v>18</v>
      </c>
      <c r="X134" s="353">
        <f t="shared" si="44"/>
        <v>19</v>
      </c>
      <c r="Y134" s="353">
        <f t="shared" si="44"/>
        <v>20</v>
      </c>
      <c r="Z134" s="353">
        <f t="shared" si="44"/>
        <v>21</v>
      </c>
      <c r="AA134" s="353">
        <f t="shared" si="44"/>
        <v>22</v>
      </c>
      <c r="AB134" s="353">
        <f t="shared" si="44"/>
        <v>23</v>
      </c>
      <c r="AC134" s="353">
        <f t="shared" si="44"/>
        <v>24</v>
      </c>
      <c r="AD134" s="353">
        <f t="shared" si="44"/>
        <v>25</v>
      </c>
      <c r="AE134" s="353">
        <f t="shared" si="44"/>
        <v>26</v>
      </c>
      <c r="AF134" s="353">
        <f t="shared" si="44"/>
        <v>27</v>
      </c>
      <c r="AG134" s="353">
        <f t="shared" si="44"/>
        <v>28</v>
      </c>
      <c r="AH134" s="353">
        <f t="shared" si="44"/>
        <v>29</v>
      </c>
      <c r="AI134" s="353">
        <f t="shared" si="44"/>
        <v>30</v>
      </c>
      <c r="AJ134" s="353">
        <f t="shared" si="44"/>
        <v>31</v>
      </c>
      <c r="AK134" s="195"/>
      <c r="AL134" s="195"/>
      <c r="AM134" s="195"/>
    </row>
    <row r="135" spans="1:39" ht="15" hidden="1" x14ac:dyDescent="0.2">
      <c r="A135" s="197"/>
      <c r="B135" s="354">
        <v>0.5</v>
      </c>
      <c r="C135" s="354">
        <f>AVERAGE(B134:C134)</f>
        <v>0</v>
      </c>
      <c r="D135" s="354">
        <f>AVERAGE(C134:D134)</f>
        <v>0</v>
      </c>
      <c r="E135" s="354">
        <f>AVERAGE(D134:E134)</f>
        <v>0</v>
      </c>
      <c r="F135" s="372">
        <f t="shared" ref="F135:AJ135" si="45">AVERAGE(E134:F134)</f>
        <v>0.5</v>
      </c>
      <c r="G135" s="354">
        <f t="shared" si="45"/>
        <v>1.5</v>
      </c>
      <c r="H135" s="354">
        <f t="shared" si="45"/>
        <v>2.5</v>
      </c>
      <c r="I135" s="354">
        <f t="shared" si="45"/>
        <v>3.5</v>
      </c>
      <c r="J135" s="354">
        <f t="shared" si="45"/>
        <v>4.5</v>
      </c>
      <c r="K135" s="354">
        <f t="shared" si="45"/>
        <v>5.5</v>
      </c>
      <c r="L135" s="354">
        <f t="shared" si="45"/>
        <v>6.5</v>
      </c>
      <c r="M135" s="354">
        <f t="shared" si="45"/>
        <v>7.5</v>
      </c>
      <c r="N135" s="354">
        <f t="shared" si="45"/>
        <v>8.5</v>
      </c>
      <c r="O135" s="354">
        <f t="shared" si="45"/>
        <v>9.5</v>
      </c>
      <c r="P135" s="354">
        <f t="shared" si="45"/>
        <v>10.5</v>
      </c>
      <c r="Q135" s="354">
        <f t="shared" si="45"/>
        <v>11.5</v>
      </c>
      <c r="R135" s="354">
        <f t="shared" si="45"/>
        <v>12.5</v>
      </c>
      <c r="S135" s="354">
        <f t="shared" si="45"/>
        <v>13.5</v>
      </c>
      <c r="T135" s="354">
        <f t="shared" si="45"/>
        <v>14.5</v>
      </c>
      <c r="U135" s="354">
        <f t="shared" si="45"/>
        <v>15.5</v>
      </c>
      <c r="V135" s="354">
        <f t="shared" si="45"/>
        <v>16.5</v>
      </c>
      <c r="W135" s="354">
        <f t="shared" si="45"/>
        <v>17.5</v>
      </c>
      <c r="X135" s="354">
        <f t="shared" si="45"/>
        <v>18.5</v>
      </c>
      <c r="Y135" s="354">
        <f t="shared" si="45"/>
        <v>19.5</v>
      </c>
      <c r="Z135" s="354">
        <f t="shared" si="45"/>
        <v>20.5</v>
      </c>
      <c r="AA135" s="354">
        <f t="shared" si="45"/>
        <v>21.5</v>
      </c>
      <c r="AB135" s="354">
        <f t="shared" si="45"/>
        <v>22.5</v>
      </c>
      <c r="AC135" s="354">
        <f t="shared" si="45"/>
        <v>23.5</v>
      </c>
      <c r="AD135" s="354">
        <f t="shared" si="45"/>
        <v>24.5</v>
      </c>
      <c r="AE135" s="354">
        <f t="shared" si="45"/>
        <v>25.5</v>
      </c>
      <c r="AF135" s="354">
        <f t="shared" si="45"/>
        <v>26.5</v>
      </c>
      <c r="AG135" s="354">
        <f t="shared" si="45"/>
        <v>27.5</v>
      </c>
      <c r="AH135" s="354">
        <f t="shared" si="45"/>
        <v>28.5</v>
      </c>
      <c r="AI135" s="354">
        <f t="shared" si="45"/>
        <v>29.5</v>
      </c>
      <c r="AJ135" s="354">
        <f t="shared" si="45"/>
        <v>30.5</v>
      </c>
      <c r="AK135" s="195"/>
      <c r="AL135" s="195"/>
      <c r="AM135" s="195"/>
    </row>
    <row r="136" spans="1:39" ht="12.75" hidden="1" x14ac:dyDescent="0.2">
      <c r="A136" s="197"/>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row>
    <row r="137" spans="1:39" ht="12.75" hidden="1" x14ac:dyDescent="0.2">
      <c r="A137" s="197"/>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row>
    <row r="138" spans="1:39" ht="12.75" hidden="1" x14ac:dyDescent="0.2">
      <c r="A138" s="197"/>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row>
    <row r="139" spans="1:39" ht="12.75" x14ac:dyDescent="0.2">
      <c r="A139" s="197"/>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c r="AC139" s="195"/>
      <c r="AD139" s="195"/>
      <c r="AE139" s="195"/>
      <c r="AF139" s="195"/>
      <c r="AG139" s="195"/>
      <c r="AH139" s="195"/>
      <c r="AI139" s="195"/>
      <c r="AJ139" s="195"/>
      <c r="AK139" s="195"/>
      <c r="AL139" s="195"/>
      <c r="AM139" s="195"/>
    </row>
    <row r="140" spans="1:39" ht="12.75" x14ac:dyDescent="0.2">
      <c r="A140" s="197"/>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row>
    <row r="141" spans="1:39" ht="12.75" x14ac:dyDescent="0.2">
      <c r="A141" s="197"/>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row>
    <row r="142" spans="1:39" ht="12.75" x14ac:dyDescent="0.2">
      <c r="A142" s="197"/>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row>
    <row r="143" spans="1:39" ht="12.75" x14ac:dyDescent="0.2">
      <c r="A143" s="197"/>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195"/>
      <c r="AK143" s="195"/>
      <c r="AL143" s="195"/>
      <c r="AM143" s="195"/>
    </row>
    <row r="144" spans="1:39" ht="12.75" x14ac:dyDescent="0.2">
      <c r="A144" s="197"/>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row>
    <row r="145" spans="1:39" ht="12.75" x14ac:dyDescent="0.2">
      <c r="A145" s="197"/>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row>
    <row r="146" spans="1:39" ht="12.75" x14ac:dyDescent="0.2">
      <c r="A146" s="197"/>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row>
    <row r="147" spans="1:39" ht="12.75" x14ac:dyDescent="0.2">
      <c r="A147" s="197"/>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row>
    <row r="148" spans="1:39" ht="12.75" x14ac:dyDescent="0.2">
      <c r="A148" s="197"/>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row>
    <row r="149" spans="1:39" ht="12.75" x14ac:dyDescent="0.2">
      <c r="A149" s="197"/>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row>
    <row r="150" spans="1:39" ht="12.75" x14ac:dyDescent="0.2">
      <c r="A150" s="196"/>
      <c r="B150" s="194"/>
      <c r="C150" s="194"/>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4"/>
      <c r="AE150" s="194"/>
      <c r="AF150" s="194"/>
      <c r="AG150" s="194"/>
      <c r="AH150" s="194"/>
      <c r="AI150" s="194"/>
      <c r="AJ150" s="194"/>
      <c r="AK150" s="194"/>
      <c r="AL150" s="194"/>
      <c r="AM150" s="194"/>
    </row>
    <row r="151" spans="1:39" ht="12.75" x14ac:dyDescent="0.2">
      <c r="A151" s="196"/>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194"/>
      <c r="AL151" s="194"/>
      <c r="AM151" s="194"/>
    </row>
    <row r="152" spans="1:39" ht="12.75" x14ac:dyDescent="0.2">
      <c r="A152" s="196"/>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row>
    <row r="153" spans="1:39" ht="12.75" x14ac:dyDescent="0.2">
      <c r="A153" s="196"/>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row>
    <row r="154" spans="1:39" ht="12.75" x14ac:dyDescent="0.2">
      <c r="A154" s="196"/>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4"/>
      <c r="AF154" s="194"/>
      <c r="AG154" s="194"/>
      <c r="AH154" s="194"/>
      <c r="AI154" s="194"/>
      <c r="AJ154" s="194"/>
      <c r="AK154" s="194"/>
      <c r="AL154" s="194"/>
      <c r="AM154" s="194"/>
    </row>
    <row r="155" spans="1:39" ht="12.75" x14ac:dyDescent="0.2">
      <c r="A155" s="196"/>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row>
    <row r="156" spans="1:39" ht="12.75" x14ac:dyDescent="0.2">
      <c r="A156" s="196"/>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row>
    <row r="157" spans="1:39" ht="12.75" x14ac:dyDescent="0.2">
      <c r="A157" s="196"/>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row>
    <row r="158" spans="1:39" ht="12.75" x14ac:dyDescent="0.2">
      <c r="A158" s="196"/>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row>
    <row r="159" spans="1:39" ht="12.75" x14ac:dyDescent="0.2">
      <c r="A159" s="196"/>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row>
    <row r="160" spans="1:39" ht="12.75" x14ac:dyDescent="0.2">
      <c r="A160" s="196"/>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row>
    <row r="161" spans="1:39" ht="12.75" x14ac:dyDescent="0.2">
      <c r="A161" s="196"/>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row>
    <row r="162" spans="1:39" ht="12.75" x14ac:dyDescent="0.2">
      <c r="A162" s="196"/>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row>
    <row r="163" spans="1:39" ht="12.75" x14ac:dyDescent="0.2">
      <c r="A163" s="196"/>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row>
    <row r="164" spans="1:39" ht="12.75" x14ac:dyDescent="0.2">
      <c r="A164" s="196"/>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row>
    <row r="165" spans="1:39" ht="12.75" x14ac:dyDescent="0.2">
      <c r="A165" s="196"/>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row>
    <row r="166" spans="1:39" ht="12.75" x14ac:dyDescent="0.2">
      <c r="A166" s="196"/>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row>
    <row r="167" spans="1:39" ht="12.75" x14ac:dyDescent="0.2">
      <c r="A167" s="196"/>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row>
    <row r="168" spans="1:39" ht="12.75" x14ac:dyDescent="0.2">
      <c r="A168" s="196"/>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row>
    <row r="169" spans="1:39" ht="12.75" x14ac:dyDescent="0.2">
      <c r="A169" s="196"/>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row>
    <row r="170" spans="1:39" ht="12.75" x14ac:dyDescent="0.2">
      <c r="A170" s="196"/>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row>
    <row r="171" spans="1:39" ht="12.75" x14ac:dyDescent="0.2">
      <c r="A171" s="196"/>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row>
    <row r="172" spans="1:39" ht="12.75" x14ac:dyDescent="0.2">
      <c r="A172" s="196"/>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row>
    <row r="173" spans="1:39" ht="12.75" x14ac:dyDescent="0.2">
      <c r="A173" s="196"/>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row>
    <row r="174" spans="1:39" ht="12.75" x14ac:dyDescent="0.2">
      <c r="A174" s="196"/>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row>
    <row r="175" spans="1:39" ht="12.75" x14ac:dyDescent="0.2">
      <c r="A175" s="196"/>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row>
    <row r="176" spans="1:39" ht="12.75" x14ac:dyDescent="0.2">
      <c r="A176" s="196"/>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row>
    <row r="177" spans="1:39" ht="12.75" x14ac:dyDescent="0.2">
      <c r="A177" s="196"/>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row>
    <row r="178" spans="1:39" ht="12.75" x14ac:dyDescent="0.2">
      <c r="A178" s="196"/>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row>
    <row r="179" spans="1:39" ht="12.75" x14ac:dyDescent="0.2">
      <c r="A179" s="196"/>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row>
    <row r="180" spans="1:39" ht="12.75" x14ac:dyDescent="0.2">
      <c r="A180" s="196"/>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row>
    <row r="181" spans="1:39" ht="12.75" x14ac:dyDescent="0.2">
      <c r="A181" s="196"/>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row>
    <row r="182" spans="1:39" ht="12.75" x14ac:dyDescent="0.2">
      <c r="A182" s="196"/>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row>
    <row r="183" spans="1:39" ht="12.75" x14ac:dyDescent="0.2">
      <c r="A183" s="196"/>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row>
    <row r="184" spans="1:39" ht="12.75" x14ac:dyDescent="0.2">
      <c r="A184" s="196"/>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row>
    <row r="185" spans="1:39" ht="12.75" x14ac:dyDescent="0.2">
      <c r="A185" s="196"/>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row>
    <row r="186" spans="1:39" ht="12.75" x14ac:dyDescent="0.2">
      <c r="A186" s="196"/>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row>
    <row r="187" spans="1:39" ht="12.75" x14ac:dyDescent="0.2">
      <c r="A187" s="196"/>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row>
    <row r="188" spans="1:39" ht="12.75" x14ac:dyDescent="0.2">
      <c r="A188" s="196"/>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row>
    <row r="189" spans="1:39" ht="12.75" x14ac:dyDescent="0.2">
      <c r="A189" s="196"/>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row>
    <row r="190" spans="1:39" ht="12.75" x14ac:dyDescent="0.2">
      <c r="A190" s="196"/>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row>
    <row r="191" spans="1:39" ht="12.75" x14ac:dyDescent="0.2">
      <c r="A191" s="196"/>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row>
    <row r="192" spans="1:39" ht="12.75" x14ac:dyDescent="0.2">
      <c r="A192" s="196"/>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row>
    <row r="193" spans="1:39" ht="12.75" x14ac:dyDescent="0.2">
      <c r="A193" s="196"/>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row>
    <row r="194" spans="1:39" ht="12.75" x14ac:dyDescent="0.2">
      <c r="A194" s="196"/>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row>
    <row r="195" spans="1:39" ht="12.75" x14ac:dyDescent="0.2">
      <c r="A195" s="196"/>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row>
    <row r="196" spans="1:39" ht="12.75" x14ac:dyDescent="0.2">
      <c r="A196" s="196"/>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row>
    <row r="197" spans="1:39" ht="12.75" x14ac:dyDescent="0.2">
      <c r="A197" s="196"/>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row>
    <row r="198" spans="1:39" ht="12.75" x14ac:dyDescent="0.2">
      <c r="A198" s="196"/>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row>
    <row r="199" spans="1:39" ht="12.75" x14ac:dyDescent="0.2">
      <c r="A199" s="196"/>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row>
    <row r="200" spans="1:39" ht="12.75" x14ac:dyDescent="0.2">
      <c r="A200" s="196"/>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row>
    <row r="201" spans="1:39" ht="12.75" x14ac:dyDescent="0.2">
      <c r="A201" s="196"/>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row>
    <row r="202" spans="1:39" ht="12.75" x14ac:dyDescent="0.2">
      <c r="A202" s="196"/>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03" t="str">
        <f>'2. паспорт  ТП'!A4:S4</f>
        <v>Год раскрытия информации: 2026 год</v>
      </c>
      <c r="B5" s="403"/>
      <c r="C5" s="403"/>
      <c r="D5" s="403"/>
      <c r="E5" s="403"/>
      <c r="F5" s="403"/>
      <c r="G5" s="403"/>
      <c r="H5" s="403"/>
      <c r="I5" s="403"/>
      <c r="J5" s="403"/>
      <c r="K5" s="403"/>
      <c r="L5" s="40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414" t="s">
        <v>6</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row>
    <row r="10" spans="1:44" x14ac:dyDescent="0.25">
      <c r="A10" s="419" t="s">
        <v>5</v>
      </c>
      <c r="B10" s="419"/>
      <c r="C10" s="419"/>
      <c r="D10" s="419"/>
      <c r="E10" s="419"/>
      <c r="F10" s="419"/>
      <c r="G10" s="419"/>
      <c r="H10" s="419"/>
      <c r="I10" s="419"/>
      <c r="J10" s="419"/>
      <c r="K10" s="419"/>
      <c r="L10" s="419"/>
    </row>
    <row r="11" spans="1:44" ht="18.75" x14ac:dyDescent="0.25">
      <c r="A11" s="414"/>
      <c r="B11" s="414"/>
      <c r="C11" s="414"/>
      <c r="D11" s="414"/>
      <c r="E11" s="414"/>
      <c r="F11" s="414"/>
      <c r="G11" s="414"/>
      <c r="H11" s="414"/>
      <c r="I11" s="414"/>
      <c r="J11" s="414"/>
      <c r="K11" s="414"/>
      <c r="L11" s="414"/>
    </row>
    <row r="12" spans="1:44" x14ac:dyDescent="0.25">
      <c r="A12" s="415" t="str">
        <f>'1. паспорт местоположение'!A12:C12</f>
        <v>L_19-1064</v>
      </c>
      <c r="B12" s="415"/>
      <c r="C12" s="415"/>
      <c r="D12" s="415"/>
      <c r="E12" s="415"/>
      <c r="F12" s="415"/>
      <c r="G12" s="415"/>
      <c r="H12" s="415"/>
      <c r="I12" s="415"/>
      <c r="J12" s="415"/>
      <c r="K12" s="415"/>
      <c r="L12" s="415"/>
    </row>
    <row r="13" spans="1:44" x14ac:dyDescent="0.25">
      <c r="A13" s="419" t="s">
        <v>4</v>
      </c>
      <c r="B13" s="419"/>
      <c r="C13" s="419"/>
      <c r="D13" s="419"/>
      <c r="E13" s="419"/>
      <c r="F13" s="419"/>
      <c r="G13" s="419"/>
      <c r="H13" s="419"/>
      <c r="I13" s="419"/>
      <c r="J13" s="419"/>
      <c r="K13" s="419"/>
      <c r="L13" s="419"/>
    </row>
    <row r="14" spans="1:44" ht="18.75" x14ac:dyDescent="0.25">
      <c r="A14" s="420"/>
      <c r="B14" s="420"/>
      <c r="C14" s="420"/>
      <c r="D14" s="420"/>
      <c r="E14" s="420"/>
      <c r="F14" s="420"/>
      <c r="G14" s="420"/>
      <c r="H14" s="420"/>
      <c r="I14" s="420"/>
      <c r="J14" s="420"/>
      <c r="K14" s="420"/>
      <c r="L14" s="420"/>
    </row>
    <row r="15" spans="1:44" x14ac:dyDescent="0.25">
      <c r="A15" s="415" t="str">
        <f>'1. паспорт местоположение'!A15</f>
        <v>Строительство КЛ 15 кВ взамен существующей КЛ 15 кВ № 3 (инв. № 5321521) протяженностью 0,396 км в г. Гусев</v>
      </c>
      <c r="B15" s="415"/>
      <c r="C15" s="415"/>
      <c r="D15" s="415"/>
      <c r="E15" s="415"/>
      <c r="F15" s="415"/>
      <c r="G15" s="415"/>
      <c r="H15" s="415"/>
      <c r="I15" s="415"/>
      <c r="J15" s="415"/>
      <c r="K15" s="415"/>
      <c r="L15" s="415"/>
    </row>
    <row r="16" spans="1:44" x14ac:dyDescent="0.25">
      <c r="A16" s="419" t="s">
        <v>3</v>
      </c>
      <c r="B16" s="419"/>
      <c r="C16" s="419"/>
      <c r="D16" s="419"/>
      <c r="E16" s="419"/>
      <c r="F16" s="419"/>
      <c r="G16" s="419"/>
      <c r="H16" s="419"/>
      <c r="I16" s="419"/>
      <c r="J16" s="419"/>
      <c r="K16" s="419"/>
      <c r="L16" s="419"/>
    </row>
    <row r="17" spans="1:12" ht="15.75" customHeight="1" x14ac:dyDescent="0.25">
      <c r="L17" s="80"/>
    </row>
    <row r="18" spans="1:12" x14ac:dyDescent="0.25">
      <c r="K18" s="79"/>
    </row>
    <row r="19" spans="1:12" ht="15.75" customHeight="1" x14ac:dyDescent="0.25">
      <c r="A19" s="487" t="s">
        <v>432</v>
      </c>
      <c r="B19" s="487"/>
      <c r="C19" s="487"/>
      <c r="D19" s="487"/>
      <c r="E19" s="487"/>
      <c r="F19" s="487"/>
      <c r="G19" s="487"/>
      <c r="H19" s="487"/>
      <c r="I19" s="487"/>
      <c r="J19" s="487"/>
      <c r="K19" s="487"/>
      <c r="L19" s="487"/>
    </row>
    <row r="20" spans="1:12" x14ac:dyDescent="0.25">
      <c r="A20" s="58"/>
      <c r="B20" s="58"/>
      <c r="C20" s="78"/>
      <c r="D20" s="78"/>
      <c r="E20" s="78"/>
      <c r="F20" s="78"/>
      <c r="G20" s="78"/>
      <c r="H20" s="78"/>
      <c r="I20" s="78"/>
      <c r="J20" s="78"/>
      <c r="K20" s="78"/>
      <c r="L20" s="78"/>
    </row>
    <row r="21" spans="1:12" ht="28.5" customHeight="1" x14ac:dyDescent="0.25">
      <c r="A21" s="479" t="s">
        <v>217</v>
      </c>
      <c r="B21" s="479" t="s">
        <v>216</v>
      </c>
      <c r="C21" s="485" t="s">
        <v>364</v>
      </c>
      <c r="D21" s="485"/>
      <c r="E21" s="485"/>
      <c r="F21" s="485"/>
      <c r="G21" s="485"/>
      <c r="H21" s="485"/>
      <c r="I21" s="480" t="s">
        <v>215</v>
      </c>
      <c r="J21" s="482" t="s">
        <v>366</v>
      </c>
      <c r="K21" s="479" t="s">
        <v>214</v>
      </c>
      <c r="L21" s="481" t="s">
        <v>365</v>
      </c>
    </row>
    <row r="22" spans="1:12" ht="58.5" customHeight="1" x14ac:dyDescent="0.25">
      <c r="A22" s="479"/>
      <c r="B22" s="479"/>
      <c r="C22" s="486" t="s">
        <v>548</v>
      </c>
      <c r="D22" s="486"/>
      <c r="E22" s="486" t="s">
        <v>8</v>
      </c>
      <c r="F22" s="486"/>
      <c r="G22" s="486" t="s">
        <v>549</v>
      </c>
      <c r="H22" s="486"/>
      <c r="I22" s="480"/>
      <c r="J22" s="483"/>
      <c r="K22" s="479"/>
      <c r="L22" s="481"/>
    </row>
    <row r="23" spans="1:12" ht="31.5" x14ac:dyDescent="0.25">
      <c r="A23" s="479"/>
      <c r="B23" s="479"/>
      <c r="C23" s="302" t="s">
        <v>213</v>
      </c>
      <c r="D23" s="302" t="s">
        <v>212</v>
      </c>
      <c r="E23" s="302" t="s">
        <v>213</v>
      </c>
      <c r="F23" s="302" t="s">
        <v>212</v>
      </c>
      <c r="G23" s="302" t="s">
        <v>213</v>
      </c>
      <c r="H23" s="302" t="s">
        <v>212</v>
      </c>
      <c r="I23" s="480"/>
      <c r="J23" s="484"/>
      <c r="K23" s="479"/>
      <c r="L23" s="481"/>
    </row>
    <row r="24" spans="1:12" x14ac:dyDescent="0.25">
      <c r="A24" s="63">
        <v>1</v>
      </c>
      <c r="B24" s="63">
        <v>2</v>
      </c>
      <c r="C24" s="302">
        <v>3</v>
      </c>
      <c r="D24" s="302">
        <v>4</v>
      </c>
      <c r="E24" s="302">
        <v>5</v>
      </c>
      <c r="F24" s="302">
        <v>6</v>
      </c>
      <c r="G24" s="302">
        <v>7</v>
      </c>
      <c r="H24" s="302">
        <v>8</v>
      </c>
      <c r="I24" s="302">
        <v>9</v>
      </c>
      <c r="J24" s="77">
        <v>10</v>
      </c>
      <c r="K24" s="77">
        <v>11</v>
      </c>
      <c r="L24" s="77">
        <v>12</v>
      </c>
    </row>
    <row r="25" spans="1:12" x14ac:dyDescent="0.25">
      <c r="A25" s="71">
        <v>1</v>
      </c>
      <c r="B25" s="72" t="s">
        <v>211</v>
      </c>
      <c r="C25" s="303"/>
      <c r="D25" s="304"/>
      <c r="E25" s="304"/>
      <c r="F25" s="304"/>
      <c r="G25" s="303"/>
      <c r="H25" s="304"/>
      <c r="I25" s="304"/>
      <c r="J25" s="75"/>
      <c r="K25" s="69"/>
      <c r="L25" s="81"/>
    </row>
    <row r="26" spans="1:12" ht="21.75" customHeight="1" x14ac:dyDescent="0.25">
      <c r="A26" s="71" t="s">
        <v>210</v>
      </c>
      <c r="B26" s="76" t="s">
        <v>371</v>
      </c>
      <c r="C26" s="356" t="s">
        <v>466</v>
      </c>
      <c r="D26" s="356" t="s">
        <v>466</v>
      </c>
      <c r="E26" s="357"/>
      <c r="F26" s="357"/>
      <c r="G26" s="356" t="s">
        <v>466</v>
      </c>
      <c r="H26" s="356" t="s">
        <v>466</v>
      </c>
      <c r="I26" s="305"/>
      <c r="J26" s="75"/>
      <c r="K26" s="69"/>
      <c r="L26" s="69"/>
    </row>
    <row r="27" spans="1:12" s="59" customFormat="1" ht="39" customHeight="1" x14ac:dyDescent="0.25">
      <c r="A27" s="71" t="s">
        <v>209</v>
      </c>
      <c r="B27" s="76" t="s">
        <v>373</v>
      </c>
      <c r="C27" s="358" t="s">
        <v>466</v>
      </c>
      <c r="D27" s="358" t="s">
        <v>466</v>
      </c>
      <c r="E27" s="359"/>
      <c r="F27" s="359"/>
      <c r="G27" s="358" t="s">
        <v>466</v>
      </c>
      <c r="H27" s="358" t="s">
        <v>466</v>
      </c>
      <c r="I27" s="305"/>
      <c r="J27" s="75"/>
      <c r="K27" s="69"/>
      <c r="L27" s="69"/>
    </row>
    <row r="28" spans="1:12" s="59" customFormat="1" ht="70.5" customHeight="1" x14ac:dyDescent="0.25">
      <c r="A28" s="71" t="s">
        <v>372</v>
      </c>
      <c r="B28" s="76" t="s">
        <v>377</v>
      </c>
      <c r="C28" s="358" t="s">
        <v>466</v>
      </c>
      <c r="D28" s="358" t="s">
        <v>466</v>
      </c>
      <c r="E28" s="359"/>
      <c r="F28" s="359"/>
      <c r="G28" s="358" t="s">
        <v>466</v>
      </c>
      <c r="H28" s="358" t="s">
        <v>466</v>
      </c>
      <c r="I28" s="305"/>
      <c r="J28" s="75"/>
      <c r="K28" s="69"/>
      <c r="L28" s="69"/>
    </row>
    <row r="29" spans="1:12" s="59" customFormat="1" ht="54" customHeight="1" x14ac:dyDescent="0.25">
      <c r="A29" s="71" t="s">
        <v>208</v>
      </c>
      <c r="B29" s="76" t="s">
        <v>376</v>
      </c>
      <c r="C29" s="358" t="s">
        <v>466</v>
      </c>
      <c r="D29" s="358" t="s">
        <v>466</v>
      </c>
      <c r="E29" s="359"/>
      <c r="F29" s="359"/>
      <c r="G29" s="358" t="s">
        <v>466</v>
      </c>
      <c r="H29" s="358" t="s">
        <v>466</v>
      </c>
      <c r="I29" s="305"/>
      <c r="J29" s="75"/>
      <c r="K29" s="69"/>
      <c r="L29" s="69"/>
    </row>
    <row r="30" spans="1:12" s="59" customFormat="1" ht="42" customHeight="1" x14ac:dyDescent="0.25">
      <c r="A30" s="71" t="s">
        <v>207</v>
      </c>
      <c r="B30" s="76" t="s">
        <v>378</v>
      </c>
      <c r="C30" s="358" t="s">
        <v>466</v>
      </c>
      <c r="D30" s="358" t="s">
        <v>466</v>
      </c>
      <c r="E30" s="359"/>
      <c r="F30" s="359"/>
      <c r="G30" s="358" t="s">
        <v>466</v>
      </c>
      <c r="H30" s="358" t="s">
        <v>466</v>
      </c>
      <c r="I30" s="305"/>
      <c r="J30" s="75"/>
      <c r="K30" s="69"/>
      <c r="L30" s="69"/>
    </row>
    <row r="31" spans="1:12" s="59" customFormat="1" ht="37.5" customHeight="1" x14ac:dyDescent="0.25">
      <c r="A31" s="71" t="s">
        <v>206</v>
      </c>
      <c r="B31" s="70" t="s">
        <v>374</v>
      </c>
      <c r="C31" s="360">
        <v>46388</v>
      </c>
      <c r="D31" s="360">
        <v>46447</v>
      </c>
      <c r="E31" s="360">
        <v>44197</v>
      </c>
      <c r="F31" s="360">
        <v>44197</v>
      </c>
      <c r="G31" s="360">
        <v>46388</v>
      </c>
      <c r="H31" s="360">
        <v>46447</v>
      </c>
      <c r="I31" s="306"/>
      <c r="J31" s="75"/>
      <c r="K31" s="69"/>
      <c r="L31" s="69"/>
    </row>
    <row r="32" spans="1:12" s="59" customFormat="1" ht="31.5" x14ac:dyDescent="0.25">
      <c r="A32" s="71" t="s">
        <v>204</v>
      </c>
      <c r="B32" s="70" t="s">
        <v>379</v>
      </c>
      <c r="C32" s="360">
        <v>46447</v>
      </c>
      <c r="D32" s="360">
        <v>46539</v>
      </c>
      <c r="E32" s="360">
        <v>44197</v>
      </c>
      <c r="F32" s="360">
        <v>44197</v>
      </c>
      <c r="G32" s="360">
        <v>46447</v>
      </c>
      <c r="H32" s="360">
        <v>46539</v>
      </c>
      <c r="I32" s="306"/>
      <c r="J32" s="75"/>
      <c r="K32" s="69"/>
      <c r="L32" s="69"/>
    </row>
    <row r="33" spans="1:12" s="59" customFormat="1" ht="37.5" customHeight="1" x14ac:dyDescent="0.25">
      <c r="A33" s="71" t="s">
        <v>390</v>
      </c>
      <c r="B33" s="70" t="s">
        <v>311</v>
      </c>
      <c r="C33" s="358" t="s">
        <v>466</v>
      </c>
      <c r="D33" s="358" t="s">
        <v>466</v>
      </c>
      <c r="E33" s="359"/>
      <c r="F33" s="359"/>
      <c r="G33" s="358" t="s">
        <v>466</v>
      </c>
      <c r="H33" s="358" t="s">
        <v>466</v>
      </c>
      <c r="I33" s="305"/>
      <c r="J33" s="75"/>
      <c r="K33" s="69"/>
      <c r="L33" s="69"/>
    </row>
    <row r="34" spans="1:12" s="59" customFormat="1" ht="47.25" customHeight="1" x14ac:dyDescent="0.25">
      <c r="A34" s="71" t="s">
        <v>391</v>
      </c>
      <c r="B34" s="70" t="s">
        <v>383</v>
      </c>
      <c r="C34" s="358" t="s">
        <v>466</v>
      </c>
      <c r="D34" s="358" t="s">
        <v>466</v>
      </c>
      <c r="E34" s="361"/>
      <c r="F34" s="361"/>
      <c r="G34" s="358" t="s">
        <v>466</v>
      </c>
      <c r="H34" s="358" t="s">
        <v>466</v>
      </c>
      <c r="I34" s="305"/>
      <c r="J34" s="74"/>
      <c r="K34" s="74"/>
      <c r="L34" s="69"/>
    </row>
    <row r="35" spans="1:12" s="59" customFormat="1" ht="49.5" customHeight="1" x14ac:dyDescent="0.25">
      <c r="A35" s="71" t="s">
        <v>392</v>
      </c>
      <c r="B35" s="70" t="s">
        <v>205</v>
      </c>
      <c r="C35" s="360">
        <v>46447</v>
      </c>
      <c r="D35" s="360">
        <v>46539</v>
      </c>
      <c r="E35" s="361"/>
      <c r="F35" s="361"/>
      <c r="G35" s="360">
        <v>46447</v>
      </c>
      <c r="H35" s="360">
        <v>46539</v>
      </c>
      <c r="I35" s="306"/>
      <c r="J35" s="74"/>
      <c r="K35" s="74"/>
      <c r="L35" s="69"/>
    </row>
    <row r="36" spans="1:12" ht="37.5" customHeight="1" x14ac:dyDescent="0.25">
      <c r="A36" s="71" t="s">
        <v>393</v>
      </c>
      <c r="B36" s="70" t="s">
        <v>375</v>
      </c>
      <c r="C36" s="360" t="s">
        <v>466</v>
      </c>
      <c r="D36" s="360" t="s">
        <v>466</v>
      </c>
      <c r="E36" s="362"/>
      <c r="F36" s="363"/>
      <c r="G36" s="360" t="s">
        <v>466</v>
      </c>
      <c r="H36" s="360" t="s">
        <v>466</v>
      </c>
      <c r="I36" s="305"/>
      <c r="J36" s="73"/>
      <c r="K36" s="69"/>
      <c r="L36" s="69"/>
    </row>
    <row r="37" spans="1:12" ht="20.25" customHeight="1" x14ac:dyDescent="0.25">
      <c r="A37" s="71" t="s">
        <v>394</v>
      </c>
      <c r="B37" s="70" t="s">
        <v>203</v>
      </c>
      <c r="C37" s="360">
        <v>46447</v>
      </c>
      <c r="D37" s="360">
        <v>46539</v>
      </c>
      <c r="E37" s="362"/>
      <c r="F37" s="363"/>
      <c r="G37" s="360">
        <v>46447</v>
      </c>
      <c r="H37" s="360">
        <v>46539</v>
      </c>
      <c r="I37" s="305"/>
      <c r="J37" s="73"/>
      <c r="K37" s="69"/>
      <c r="L37" s="69"/>
    </row>
    <row r="38" spans="1:12" x14ac:dyDescent="0.25">
      <c r="A38" s="71" t="s">
        <v>395</v>
      </c>
      <c r="B38" s="72" t="s">
        <v>202</v>
      </c>
      <c r="C38" s="360"/>
      <c r="D38" s="360"/>
      <c r="E38" s="364"/>
      <c r="F38" s="364"/>
      <c r="G38" s="360"/>
      <c r="H38" s="360"/>
      <c r="I38" s="307"/>
      <c r="J38" s="69"/>
      <c r="K38" s="69"/>
      <c r="L38" s="69"/>
    </row>
    <row r="39" spans="1:12" ht="63" x14ac:dyDescent="0.25">
      <c r="A39" s="71">
        <v>2</v>
      </c>
      <c r="B39" s="70" t="s">
        <v>380</v>
      </c>
      <c r="C39" s="360">
        <v>46447</v>
      </c>
      <c r="D39" s="360">
        <v>46539</v>
      </c>
      <c r="E39" s="364"/>
      <c r="F39" s="364"/>
      <c r="G39" s="360">
        <v>46447</v>
      </c>
      <c r="H39" s="360">
        <v>46539</v>
      </c>
      <c r="I39" s="307"/>
      <c r="J39" s="69"/>
      <c r="K39" s="69"/>
      <c r="L39" s="69"/>
    </row>
    <row r="40" spans="1:12" ht="33.75" customHeight="1" x14ac:dyDescent="0.25">
      <c r="A40" s="71" t="s">
        <v>201</v>
      </c>
      <c r="B40" s="70" t="s">
        <v>382</v>
      </c>
      <c r="C40" s="360" t="s">
        <v>466</v>
      </c>
      <c r="D40" s="360" t="s">
        <v>466</v>
      </c>
      <c r="E40" s="364"/>
      <c r="F40" s="364"/>
      <c r="G40" s="360" t="s">
        <v>466</v>
      </c>
      <c r="H40" s="360" t="s">
        <v>466</v>
      </c>
      <c r="I40" s="307"/>
      <c r="J40" s="69"/>
      <c r="K40" s="69"/>
      <c r="L40" s="69"/>
    </row>
    <row r="41" spans="1:12" ht="63" customHeight="1" x14ac:dyDescent="0.25">
      <c r="A41" s="71" t="s">
        <v>200</v>
      </c>
      <c r="B41" s="72" t="s">
        <v>462</v>
      </c>
      <c r="C41" s="360"/>
      <c r="D41" s="360"/>
      <c r="E41" s="364"/>
      <c r="F41" s="364"/>
      <c r="G41" s="360"/>
      <c r="H41" s="360"/>
      <c r="I41" s="307"/>
      <c r="J41" s="69"/>
      <c r="K41" s="69"/>
      <c r="L41" s="69"/>
    </row>
    <row r="42" spans="1:12" ht="58.5" customHeight="1" x14ac:dyDescent="0.25">
      <c r="A42" s="71">
        <v>3</v>
      </c>
      <c r="B42" s="70" t="s">
        <v>381</v>
      </c>
      <c r="C42" s="360">
        <v>46447</v>
      </c>
      <c r="D42" s="360">
        <v>46539</v>
      </c>
      <c r="E42" s="364"/>
      <c r="F42" s="364"/>
      <c r="G42" s="360">
        <v>46447</v>
      </c>
      <c r="H42" s="360">
        <v>46539</v>
      </c>
      <c r="I42" s="305"/>
      <c r="J42" s="69"/>
      <c r="K42" s="69"/>
      <c r="L42" s="69"/>
    </row>
    <row r="43" spans="1:12" ht="34.5" customHeight="1" x14ac:dyDescent="0.25">
      <c r="A43" s="71" t="s">
        <v>199</v>
      </c>
      <c r="B43" s="70" t="s">
        <v>197</v>
      </c>
      <c r="C43" s="360" t="s">
        <v>466</v>
      </c>
      <c r="D43" s="360" t="s">
        <v>466</v>
      </c>
      <c r="E43" s="364"/>
      <c r="F43" s="364"/>
      <c r="G43" s="360" t="s">
        <v>466</v>
      </c>
      <c r="H43" s="360" t="s">
        <v>466</v>
      </c>
      <c r="I43" s="305"/>
      <c r="J43" s="69"/>
      <c r="K43" s="69"/>
      <c r="L43" s="69"/>
    </row>
    <row r="44" spans="1:12" ht="24.75" customHeight="1" x14ac:dyDescent="0.25">
      <c r="A44" s="71" t="s">
        <v>198</v>
      </c>
      <c r="B44" s="70" t="s">
        <v>195</v>
      </c>
      <c r="C44" s="360" t="s">
        <v>466</v>
      </c>
      <c r="D44" s="360" t="s">
        <v>466</v>
      </c>
      <c r="E44" s="364"/>
      <c r="F44" s="364"/>
      <c r="G44" s="360" t="s">
        <v>466</v>
      </c>
      <c r="H44" s="360" t="s">
        <v>466</v>
      </c>
      <c r="I44" s="305"/>
      <c r="J44" s="69"/>
      <c r="K44" s="69"/>
      <c r="L44" s="69"/>
    </row>
    <row r="45" spans="1:12" ht="90.75" customHeight="1" x14ac:dyDescent="0.25">
      <c r="A45" s="71" t="s">
        <v>196</v>
      </c>
      <c r="B45" s="70" t="s">
        <v>386</v>
      </c>
      <c r="C45" s="360" t="s">
        <v>466</v>
      </c>
      <c r="D45" s="360" t="s">
        <v>466</v>
      </c>
      <c r="E45" s="364"/>
      <c r="F45" s="364"/>
      <c r="G45" s="360" t="s">
        <v>466</v>
      </c>
      <c r="H45" s="360" t="s">
        <v>466</v>
      </c>
      <c r="I45" s="307"/>
      <c r="J45" s="69"/>
      <c r="K45" s="69"/>
      <c r="L45" s="69"/>
    </row>
    <row r="46" spans="1:12" ht="167.25" customHeight="1" x14ac:dyDescent="0.25">
      <c r="A46" s="71" t="s">
        <v>194</v>
      </c>
      <c r="B46" s="70" t="s">
        <v>384</v>
      </c>
      <c r="C46" s="360" t="s">
        <v>466</v>
      </c>
      <c r="D46" s="360" t="s">
        <v>466</v>
      </c>
      <c r="E46" s="364"/>
      <c r="F46" s="364"/>
      <c r="G46" s="360" t="s">
        <v>466</v>
      </c>
      <c r="H46" s="360" t="s">
        <v>466</v>
      </c>
      <c r="I46" s="307"/>
      <c r="J46" s="69"/>
      <c r="K46" s="69"/>
      <c r="L46" s="69"/>
    </row>
    <row r="47" spans="1:12" ht="30.75" customHeight="1" x14ac:dyDescent="0.25">
      <c r="A47" s="71" t="s">
        <v>192</v>
      </c>
      <c r="B47" s="70" t="s">
        <v>193</v>
      </c>
      <c r="C47" s="360">
        <v>46661</v>
      </c>
      <c r="D47" s="360">
        <v>46751</v>
      </c>
      <c r="E47" s="364"/>
      <c r="F47" s="364"/>
      <c r="G47" s="360">
        <v>46661</v>
      </c>
      <c r="H47" s="360">
        <v>46751</v>
      </c>
      <c r="I47" s="305"/>
      <c r="J47" s="69"/>
      <c r="K47" s="69"/>
      <c r="L47" s="69"/>
    </row>
    <row r="48" spans="1:12" ht="37.5" customHeight="1" x14ac:dyDescent="0.25">
      <c r="A48" s="71" t="s">
        <v>396</v>
      </c>
      <c r="B48" s="72" t="s">
        <v>191</v>
      </c>
      <c r="C48" s="360"/>
      <c r="D48" s="360"/>
      <c r="E48" s="364"/>
      <c r="F48" s="364"/>
      <c r="G48" s="360"/>
      <c r="H48" s="360"/>
      <c r="I48" s="305"/>
      <c r="J48" s="69"/>
      <c r="K48" s="69"/>
      <c r="L48" s="69"/>
    </row>
    <row r="49" spans="1:12" ht="35.25" customHeight="1" x14ac:dyDescent="0.25">
      <c r="A49" s="71">
        <v>4</v>
      </c>
      <c r="B49" s="70" t="s">
        <v>189</v>
      </c>
      <c r="C49" s="360">
        <v>46661</v>
      </c>
      <c r="D49" s="360">
        <v>46751</v>
      </c>
      <c r="E49" s="364"/>
      <c r="F49" s="364"/>
      <c r="G49" s="360">
        <v>46661</v>
      </c>
      <c r="H49" s="360">
        <v>46751</v>
      </c>
      <c r="I49" s="305"/>
      <c r="J49" s="69"/>
      <c r="K49" s="69"/>
      <c r="L49" s="69"/>
    </row>
    <row r="50" spans="1:12" ht="86.25" customHeight="1" x14ac:dyDescent="0.25">
      <c r="A50" s="71" t="s">
        <v>190</v>
      </c>
      <c r="B50" s="70" t="s">
        <v>385</v>
      </c>
      <c r="C50" s="360">
        <v>46661</v>
      </c>
      <c r="D50" s="360">
        <v>46751</v>
      </c>
      <c r="E50" s="364"/>
      <c r="F50" s="364"/>
      <c r="G50" s="360">
        <v>46661</v>
      </c>
      <c r="H50" s="360">
        <v>46751</v>
      </c>
      <c r="I50" s="307"/>
      <c r="J50" s="69"/>
      <c r="K50" s="69"/>
      <c r="L50" s="69"/>
    </row>
    <row r="51" spans="1:12" ht="77.25" customHeight="1" x14ac:dyDescent="0.25">
      <c r="A51" s="71" t="s">
        <v>188</v>
      </c>
      <c r="B51" s="70" t="s">
        <v>387</v>
      </c>
      <c r="C51" s="360" t="s">
        <v>466</v>
      </c>
      <c r="D51" s="360" t="s">
        <v>466</v>
      </c>
      <c r="E51" s="364"/>
      <c r="F51" s="364"/>
      <c r="G51" s="360" t="s">
        <v>466</v>
      </c>
      <c r="H51" s="360" t="s">
        <v>466</v>
      </c>
      <c r="I51" s="307"/>
      <c r="J51" s="69"/>
      <c r="K51" s="69"/>
      <c r="L51" s="69"/>
    </row>
    <row r="52" spans="1:12" ht="71.25" customHeight="1" x14ac:dyDescent="0.25">
      <c r="A52" s="71" t="s">
        <v>186</v>
      </c>
      <c r="B52" s="70" t="s">
        <v>187</v>
      </c>
      <c r="C52" s="360" t="s">
        <v>466</v>
      </c>
      <c r="D52" s="360" t="s">
        <v>466</v>
      </c>
      <c r="E52" s="364"/>
      <c r="F52" s="364"/>
      <c r="G52" s="360" t="s">
        <v>466</v>
      </c>
      <c r="H52" s="360" t="s">
        <v>466</v>
      </c>
      <c r="I52" s="305"/>
      <c r="J52" s="69"/>
      <c r="K52" s="69"/>
      <c r="L52" s="69"/>
    </row>
    <row r="53" spans="1:12" ht="48" customHeight="1" x14ac:dyDescent="0.25">
      <c r="A53" s="71" t="s">
        <v>184</v>
      </c>
      <c r="B53" s="126" t="s">
        <v>388</v>
      </c>
      <c r="C53" s="360">
        <v>46661</v>
      </c>
      <c r="D53" s="360">
        <v>46751</v>
      </c>
      <c r="E53" s="364"/>
      <c r="F53" s="364"/>
      <c r="G53" s="360">
        <v>46661</v>
      </c>
      <c r="H53" s="360">
        <v>46751</v>
      </c>
      <c r="I53" s="307"/>
      <c r="J53" s="69"/>
      <c r="K53" s="69"/>
      <c r="L53" s="69"/>
    </row>
    <row r="54" spans="1:12" ht="46.5" customHeight="1" x14ac:dyDescent="0.25">
      <c r="A54" s="71" t="s">
        <v>389</v>
      </c>
      <c r="B54" s="70" t="s">
        <v>185</v>
      </c>
      <c r="C54" s="360" t="s">
        <v>466</v>
      </c>
      <c r="D54" s="360" t="s">
        <v>466</v>
      </c>
      <c r="E54" s="364"/>
      <c r="F54" s="364"/>
      <c r="G54" s="360" t="s">
        <v>466</v>
      </c>
      <c r="H54" s="360" t="s">
        <v>466</v>
      </c>
      <c r="I54" s="307"/>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9.140625" style="55" customWidth="1"/>
    <col min="5" max="6" width="15.7109375" style="55" customWidth="1"/>
    <col min="7" max="7" width="12.42578125" style="56" customWidth="1"/>
    <col min="8" max="27" width="9.5703125" style="56" customWidth="1"/>
    <col min="28" max="28" width="17.7109375" style="55" customWidth="1"/>
    <col min="29" max="29" width="19.5703125" style="55" customWidth="1"/>
    <col min="30" max="30" width="11" style="55" bestFit="1" customWidth="1"/>
    <col min="31" max="31" width="12"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3" t="str">
        <f>'6.1. Паспорт сетевой график'!A5:K5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56"/>
      <c r="B5" s="56"/>
      <c r="C5" s="56"/>
      <c r="D5" s="56"/>
      <c r="E5" s="56"/>
      <c r="F5" s="56"/>
      <c r="AC5" s="14"/>
    </row>
    <row r="6" spans="1:29" ht="18.75" x14ac:dyDescent="0.25">
      <c r="A6" s="499" t="s">
        <v>6</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2"/>
      <c r="AC7" s="272"/>
    </row>
    <row r="8" spans="1:29" x14ac:dyDescent="0.25">
      <c r="A8" s="500" t="str">
        <f>'6.1. Паспорт сетевой график'!A9</f>
        <v>Акционерное общество "Россети Янтарь" ДЗО  ПАО "Россети"</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501" t="s">
        <v>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2"/>
      <c r="AC10" s="272"/>
    </row>
    <row r="11" spans="1:29" x14ac:dyDescent="0.25">
      <c r="A11" s="500" t="str">
        <f>'6.1. Паспорт сетевой график'!A12</f>
        <v>L_19-1064</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501" t="s">
        <v>4</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67"/>
      <c r="AC13" s="67"/>
    </row>
    <row r="14" spans="1:29" ht="36" customHeight="1" x14ac:dyDescent="0.25">
      <c r="A14" s="503" t="str">
        <f>'6.1. Паспорт сетевой график'!A15</f>
        <v>Строительство КЛ 15 кВ взамен существующей КЛ 15 кВ № 3 (инв. № 5321521) протяженностью 0,396 км в г. Гусев</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row>
    <row r="15" spans="1:29" ht="15.75" customHeight="1" x14ac:dyDescent="0.25">
      <c r="A15" s="501" t="s">
        <v>3</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2" x14ac:dyDescent="0.25">
      <c r="A17" s="56"/>
      <c r="AB17" s="56"/>
    </row>
    <row r="18" spans="1:32" x14ac:dyDescent="0.25">
      <c r="A18" s="505" t="s">
        <v>433</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19" spans="1:32" x14ac:dyDescent="0.25">
      <c r="A19" s="56"/>
      <c r="B19" s="56"/>
      <c r="C19" s="56"/>
      <c r="D19" s="56"/>
      <c r="E19" s="56"/>
      <c r="F19" s="56"/>
      <c r="AB19" s="56"/>
    </row>
    <row r="20" spans="1:32" ht="33" customHeight="1" x14ac:dyDescent="0.25">
      <c r="A20" s="494" t="s">
        <v>183</v>
      </c>
      <c r="B20" s="494" t="s">
        <v>182</v>
      </c>
      <c r="C20" s="493" t="s">
        <v>181</v>
      </c>
      <c r="D20" s="493"/>
      <c r="E20" s="497" t="s">
        <v>180</v>
      </c>
      <c r="F20" s="497"/>
      <c r="G20" s="498" t="s">
        <v>553</v>
      </c>
      <c r="H20" s="492" t="s">
        <v>533</v>
      </c>
      <c r="I20" s="492"/>
      <c r="J20" s="492"/>
      <c r="K20" s="492"/>
      <c r="L20" s="492" t="s">
        <v>534</v>
      </c>
      <c r="M20" s="492"/>
      <c r="N20" s="492"/>
      <c r="O20" s="492"/>
      <c r="P20" s="492" t="s">
        <v>535</v>
      </c>
      <c r="Q20" s="492"/>
      <c r="R20" s="492"/>
      <c r="S20" s="492"/>
      <c r="T20" s="492" t="s">
        <v>550</v>
      </c>
      <c r="U20" s="492"/>
      <c r="V20" s="492"/>
      <c r="W20" s="492"/>
      <c r="X20" s="492" t="s">
        <v>554</v>
      </c>
      <c r="Y20" s="492"/>
      <c r="Z20" s="492"/>
      <c r="AA20" s="492"/>
      <c r="AB20" s="502" t="s">
        <v>179</v>
      </c>
      <c r="AC20" s="502"/>
      <c r="AD20" s="66"/>
      <c r="AE20" s="66"/>
      <c r="AF20" s="66"/>
    </row>
    <row r="21" spans="1:32" ht="75" customHeight="1" x14ac:dyDescent="0.25">
      <c r="A21" s="495"/>
      <c r="B21" s="495"/>
      <c r="C21" s="493"/>
      <c r="D21" s="493"/>
      <c r="E21" s="497"/>
      <c r="F21" s="497"/>
      <c r="G21" s="498"/>
      <c r="H21" s="493" t="s">
        <v>548</v>
      </c>
      <c r="I21" s="493"/>
      <c r="J21" s="493" t="s">
        <v>549</v>
      </c>
      <c r="K21" s="493"/>
      <c r="L21" s="493" t="s">
        <v>548</v>
      </c>
      <c r="M21" s="493"/>
      <c r="N21" s="493" t="s">
        <v>549</v>
      </c>
      <c r="O21" s="493"/>
      <c r="P21" s="493" t="s">
        <v>548</v>
      </c>
      <c r="Q21" s="493"/>
      <c r="R21" s="493" t="s">
        <v>549</v>
      </c>
      <c r="S21" s="493"/>
      <c r="T21" s="493" t="s">
        <v>548</v>
      </c>
      <c r="U21" s="493"/>
      <c r="V21" s="493" t="s">
        <v>549</v>
      </c>
      <c r="W21" s="493"/>
      <c r="X21" s="493" t="s">
        <v>1</v>
      </c>
      <c r="Y21" s="493"/>
      <c r="Z21" s="493" t="s">
        <v>178</v>
      </c>
      <c r="AA21" s="493"/>
      <c r="AB21" s="502"/>
      <c r="AC21" s="502"/>
    </row>
    <row r="22" spans="1:32" ht="75" customHeight="1" x14ac:dyDescent="0.25">
      <c r="A22" s="496"/>
      <c r="B22" s="496"/>
      <c r="C22" s="397" t="s">
        <v>548</v>
      </c>
      <c r="D22" s="397" t="s">
        <v>549</v>
      </c>
      <c r="E22" s="398" t="s">
        <v>547</v>
      </c>
      <c r="F22" s="398" t="s">
        <v>555</v>
      </c>
      <c r="G22" s="498"/>
      <c r="H22" s="399" t="s">
        <v>414</v>
      </c>
      <c r="I22" s="399" t="s">
        <v>415</v>
      </c>
      <c r="J22" s="399" t="s">
        <v>414</v>
      </c>
      <c r="K22" s="399" t="s">
        <v>415</v>
      </c>
      <c r="L22" s="399" t="s">
        <v>414</v>
      </c>
      <c r="M22" s="399" t="s">
        <v>415</v>
      </c>
      <c r="N22" s="399" t="s">
        <v>414</v>
      </c>
      <c r="O22" s="399" t="s">
        <v>415</v>
      </c>
      <c r="P22" s="399" t="s">
        <v>414</v>
      </c>
      <c r="Q22" s="399" t="s">
        <v>415</v>
      </c>
      <c r="R22" s="399" t="s">
        <v>414</v>
      </c>
      <c r="S22" s="399" t="s">
        <v>415</v>
      </c>
      <c r="T22" s="399" t="s">
        <v>414</v>
      </c>
      <c r="U22" s="399" t="s">
        <v>415</v>
      </c>
      <c r="V22" s="399" t="s">
        <v>414</v>
      </c>
      <c r="W22" s="399" t="s">
        <v>415</v>
      </c>
      <c r="X22" s="399" t="s">
        <v>414</v>
      </c>
      <c r="Y22" s="399" t="s">
        <v>415</v>
      </c>
      <c r="Z22" s="399" t="s">
        <v>414</v>
      </c>
      <c r="AA22" s="399" t="s">
        <v>415</v>
      </c>
      <c r="AB22" s="397" t="s">
        <v>548</v>
      </c>
      <c r="AC22" s="397" t="s">
        <v>549</v>
      </c>
    </row>
    <row r="23" spans="1:32" ht="19.5" customHeight="1" x14ac:dyDescent="0.25">
      <c r="A23" s="308">
        <v>1</v>
      </c>
      <c r="B23" s="308">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2" ht="47.25" customHeight="1" x14ac:dyDescent="0.25">
      <c r="A24" s="309">
        <v>1</v>
      </c>
      <c r="B24" s="310" t="s">
        <v>177</v>
      </c>
      <c r="C24" s="365">
        <f>SUM(C25:C29)</f>
        <v>4.3399531900000001</v>
      </c>
      <c r="D24" s="365">
        <f>SUM(D25:D29)</f>
        <v>4.8002953899999996</v>
      </c>
      <c r="E24" s="365">
        <f t="shared" ref="E24:AA24" si="0">SUM(E25:E29)</f>
        <v>4.8002953899999996</v>
      </c>
      <c r="F24" s="365">
        <f t="shared" si="0"/>
        <v>4.8002953899999996</v>
      </c>
      <c r="G24" s="365">
        <f t="shared" si="0"/>
        <v>0</v>
      </c>
      <c r="H24" s="365">
        <f t="shared" si="0"/>
        <v>0</v>
      </c>
      <c r="I24" s="365">
        <f t="shared" si="0"/>
        <v>0</v>
      </c>
      <c r="J24" s="365">
        <f t="shared" si="0"/>
        <v>0</v>
      </c>
      <c r="K24" s="365">
        <f t="shared" si="0"/>
        <v>0</v>
      </c>
      <c r="L24" s="365">
        <f>SUM(L25:L29)</f>
        <v>4.3399531900000001</v>
      </c>
      <c r="M24" s="365">
        <f t="shared" si="0"/>
        <v>0</v>
      </c>
      <c r="N24" s="365">
        <f t="shared" si="0"/>
        <v>4.8002953899999996</v>
      </c>
      <c r="O24" s="365">
        <f t="shared" si="0"/>
        <v>0</v>
      </c>
      <c r="P24" s="365">
        <f t="shared" si="0"/>
        <v>0</v>
      </c>
      <c r="Q24" s="365">
        <f t="shared" si="0"/>
        <v>0</v>
      </c>
      <c r="R24" s="365">
        <f t="shared" si="0"/>
        <v>0</v>
      </c>
      <c r="S24" s="365">
        <f t="shared" ref="S24:W24" si="1">SUM(S25:S29)</f>
        <v>0</v>
      </c>
      <c r="T24" s="365">
        <f t="shared" si="1"/>
        <v>0</v>
      </c>
      <c r="U24" s="365">
        <f t="shared" si="1"/>
        <v>0</v>
      </c>
      <c r="V24" s="365">
        <f t="shared" si="1"/>
        <v>0</v>
      </c>
      <c r="W24" s="365">
        <f t="shared" si="1"/>
        <v>0</v>
      </c>
      <c r="X24" s="365">
        <f t="shared" ref="X24" si="2">SUM(X25:X29)</f>
        <v>0</v>
      </c>
      <c r="Y24" s="365">
        <f t="shared" si="0"/>
        <v>0</v>
      </c>
      <c r="Z24" s="365">
        <f t="shared" si="0"/>
        <v>0</v>
      </c>
      <c r="AA24" s="365">
        <f t="shared" si="0"/>
        <v>0</v>
      </c>
      <c r="AB24" s="365">
        <f t="shared" ref="AB24:AB64" si="3">H24+L24+P24+T24</f>
        <v>4.3399531900000001</v>
      </c>
      <c r="AC24" s="367">
        <f t="shared" ref="AC24:AC64" si="4">J24+N24+R24+V24+X24</f>
        <v>4.8002953899999996</v>
      </c>
    </row>
    <row r="25" spans="1:32" ht="24" customHeight="1" x14ac:dyDescent="0.25">
      <c r="A25" s="311" t="s">
        <v>176</v>
      </c>
      <c r="B25" s="312" t="s">
        <v>175</v>
      </c>
      <c r="C25" s="365">
        <v>0</v>
      </c>
      <c r="D25" s="365">
        <v>0</v>
      </c>
      <c r="E25" s="365">
        <f>D25</f>
        <v>0</v>
      </c>
      <c r="F25" s="377">
        <f>E25-G25</f>
        <v>0</v>
      </c>
      <c r="G25" s="366">
        <v>0</v>
      </c>
      <c r="H25" s="366">
        <v>0</v>
      </c>
      <c r="I25" s="366">
        <v>0</v>
      </c>
      <c r="J25" s="366">
        <v>0</v>
      </c>
      <c r="K25" s="366">
        <v>0</v>
      </c>
      <c r="L25" s="366">
        <v>0</v>
      </c>
      <c r="M25" s="366">
        <v>0</v>
      </c>
      <c r="N25" s="366">
        <f>F25</f>
        <v>0</v>
      </c>
      <c r="O25" s="366">
        <v>0</v>
      </c>
      <c r="P25" s="366">
        <v>0</v>
      </c>
      <c r="Q25" s="366">
        <v>0</v>
      </c>
      <c r="R25" s="366">
        <v>0</v>
      </c>
      <c r="S25" s="366">
        <v>0</v>
      </c>
      <c r="T25" s="366">
        <v>0</v>
      </c>
      <c r="U25" s="366">
        <v>0</v>
      </c>
      <c r="V25" s="366">
        <v>0</v>
      </c>
      <c r="W25" s="366">
        <v>0</v>
      </c>
      <c r="X25" s="366">
        <v>0</v>
      </c>
      <c r="Y25" s="366">
        <v>0</v>
      </c>
      <c r="Z25" s="366">
        <v>0</v>
      </c>
      <c r="AA25" s="366">
        <v>0</v>
      </c>
      <c r="AB25" s="365">
        <f t="shared" si="3"/>
        <v>0</v>
      </c>
      <c r="AC25" s="367">
        <f t="shared" si="4"/>
        <v>0</v>
      </c>
    </row>
    <row r="26" spans="1:32" x14ac:dyDescent="0.25">
      <c r="A26" s="311" t="s">
        <v>174</v>
      </c>
      <c r="B26" s="312" t="s">
        <v>173</v>
      </c>
      <c r="C26" s="365">
        <v>0</v>
      </c>
      <c r="D26" s="365">
        <v>0</v>
      </c>
      <c r="E26" s="365">
        <f>D26</f>
        <v>0</v>
      </c>
      <c r="F26" s="377">
        <f t="shared" ref="F26:F64" si="5">E26-G26</f>
        <v>0</v>
      </c>
      <c r="G26" s="366">
        <v>0</v>
      </c>
      <c r="H26" s="366">
        <v>0</v>
      </c>
      <c r="I26" s="366">
        <v>0</v>
      </c>
      <c r="J26" s="366">
        <v>0</v>
      </c>
      <c r="K26" s="366">
        <v>0</v>
      </c>
      <c r="L26" s="366">
        <v>0</v>
      </c>
      <c r="M26" s="366">
        <v>0</v>
      </c>
      <c r="N26" s="366">
        <f t="shared" ref="N26:N64" si="6">F26</f>
        <v>0</v>
      </c>
      <c r="O26" s="366">
        <v>0</v>
      </c>
      <c r="P26" s="366">
        <v>0</v>
      </c>
      <c r="Q26" s="366">
        <v>0</v>
      </c>
      <c r="R26" s="366">
        <v>0</v>
      </c>
      <c r="S26" s="366">
        <v>0</v>
      </c>
      <c r="T26" s="366">
        <v>0</v>
      </c>
      <c r="U26" s="366">
        <v>0</v>
      </c>
      <c r="V26" s="366">
        <v>0</v>
      </c>
      <c r="W26" s="366">
        <v>0</v>
      </c>
      <c r="X26" s="366">
        <v>0</v>
      </c>
      <c r="Y26" s="366">
        <v>0</v>
      </c>
      <c r="Z26" s="366">
        <v>0</v>
      </c>
      <c r="AA26" s="366">
        <v>0</v>
      </c>
      <c r="AB26" s="365">
        <f t="shared" si="3"/>
        <v>0</v>
      </c>
      <c r="AC26" s="367">
        <f t="shared" si="4"/>
        <v>0</v>
      </c>
    </row>
    <row r="27" spans="1:32" ht="31.5" x14ac:dyDescent="0.25">
      <c r="A27" s="311" t="s">
        <v>172</v>
      </c>
      <c r="B27" s="312" t="s">
        <v>370</v>
      </c>
      <c r="C27" s="365">
        <v>4.3399531900000001</v>
      </c>
      <c r="D27" s="365">
        <v>4.8002953899999996</v>
      </c>
      <c r="E27" s="365">
        <f>D27</f>
        <v>4.8002953899999996</v>
      </c>
      <c r="F27" s="377">
        <f t="shared" si="5"/>
        <v>4.8002953899999996</v>
      </c>
      <c r="G27" s="366">
        <v>0</v>
      </c>
      <c r="H27" s="366">
        <v>0</v>
      </c>
      <c r="I27" s="366">
        <v>0</v>
      </c>
      <c r="J27" s="366">
        <v>0</v>
      </c>
      <c r="K27" s="366">
        <v>0</v>
      </c>
      <c r="L27" s="366">
        <v>4.3399531900000001</v>
      </c>
      <c r="M27" s="366">
        <v>0</v>
      </c>
      <c r="N27" s="366">
        <f t="shared" si="6"/>
        <v>4.8002953899999996</v>
      </c>
      <c r="O27" s="366">
        <v>0</v>
      </c>
      <c r="P27" s="366">
        <v>0</v>
      </c>
      <c r="Q27" s="366">
        <v>0</v>
      </c>
      <c r="R27" s="366">
        <v>0</v>
      </c>
      <c r="S27" s="366">
        <v>0</v>
      </c>
      <c r="T27" s="366">
        <v>0</v>
      </c>
      <c r="U27" s="366">
        <v>0</v>
      </c>
      <c r="V27" s="366">
        <v>0</v>
      </c>
      <c r="W27" s="366">
        <v>0</v>
      </c>
      <c r="X27" s="366">
        <v>0</v>
      </c>
      <c r="Y27" s="366">
        <v>0</v>
      </c>
      <c r="Z27" s="366">
        <v>0</v>
      </c>
      <c r="AA27" s="366">
        <v>0</v>
      </c>
      <c r="AB27" s="365">
        <f t="shared" si="3"/>
        <v>4.3399531900000001</v>
      </c>
      <c r="AC27" s="367">
        <f t="shared" si="4"/>
        <v>4.8002953899999996</v>
      </c>
    </row>
    <row r="28" spans="1:32" x14ac:dyDescent="0.25">
      <c r="A28" s="311" t="s">
        <v>171</v>
      </c>
      <c r="B28" s="312" t="s">
        <v>170</v>
      </c>
      <c r="C28" s="365">
        <v>0</v>
      </c>
      <c r="D28" s="365">
        <v>0</v>
      </c>
      <c r="E28" s="365">
        <f>D28</f>
        <v>0</v>
      </c>
      <c r="F28" s="377">
        <f t="shared" si="5"/>
        <v>0</v>
      </c>
      <c r="G28" s="366">
        <v>0</v>
      </c>
      <c r="H28" s="366">
        <v>0</v>
      </c>
      <c r="I28" s="366">
        <v>0</v>
      </c>
      <c r="J28" s="366">
        <v>0</v>
      </c>
      <c r="K28" s="366">
        <v>0</v>
      </c>
      <c r="L28" s="366">
        <v>0</v>
      </c>
      <c r="M28" s="366">
        <v>0</v>
      </c>
      <c r="N28" s="366">
        <f t="shared" si="6"/>
        <v>0</v>
      </c>
      <c r="O28" s="366">
        <v>0</v>
      </c>
      <c r="P28" s="366">
        <v>0</v>
      </c>
      <c r="Q28" s="366">
        <v>0</v>
      </c>
      <c r="R28" s="366">
        <v>0</v>
      </c>
      <c r="S28" s="366">
        <v>0</v>
      </c>
      <c r="T28" s="366">
        <v>0</v>
      </c>
      <c r="U28" s="366">
        <v>0</v>
      </c>
      <c r="V28" s="366">
        <v>0</v>
      </c>
      <c r="W28" s="366">
        <v>0</v>
      </c>
      <c r="X28" s="366">
        <v>0</v>
      </c>
      <c r="Y28" s="366">
        <v>0</v>
      </c>
      <c r="Z28" s="366">
        <v>0</v>
      </c>
      <c r="AA28" s="366">
        <v>0</v>
      </c>
      <c r="AB28" s="365">
        <f t="shared" si="3"/>
        <v>0</v>
      </c>
      <c r="AC28" s="367">
        <f t="shared" si="4"/>
        <v>0</v>
      </c>
    </row>
    <row r="29" spans="1:32" x14ac:dyDescent="0.25">
      <c r="A29" s="311" t="s">
        <v>169</v>
      </c>
      <c r="B29" s="65" t="s">
        <v>168</v>
      </c>
      <c r="C29" s="365">
        <v>0</v>
      </c>
      <c r="D29" s="365">
        <v>0</v>
      </c>
      <c r="E29" s="365">
        <f>D29</f>
        <v>0</v>
      </c>
      <c r="F29" s="377">
        <f t="shared" si="5"/>
        <v>0</v>
      </c>
      <c r="G29" s="366">
        <v>0</v>
      </c>
      <c r="H29" s="366">
        <v>0</v>
      </c>
      <c r="I29" s="366">
        <v>0</v>
      </c>
      <c r="J29" s="366">
        <v>0</v>
      </c>
      <c r="K29" s="366">
        <v>0</v>
      </c>
      <c r="L29" s="366">
        <v>0</v>
      </c>
      <c r="M29" s="366">
        <v>0</v>
      </c>
      <c r="N29" s="366">
        <f t="shared" si="6"/>
        <v>0</v>
      </c>
      <c r="O29" s="366">
        <v>0</v>
      </c>
      <c r="P29" s="366">
        <v>0</v>
      </c>
      <c r="Q29" s="366">
        <v>0</v>
      </c>
      <c r="R29" s="366">
        <v>0</v>
      </c>
      <c r="S29" s="366">
        <v>0</v>
      </c>
      <c r="T29" s="366">
        <v>0</v>
      </c>
      <c r="U29" s="366">
        <v>0</v>
      </c>
      <c r="V29" s="366">
        <v>0</v>
      </c>
      <c r="W29" s="366">
        <v>0</v>
      </c>
      <c r="X29" s="366">
        <v>0</v>
      </c>
      <c r="Y29" s="366">
        <v>0</v>
      </c>
      <c r="Z29" s="366">
        <v>0</v>
      </c>
      <c r="AA29" s="366">
        <v>0</v>
      </c>
      <c r="AB29" s="365">
        <f t="shared" si="3"/>
        <v>0</v>
      </c>
      <c r="AC29" s="367">
        <f t="shared" si="4"/>
        <v>0</v>
      </c>
    </row>
    <row r="30" spans="1:32" s="274" customFormat="1" ht="47.25" x14ac:dyDescent="0.25">
      <c r="A30" s="309" t="s">
        <v>60</v>
      </c>
      <c r="B30" s="310" t="s">
        <v>167</v>
      </c>
      <c r="C30" s="365">
        <f>SUM(C31:C34)</f>
        <v>3.6166276600000002</v>
      </c>
      <c r="D30" s="365">
        <f>SUM(D31:D34)</f>
        <v>3.9346683499999999</v>
      </c>
      <c r="E30" s="365">
        <f t="shared" ref="E30:AA30" si="7">SUM(E31:E34)</f>
        <v>3.9346683499999999</v>
      </c>
      <c r="F30" s="365">
        <f t="shared" si="7"/>
        <v>3.9346683499999999</v>
      </c>
      <c r="G30" s="365">
        <f t="shared" si="7"/>
        <v>0</v>
      </c>
      <c r="H30" s="365">
        <f t="shared" si="7"/>
        <v>0</v>
      </c>
      <c r="I30" s="365">
        <f t="shared" si="7"/>
        <v>0</v>
      </c>
      <c r="J30" s="365">
        <f t="shared" si="7"/>
        <v>0</v>
      </c>
      <c r="K30" s="365">
        <f t="shared" si="7"/>
        <v>0</v>
      </c>
      <c r="L30" s="365">
        <f>SUM(L31:L34)</f>
        <v>3.6166276600000002</v>
      </c>
      <c r="M30" s="365">
        <f t="shared" si="7"/>
        <v>0</v>
      </c>
      <c r="N30" s="365">
        <f t="shared" si="7"/>
        <v>3.9346683499999999</v>
      </c>
      <c r="O30" s="365">
        <f t="shared" si="7"/>
        <v>0</v>
      </c>
      <c r="P30" s="365">
        <f t="shared" si="7"/>
        <v>0</v>
      </c>
      <c r="Q30" s="365">
        <f t="shared" si="7"/>
        <v>0</v>
      </c>
      <c r="R30" s="365">
        <f t="shared" si="7"/>
        <v>0</v>
      </c>
      <c r="S30" s="365">
        <f t="shared" ref="S30:W30" si="8">SUM(S31:S34)</f>
        <v>0</v>
      </c>
      <c r="T30" s="365">
        <f t="shared" si="8"/>
        <v>0</v>
      </c>
      <c r="U30" s="365">
        <f t="shared" si="8"/>
        <v>0</v>
      </c>
      <c r="V30" s="365">
        <f t="shared" si="8"/>
        <v>0</v>
      </c>
      <c r="W30" s="365">
        <f t="shared" si="8"/>
        <v>0</v>
      </c>
      <c r="X30" s="365">
        <f t="shared" ref="X30" si="9">SUM(X31:X34)</f>
        <v>0</v>
      </c>
      <c r="Y30" s="365">
        <f t="shared" si="7"/>
        <v>0</v>
      </c>
      <c r="Z30" s="365">
        <f t="shared" si="7"/>
        <v>0</v>
      </c>
      <c r="AA30" s="365">
        <f t="shared" si="7"/>
        <v>0</v>
      </c>
      <c r="AB30" s="365">
        <f t="shared" si="3"/>
        <v>3.6166276600000002</v>
      </c>
      <c r="AC30" s="367">
        <f t="shared" si="4"/>
        <v>3.9346683499999999</v>
      </c>
      <c r="AD30" s="55"/>
      <c r="AE30" s="55"/>
    </row>
    <row r="31" spans="1:32" x14ac:dyDescent="0.25">
      <c r="A31" s="309" t="s">
        <v>166</v>
      </c>
      <c r="B31" s="312" t="s">
        <v>165</v>
      </c>
      <c r="C31" s="365">
        <v>0.14690552000000001</v>
      </c>
      <c r="D31" s="365">
        <v>0.15982416999999999</v>
      </c>
      <c r="E31" s="365">
        <f t="shared" ref="E31:E64" si="10">D31</f>
        <v>0.15982416999999999</v>
      </c>
      <c r="F31" s="377">
        <f t="shared" si="5"/>
        <v>0.15982416999999999</v>
      </c>
      <c r="G31" s="366">
        <v>0</v>
      </c>
      <c r="H31" s="366">
        <v>0</v>
      </c>
      <c r="I31" s="366">
        <v>0</v>
      </c>
      <c r="J31" s="366">
        <v>0</v>
      </c>
      <c r="K31" s="366">
        <v>0</v>
      </c>
      <c r="L31" s="366">
        <v>0.14690552000000001</v>
      </c>
      <c r="M31" s="366">
        <v>0</v>
      </c>
      <c r="N31" s="366">
        <f t="shared" si="6"/>
        <v>0.15982416999999999</v>
      </c>
      <c r="O31" s="366">
        <v>0</v>
      </c>
      <c r="P31" s="366">
        <v>0</v>
      </c>
      <c r="Q31" s="366">
        <v>0</v>
      </c>
      <c r="R31" s="366">
        <v>0</v>
      </c>
      <c r="S31" s="366">
        <v>0</v>
      </c>
      <c r="T31" s="366">
        <v>0</v>
      </c>
      <c r="U31" s="366">
        <v>0</v>
      </c>
      <c r="V31" s="366">
        <v>0</v>
      </c>
      <c r="W31" s="366">
        <v>0</v>
      </c>
      <c r="X31" s="366">
        <v>0</v>
      </c>
      <c r="Y31" s="366">
        <v>0</v>
      </c>
      <c r="Z31" s="366">
        <v>0</v>
      </c>
      <c r="AA31" s="366">
        <v>0</v>
      </c>
      <c r="AB31" s="365">
        <f t="shared" si="3"/>
        <v>0.14690552000000001</v>
      </c>
      <c r="AC31" s="367">
        <f t="shared" si="4"/>
        <v>0.15982416999999999</v>
      </c>
    </row>
    <row r="32" spans="1:32" ht="31.5" x14ac:dyDescent="0.25">
      <c r="A32" s="309" t="s">
        <v>164</v>
      </c>
      <c r="B32" s="312" t="s">
        <v>163</v>
      </c>
      <c r="C32" s="365">
        <v>3.2531700699999999</v>
      </c>
      <c r="D32" s="365">
        <v>3.5392488499999999</v>
      </c>
      <c r="E32" s="365">
        <f t="shared" si="10"/>
        <v>3.5392488499999999</v>
      </c>
      <c r="F32" s="377">
        <f t="shared" si="5"/>
        <v>3.5392488499999999</v>
      </c>
      <c r="G32" s="366">
        <v>0</v>
      </c>
      <c r="H32" s="366">
        <v>0</v>
      </c>
      <c r="I32" s="366">
        <v>0</v>
      </c>
      <c r="J32" s="366">
        <v>0</v>
      </c>
      <c r="K32" s="366">
        <v>0</v>
      </c>
      <c r="L32" s="366">
        <v>3.2531700699999999</v>
      </c>
      <c r="M32" s="366">
        <v>0</v>
      </c>
      <c r="N32" s="366">
        <f t="shared" si="6"/>
        <v>3.5392488499999999</v>
      </c>
      <c r="O32" s="366">
        <v>0</v>
      </c>
      <c r="P32" s="366">
        <v>0</v>
      </c>
      <c r="Q32" s="366">
        <v>0</v>
      </c>
      <c r="R32" s="366">
        <v>0</v>
      </c>
      <c r="S32" s="366">
        <v>0</v>
      </c>
      <c r="T32" s="366">
        <v>0</v>
      </c>
      <c r="U32" s="366">
        <v>0</v>
      </c>
      <c r="V32" s="366">
        <v>0</v>
      </c>
      <c r="W32" s="366">
        <v>0</v>
      </c>
      <c r="X32" s="366">
        <v>0</v>
      </c>
      <c r="Y32" s="366">
        <v>0</v>
      </c>
      <c r="Z32" s="366">
        <v>0</v>
      </c>
      <c r="AA32" s="366">
        <v>0</v>
      </c>
      <c r="AB32" s="365">
        <f t="shared" si="3"/>
        <v>3.2531700699999999</v>
      </c>
      <c r="AC32" s="367">
        <f t="shared" si="4"/>
        <v>3.5392488499999999</v>
      </c>
    </row>
    <row r="33" spans="1:31" x14ac:dyDescent="0.25">
      <c r="A33" s="309" t="s">
        <v>162</v>
      </c>
      <c r="B33" s="312" t="s">
        <v>161</v>
      </c>
      <c r="C33" s="365">
        <v>0</v>
      </c>
      <c r="D33" s="365">
        <v>0</v>
      </c>
      <c r="E33" s="365">
        <f t="shared" si="10"/>
        <v>0</v>
      </c>
      <c r="F33" s="377">
        <f t="shared" si="5"/>
        <v>0</v>
      </c>
      <c r="G33" s="366">
        <v>0</v>
      </c>
      <c r="H33" s="366">
        <v>0</v>
      </c>
      <c r="I33" s="366">
        <v>0</v>
      </c>
      <c r="J33" s="366">
        <v>0</v>
      </c>
      <c r="K33" s="366">
        <v>0</v>
      </c>
      <c r="L33" s="366">
        <v>0</v>
      </c>
      <c r="M33" s="366">
        <v>0</v>
      </c>
      <c r="N33" s="366">
        <f t="shared" si="6"/>
        <v>0</v>
      </c>
      <c r="O33" s="366">
        <v>0</v>
      </c>
      <c r="P33" s="366">
        <v>0</v>
      </c>
      <c r="Q33" s="366">
        <v>0</v>
      </c>
      <c r="R33" s="366">
        <v>0</v>
      </c>
      <c r="S33" s="366">
        <v>0</v>
      </c>
      <c r="T33" s="366">
        <v>0</v>
      </c>
      <c r="U33" s="366">
        <v>0</v>
      </c>
      <c r="V33" s="366">
        <v>0</v>
      </c>
      <c r="W33" s="366">
        <v>0</v>
      </c>
      <c r="X33" s="366">
        <v>0</v>
      </c>
      <c r="Y33" s="366">
        <v>0</v>
      </c>
      <c r="Z33" s="366">
        <v>0</v>
      </c>
      <c r="AA33" s="366">
        <v>0</v>
      </c>
      <c r="AB33" s="365">
        <f t="shared" si="3"/>
        <v>0</v>
      </c>
      <c r="AC33" s="367">
        <f t="shared" si="4"/>
        <v>0</v>
      </c>
    </row>
    <row r="34" spans="1:31" x14ac:dyDescent="0.25">
      <c r="A34" s="309" t="s">
        <v>160</v>
      </c>
      <c r="B34" s="312" t="s">
        <v>159</v>
      </c>
      <c r="C34" s="365">
        <v>0.21655207000000001</v>
      </c>
      <c r="D34" s="365">
        <v>0.23559532999999999</v>
      </c>
      <c r="E34" s="365">
        <f t="shared" si="10"/>
        <v>0.23559532999999999</v>
      </c>
      <c r="F34" s="377">
        <f t="shared" si="5"/>
        <v>0.23559532999999999</v>
      </c>
      <c r="G34" s="366">
        <v>0</v>
      </c>
      <c r="H34" s="366">
        <v>0</v>
      </c>
      <c r="I34" s="366">
        <v>0</v>
      </c>
      <c r="J34" s="366">
        <v>0</v>
      </c>
      <c r="K34" s="366">
        <v>0</v>
      </c>
      <c r="L34" s="366">
        <v>0.21655207000000001</v>
      </c>
      <c r="M34" s="366">
        <v>0</v>
      </c>
      <c r="N34" s="366">
        <f t="shared" si="6"/>
        <v>0.23559532999999999</v>
      </c>
      <c r="O34" s="366">
        <v>0</v>
      </c>
      <c r="P34" s="366">
        <v>0</v>
      </c>
      <c r="Q34" s="366">
        <v>0</v>
      </c>
      <c r="R34" s="366">
        <v>0</v>
      </c>
      <c r="S34" s="366">
        <v>0</v>
      </c>
      <c r="T34" s="366">
        <v>0</v>
      </c>
      <c r="U34" s="366">
        <v>0</v>
      </c>
      <c r="V34" s="366">
        <v>0</v>
      </c>
      <c r="W34" s="366">
        <v>0</v>
      </c>
      <c r="X34" s="366">
        <v>0</v>
      </c>
      <c r="Y34" s="366">
        <v>0</v>
      </c>
      <c r="Z34" s="366">
        <v>0</v>
      </c>
      <c r="AA34" s="366">
        <v>0</v>
      </c>
      <c r="AB34" s="365">
        <f t="shared" si="3"/>
        <v>0.21655207000000001</v>
      </c>
      <c r="AC34" s="367">
        <f t="shared" si="4"/>
        <v>0.23559532999999999</v>
      </c>
    </row>
    <row r="35" spans="1:31" s="274" customFormat="1" ht="31.5" x14ac:dyDescent="0.25">
      <c r="A35" s="309" t="s">
        <v>59</v>
      </c>
      <c r="B35" s="310" t="s">
        <v>158</v>
      </c>
      <c r="C35" s="365">
        <v>0</v>
      </c>
      <c r="D35" s="365">
        <v>0</v>
      </c>
      <c r="E35" s="365">
        <f t="shared" si="10"/>
        <v>0</v>
      </c>
      <c r="F35" s="377">
        <f t="shared" si="5"/>
        <v>0</v>
      </c>
      <c r="G35" s="365">
        <v>0</v>
      </c>
      <c r="H35" s="365">
        <v>0</v>
      </c>
      <c r="I35" s="365">
        <v>0</v>
      </c>
      <c r="J35" s="365">
        <v>0</v>
      </c>
      <c r="K35" s="365">
        <v>0</v>
      </c>
      <c r="L35" s="365">
        <v>0</v>
      </c>
      <c r="M35" s="365">
        <v>0</v>
      </c>
      <c r="N35" s="365">
        <f t="shared" si="6"/>
        <v>0</v>
      </c>
      <c r="O35" s="365">
        <v>0</v>
      </c>
      <c r="P35" s="365">
        <v>0</v>
      </c>
      <c r="Q35" s="365">
        <v>0</v>
      </c>
      <c r="R35" s="365">
        <v>0</v>
      </c>
      <c r="S35" s="365">
        <v>0</v>
      </c>
      <c r="T35" s="365">
        <v>0</v>
      </c>
      <c r="U35" s="365">
        <v>0</v>
      </c>
      <c r="V35" s="365">
        <v>0</v>
      </c>
      <c r="W35" s="365">
        <v>0</v>
      </c>
      <c r="X35" s="365">
        <v>0</v>
      </c>
      <c r="Y35" s="365">
        <v>0</v>
      </c>
      <c r="Z35" s="365">
        <v>0</v>
      </c>
      <c r="AA35" s="365">
        <v>0</v>
      </c>
      <c r="AB35" s="365">
        <f t="shared" si="3"/>
        <v>0</v>
      </c>
      <c r="AC35" s="367">
        <f t="shared" si="4"/>
        <v>0</v>
      </c>
      <c r="AD35" s="55"/>
      <c r="AE35" s="55"/>
    </row>
    <row r="36" spans="1:31" ht="31.5" x14ac:dyDescent="0.25">
      <c r="A36" s="311" t="s">
        <v>157</v>
      </c>
      <c r="B36" s="313" t="s">
        <v>156</v>
      </c>
      <c r="C36" s="365">
        <v>0</v>
      </c>
      <c r="D36" s="368">
        <v>0</v>
      </c>
      <c r="E36" s="365">
        <f t="shared" si="10"/>
        <v>0</v>
      </c>
      <c r="F36" s="377">
        <f t="shared" si="5"/>
        <v>0</v>
      </c>
      <c r="G36" s="366">
        <v>0</v>
      </c>
      <c r="H36" s="366">
        <v>0</v>
      </c>
      <c r="I36" s="366">
        <v>0</v>
      </c>
      <c r="J36" s="366">
        <v>0</v>
      </c>
      <c r="K36" s="366">
        <v>0</v>
      </c>
      <c r="L36" s="366">
        <v>0</v>
      </c>
      <c r="M36" s="366">
        <v>0</v>
      </c>
      <c r="N36" s="366">
        <f t="shared" si="6"/>
        <v>0</v>
      </c>
      <c r="O36" s="366">
        <v>0</v>
      </c>
      <c r="P36" s="366">
        <v>0</v>
      </c>
      <c r="Q36" s="366">
        <v>0</v>
      </c>
      <c r="R36" s="366">
        <v>0</v>
      </c>
      <c r="S36" s="366">
        <v>0</v>
      </c>
      <c r="T36" s="366">
        <v>0</v>
      </c>
      <c r="U36" s="366">
        <v>0</v>
      </c>
      <c r="V36" s="366">
        <v>0</v>
      </c>
      <c r="W36" s="366">
        <v>0</v>
      </c>
      <c r="X36" s="366">
        <v>0</v>
      </c>
      <c r="Y36" s="366">
        <v>0</v>
      </c>
      <c r="Z36" s="366">
        <v>0</v>
      </c>
      <c r="AA36" s="366">
        <v>0</v>
      </c>
      <c r="AB36" s="365">
        <f t="shared" si="3"/>
        <v>0</v>
      </c>
      <c r="AC36" s="367">
        <f t="shared" si="4"/>
        <v>0</v>
      </c>
    </row>
    <row r="37" spans="1:31" x14ac:dyDescent="0.25">
      <c r="A37" s="311" t="s">
        <v>155</v>
      </c>
      <c r="B37" s="313" t="s">
        <v>145</v>
      </c>
      <c r="C37" s="365">
        <v>0</v>
      </c>
      <c r="D37" s="368">
        <v>0</v>
      </c>
      <c r="E37" s="365">
        <f t="shared" si="10"/>
        <v>0</v>
      </c>
      <c r="F37" s="377">
        <f t="shared" si="5"/>
        <v>0</v>
      </c>
      <c r="G37" s="366">
        <v>0</v>
      </c>
      <c r="H37" s="366">
        <v>0</v>
      </c>
      <c r="I37" s="366">
        <v>0</v>
      </c>
      <c r="J37" s="366">
        <v>0</v>
      </c>
      <c r="K37" s="366">
        <v>0</v>
      </c>
      <c r="L37" s="366">
        <v>0</v>
      </c>
      <c r="M37" s="366">
        <v>0</v>
      </c>
      <c r="N37" s="366">
        <f t="shared" si="6"/>
        <v>0</v>
      </c>
      <c r="O37" s="366">
        <v>0</v>
      </c>
      <c r="P37" s="366">
        <v>0</v>
      </c>
      <c r="Q37" s="366">
        <v>0</v>
      </c>
      <c r="R37" s="366">
        <v>0</v>
      </c>
      <c r="S37" s="366">
        <v>0</v>
      </c>
      <c r="T37" s="366">
        <v>0</v>
      </c>
      <c r="U37" s="366">
        <v>0</v>
      </c>
      <c r="V37" s="366">
        <v>0</v>
      </c>
      <c r="W37" s="366">
        <v>0</v>
      </c>
      <c r="X37" s="366">
        <v>0</v>
      </c>
      <c r="Y37" s="366">
        <v>0</v>
      </c>
      <c r="Z37" s="366">
        <v>0</v>
      </c>
      <c r="AA37" s="366">
        <v>0</v>
      </c>
      <c r="AB37" s="365">
        <f t="shared" si="3"/>
        <v>0</v>
      </c>
      <c r="AC37" s="367">
        <f t="shared" si="4"/>
        <v>0</v>
      </c>
    </row>
    <row r="38" spans="1:31" x14ac:dyDescent="0.25">
      <c r="A38" s="311" t="s">
        <v>154</v>
      </c>
      <c r="B38" s="313" t="s">
        <v>143</v>
      </c>
      <c r="C38" s="365">
        <v>0</v>
      </c>
      <c r="D38" s="368">
        <v>0</v>
      </c>
      <c r="E38" s="365">
        <f t="shared" si="10"/>
        <v>0</v>
      </c>
      <c r="F38" s="377">
        <f t="shared" si="5"/>
        <v>0</v>
      </c>
      <c r="G38" s="366">
        <v>0</v>
      </c>
      <c r="H38" s="366">
        <v>0</v>
      </c>
      <c r="I38" s="366">
        <v>0</v>
      </c>
      <c r="J38" s="366">
        <v>0</v>
      </c>
      <c r="K38" s="366">
        <v>0</v>
      </c>
      <c r="L38" s="366">
        <v>0</v>
      </c>
      <c r="M38" s="366">
        <v>0</v>
      </c>
      <c r="N38" s="366">
        <f t="shared" si="6"/>
        <v>0</v>
      </c>
      <c r="O38" s="366">
        <v>0</v>
      </c>
      <c r="P38" s="366">
        <v>0</v>
      </c>
      <c r="Q38" s="366">
        <v>0</v>
      </c>
      <c r="R38" s="366">
        <v>0</v>
      </c>
      <c r="S38" s="366">
        <v>0</v>
      </c>
      <c r="T38" s="366">
        <v>0</v>
      </c>
      <c r="U38" s="366">
        <v>0</v>
      </c>
      <c r="V38" s="366">
        <v>0</v>
      </c>
      <c r="W38" s="366">
        <v>0</v>
      </c>
      <c r="X38" s="366">
        <v>0</v>
      </c>
      <c r="Y38" s="366">
        <v>0</v>
      </c>
      <c r="Z38" s="366">
        <v>0</v>
      </c>
      <c r="AA38" s="366">
        <v>0</v>
      </c>
      <c r="AB38" s="365">
        <f t="shared" si="3"/>
        <v>0</v>
      </c>
      <c r="AC38" s="367">
        <f t="shared" si="4"/>
        <v>0</v>
      </c>
    </row>
    <row r="39" spans="1:31" ht="31.5" x14ac:dyDescent="0.25">
      <c r="A39" s="311" t="s">
        <v>153</v>
      </c>
      <c r="B39" s="312" t="s">
        <v>141</v>
      </c>
      <c r="C39" s="365">
        <v>0</v>
      </c>
      <c r="D39" s="365">
        <v>0</v>
      </c>
      <c r="E39" s="365">
        <f t="shared" si="10"/>
        <v>0</v>
      </c>
      <c r="F39" s="377">
        <f t="shared" si="5"/>
        <v>0</v>
      </c>
      <c r="G39" s="366">
        <v>0</v>
      </c>
      <c r="H39" s="366">
        <v>0</v>
      </c>
      <c r="I39" s="366">
        <v>0</v>
      </c>
      <c r="J39" s="366">
        <v>0</v>
      </c>
      <c r="K39" s="366">
        <v>0</v>
      </c>
      <c r="L39" s="366">
        <v>0</v>
      </c>
      <c r="M39" s="366">
        <v>0</v>
      </c>
      <c r="N39" s="366">
        <f t="shared" si="6"/>
        <v>0</v>
      </c>
      <c r="O39" s="366">
        <v>0</v>
      </c>
      <c r="P39" s="366">
        <v>0</v>
      </c>
      <c r="Q39" s="366">
        <v>0</v>
      </c>
      <c r="R39" s="366">
        <v>0</v>
      </c>
      <c r="S39" s="366">
        <v>0</v>
      </c>
      <c r="T39" s="366">
        <v>0</v>
      </c>
      <c r="U39" s="366">
        <v>0</v>
      </c>
      <c r="V39" s="366">
        <v>0</v>
      </c>
      <c r="W39" s="366">
        <v>0</v>
      </c>
      <c r="X39" s="366">
        <v>0</v>
      </c>
      <c r="Y39" s="366">
        <v>0</v>
      </c>
      <c r="Z39" s="366">
        <v>0</v>
      </c>
      <c r="AA39" s="366">
        <v>0</v>
      </c>
      <c r="AB39" s="365">
        <f t="shared" si="3"/>
        <v>0</v>
      </c>
      <c r="AC39" s="367">
        <f t="shared" si="4"/>
        <v>0</v>
      </c>
    </row>
    <row r="40" spans="1:31" ht="31.5" x14ac:dyDescent="0.25">
      <c r="A40" s="311" t="s">
        <v>152</v>
      </c>
      <c r="B40" s="312" t="s">
        <v>139</v>
      </c>
      <c r="C40" s="365">
        <v>0</v>
      </c>
      <c r="D40" s="365">
        <v>0</v>
      </c>
      <c r="E40" s="365">
        <f t="shared" si="10"/>
        <v>0</v>
      </c>
      <c r="F40" s="377">
        <f t="shared" si="5"/>
        <v>0</v>
      </c>
      <c r="G40" s="366">
        <v>0</v>
      </c>
      <c r="H40" s="366">
        <v>0</v>
      </c>
      <c r="I40" s="366">
        <v>0</v>
      </c>
      <c r="J40" s="366">
        <v>0</v>
      </c>
      <c r="K40" s="366">
        <v>0</v>
      </c>
      <c r="L40" s="366">
        <v>0</v>
      </c>
      <c r="M40" s="366">
        <v>0</v>
      </c>
      <c r="N40" s="366">
        <f t="shared" si="6"/>
        <v>0</v>
      </c>
      <c r="O40" s="366">
        <v>0</v>
      </c>
      <c r="P40" s="366">
        <v>0</v>
      </c>
      <c r="Q40" s="366">
        <v>0</v>
      </c>
      <c r="R40" s="366">
        <v>0</v>
      </c>
      <c r="S40" s="366">
        <v>0</v>
      </c>
      <c r="T40" s="366">
        <v>0</v>
      </c>
      <c r="U40" s="366">
        <v>0</v>
      </c>
      <c r="V40" s="366">
        <v>0</v>
      </c>
      <c r="W40" s="366">
        <v>0</v>
      </c>
      <c r="X40" s="366">
        <v>0</v>
      </c>
      <c r="Y40" s="366">
        <v>0</v>
      </c>
      <c r="Z40" s="366">
        <v>0</v>
      </c>
      <c r="AA40" s="366">
        <v>0</v>
      </c>
      <c r="AB40" s="365">
        <f t="shared" si="3"/>
        <v>0</v>
      </c>
      <c r="AC40" s="367">
        <f t="shared" si="4"/>
        <v>0</v>
      </c>
    </row>
    <row r="41" spans="1:31" x14ac:dyDescent="0.25">
      <c r="A41" s="311" t="s">
        <v>151</v>
      </c>
      <c r="B41" s="312" t="s">
        <v>137</v>
      </c>
      <c r="C41" s="365">
        <v>0.39600000000000002</v>
      </c>
      <c r="D41" s="365">
        <v>0.39600000000000002</v>
      </c>
      <c r="E41" s="365">
        <f t="shared" si="10"/>
        <v>0.39600000000000002</v>
      </c>
      <c r="F41" s="377">
        <f t="shared" si="5"/>
        <v>0.39600000000000002</v>
      </c>
      <c r="G41" s="366">
        <v>0</v>
      </c>
      <c r="H41" s="366">
        <v>0</v>
      </c>
      <c r="I41" s="366">
        <v>0</v>
      </c>
      <c r="J41" s="366">
        <v>0</v>
      </c>
      <c r="K41" s="366">
        <v>0</v>
      </c>
      <c r="L41" s="366">
        <v>0.39600000000000002</v>
      </c>
      <c r="M41" s="366">
        <v>0</v>
      </c>
      <c r="N41" s="366">
        <f t="shared" si="6"/>
        <v>0.39600000000000002</v>
      </c>
      <c r="O41" s="366">
        <v>0</v>
      </c>
      <c r="P41" s="366">
        <v>0</v>
      </c>
      <c r="Q41" s="366">
        <v>0</v>
      </c>
      <c r="R41" s="366">
        <v>0</v>
      </c>
      <c r="S41" s="366">
        <v>0</v>
      </c>
      <c r="T41" s="366">
        <v>0</v>
      </c>
      <c r="U41" s="366">
        <v>0</v>
      </c>
      <c r="V41" s="366">
        <v>0</v>
      </c>
      <c r="W41" s="366">
        <v>0</v>
      </c>
      <c r="X41" s="366">
        <v>0</v>
      </c>
      <c r="Y41" s="366">
        <v>0</v>
      </c>
      <c r="Z41" s="366">
        <v>0</v>
      </c>
      <c r="AA41" s="366">
        <v>0</v>
      </c>
      <c r="AB41" s="365">
        <f t="shared" si="3"/>
        <v>0.39600000000000002</v>
      </c>
      <c r="AC41" s="367">
        <f t="shared" si="4"/>
        <v>0.39600000000000002</v>
      </c>
    </row>
    <row r="42" spans="1:31" ht="18.75" x14ac:dyDescent="0.25">
      <c r="A42" s="311" t="s">
        <v>150</v>
      </c>
      <c r="B42" s="313" t="s">
        <v>135</v>
      </c>
      <c r="C42" s="365">
        <v>0</v>
      </c>
      <c r="D42" s="368">
        <v>0</v>
      </c>
      <c r="E42" s="365">
        <f>D42</f>
        <v>0</v>
      </c>
      <c r="F42" s="377">
        <f t="shared" si="5"/>
        <v>0</v>
      </c>
      <c r="G42" s="366">
        <v>0</v>
      </c>
      <c r="H42" s="366">
        <v>0</v>
      </c>
      <c r="I42" s="366">
        <v>0</v>
      </c>
      <c r="J42" s="366">
        <v>0</v>
      </c>
      <c r="K42" s="366">
        <v>0</v>
      </c>
      <c r="L42" s="366">
        <v>0</v>
      </c>
      <c r="M42" s="366">
        <v>0</v>
      </c>
      <c r="N42" s="366">
        <f t="shared" si="6"/>
        <v>0</v>
      </c>
      <c r="O42" s="366">
        <v>0</v>
      </c>
      <c r="P42" s="366">
        <v>0</v>
      </c>
      <c r="Q42" s="366">
        <v>0</v>
      </c>
      <c r="R42" s="366">
        <v>0</v>
      </c>
      <c r="S42" s="366">
        <v>0</v>
      </c>
      <c r="T42" s="366">
        <v>0</v>
      </c>
      <c r="U42" s="366">
        <v>0</v>
      </c>
      <c r="V42" s="366">
        <v>0</v>
      </c>
      <c r="W42" s="366">
        <v>0</v>
      </c>
      <c r="X42" s="366">
        <v>0</v>
      </c>
      <c r="Y42" s="366">
        <v>0</v>
      </c>
      <c r="Z42" s="366">
        <v>0</v>
      </c>
      <c r="AA42" s="366">
        <v>0</v>
      </c>
      <c r="AB42" s="365">
        <f t="shared" si="3"/>
        <v>0</v>
      </c>
      <c r="AC42" s="367">
        <f t="shared" si="4"/>
        <v>0</v>
      </c>
    </row>
    <row r="43" spans="1:31" s="274" customFormat="1" x14ac:dyDescent="0.25">
      <c r="A43" s="309" t="s">
        <v>58</v>
      </c>
      <c r="B43" s="310" t="s">
        <v>149</v>
      </c>
      <c r="C43" s="365">
        <v>0</v>
      </c>
      <c r="D43" s="365">
        <v>0</v>
      </c>
      <c r="E43" s="365">
        <f>D43</f>
        <v>0</v>
      </c>
      <c r="F43" s="377">
        <f t="shared" si="5"/>
        <v>0</v>
      </c>
      <c r="G43" s="365">
        <v>0</v>
      </c>
      <c r="H43" s="365">
        <v>0</v>
      </c>
      <c r="I43" s="365">
        <v>0</v>
      </c>
      <c r="J43" s="365">
        <v>0</v>
      </c>
      <c r="K43" s="365">
        <v>0</v>
      </c>
      <c r="L43" s="365">
        <v>0</v>
      </c>
      <c r="M43" s="365">
        <v>0</v>
      </c>
      <c r="N43" s="365">
        <f t="shared" si="6"/>
        <v>0</v>
      </c>
      <c r="O43" s="365">
        <v>0</v>
      </c>
      <c r="P43" s="365">
        <v>0</v>
      </c>
      <c r="Q43" s="365">
        <v>0</v>
      </c>
      <c r="R43" s="365">
        <v>0</v>
      </c>
      <c r="S43" s="365">
        <v>0</v>
      </c>
      <c r="T43" s="365">
        <v>0</v>
      </c>
      <c r="U43" s="365">
        <v>0</v>
      </c>
      <c r="V43" s="365">
        <v>0</v>
      </c>
      <c r="W43" s="365">
        <v>0</v>
      </c>
      <c r="X43" s="365">
        <v>0</v>
      </c>
      <c r="Y43" s="365">
        <v>0</v>
      </c>
      <c r="Z43" s="365">
        <v>0</v>
      </c>
      <c r="AA43" s="365">
        <v>0</v>
      </c>
      <c r="AB43" s="365">
        <f t="shared" si="3"/>
        <v>0</v>
      </c>
      <c r="AC43" s="367">
        <f t="shared" si="4"/>
        <v>0</v>
      </c>
      <c r="AD43" s="55"/>
      <c r="AE43" s="55"/>
    </row>
    <row r="44" spans="1:31" x14ac:dyDescent="0.25">
      <c r="A44" s="311" t="s">
        <v>148</v>
      </c>
      <c r="B44" s="312" t="s">
        <v>147</v>
      </c>
      <c r="C44" s="365">
        <v>0</v>
      </c>
      <c r="D44" s="365">
        <v>0</v>
      </c>
      <c r="E44" s="365">
        <f t="shared" si="10"/>
        <v>0</v>
      </c>
      <c r="F44" s="377">
        <f t="shared" si="5"/>
        <v>0</v>
      </c>
      <c r="G44" s="366">
        <v>0</v>
      </c>
      <c r="H44" s="366">
        <v>0</v>
      </c>
      <c r="I44" s="366">
        <v>0</v>
      </c>
      <c r="J44" s="366">
        <v>0</v>
      </c>
      <c r="K44" s="366">
        <v>0</v>
      </c>
      <c r="L44" s="366">
        <v>0</v>
      </c>
      <c r="M44" s="366">
        <v>0</v>
      </c>
      <c r="N44" s="366">
        <f t="shared" si="6"/>
        <v>0</v>
      </c>
      <c r="O44" s="366">
        <v>0</v>
      </c>
      <c r="P44" s="366">
        <v>0</v>
      </c>
      <c r="Q44" s="366">
        <v>0</v>
      </c>
      <c r="R44" s="366">
        <v>0</v>
      </c>
      <c r="S44" s="366">
        <v>0</v>
      </c>
      <c r="T44" s="366">
        <v>0</v>
      </c>
      <c r="U44" s="366">
        <v>0</v>
      </c>
      <c r="V44" s="366">
        <v>0</v>
      </c>
      <c r="W44" s="366">
        <v>0</v>
      </c>
      <c r="X44" s="366">
        <v>0</v>
      </c>
      <c r="Y44" s="366">
        <v>0</v>
      </c>
      <c r="Z44" s="366">
        <v>0</v>
      </c>
      <c r="AA44" s="366">
        <v>0</v>
      </c>
      <c r="AB44" s="365">
        <f t="shared" si="3"/>
        <v>0</v>
      </c>
      <c r="AC44" s="367">
        <f t="shared" si="4"/>
        <v>0</v>
      </c>
    </row>
    <row r="45" spans="1:31" x14ac:dyDescent="0.25">
      <c r="A45" s="311" t="s">
        <v>146</v>
      </c>
      <c r="B45" s="312" t="s">
        <v>145</v>
      </c>
      <c r="C45" s="365">
        <v>0</v>
      </c>
      <c r="D45" s="365">
        <v>0</v>
      </c>
      <c r="E45" s="365">
        <f t="shared" si="10"/>
        <v>0</v>
      </c>
      <c r="F45" s="377">
        <f t="shared" si="5"/>
        <v>0</v>
      </c>
      <c r="G45" s="366">
        <v>0</v>
      </c>
      <c r="H45" s="366">
        <v>0</v>
      </c>
      <c r="I45" s="366">
        <v>0</v>
      </c>
      <c r="J45" s="366">
        <v>0</v>
      </c>
      <c r="K45" s="366">
        <v>0</v>
      </c>
      <c r="L45" s="366">
        <v>0</v>
      </c>
      <c r="M45" s="366">
        <v>0</v>
      </c>
      <c r="N45" s="366">
        <f t="shared" si="6"/>
        <v>0</v>
      </c>
      <c r="O45" s="366">
        <v>0</v>
      </c>
      <c r="P45" s="366">
        <v>0</v>
      </c>
      <c r="Q45" s="366">
        <v>0</v>
      </c>
      <c r="R45" s="366">
        <v>0</v>
      </c>
      <c r="S45" s="366">
        <v>0</v>
      </c>
      <c r="T45" s="366">
        <v>0</v>
      </c>
      <c r="U45" s="366">
        <v>0</v>
      </c>
      <c r="V45" s="366">
        <v>0</v>
      </c>
      <c r="W45" s="366">
        <v>0</v>
      </c>
      <c r="X45" s="366">
        <v>0</v>
      </c>
      <c r="Y45" s="366">
        <v>0</v>
      </c>
      <c r="Z45" s="366">
        <v>0</v>
      </c>
      <c r="AA45" s="366">
        <v>0</v>
      </c>
      <c r="AB45" s="365">
        <f t="shared" si="3"/>
        <v>0</v>
      </c>
      <c r="AC45" s="367">
        <f t="shared" si="4"/>
        <v>0</v>
      </c>
    </row>
    <row r="46" spans="1:31" x14ac:dyDescent="0.25">
      <c r="A46" s="311" t="s">
        <v>144</v>
      </c>
      <c r="B46" s="312" t="s">
        <v>143</v>
      </c>
      <c r="C46" s="365">
        <v>0</v>
      </c>
      <c r="D46" s="365">
        <v>0</v>
      </c>
      <c r="E46" s="365">
        <f t="shared" si="10"/>
        <v>0</v>
      </c>
      <c r="F46" s="377">
        <f t="shared" si="5"/>
        <v>0</v>
      </c>
      <c r="G46" s="366">
        <v>0</v>
      </c>
      <c r="H46" s="366">
        <v>0</v>
      </c>
      <c r="I46" s="366">
        <v>0</v>
      </c>
      <c r="J46" s="366">
        <v>0</v>
      </c>
      <c r="K46" s="366">
        <v>0</v>
      </c>
      <c r="L46" s="366">
        <v>0</v>
      </c>
      <c r="M46" s="366">
        <v>0</v>
      </c>
      <c r="N46" s="366">
        <f t="shared" si="6"/>
        <v>0</v>
      </c>
      <c r="O46" s="366">
        <v>0</v>
      </c>
      <c r="P46" s="366">
        <v>0</v>
      </c>
      <c r="Q46" s="366">
        <v>0</v>
      </c>
      <c r="R46" s="366">
        <v>0</v>
      </c>
      <c r="S46" s="366">
        <v>0</v>
      </c>
      <c r="T46" s="366">
        <v>0</v>
      </c>
      <c r="U46" s="366">
        <v>0</v>
      </c>
      <c r="V46" s="366">
        <v>0</v>
      </c>
      <c r="W46" s="366">
        <v>0</v>
      </c>
      <c r="X46" s="366">
        <v>0</v>
      </c>
      <c r="Y46" s="366">
        <v>0</v>
      </c>
      <c r="Z46" s="366">
        <v>0</v>
      </c>
      <c r="AA46" s="366">
        <v>0</v>
      </c>
      <c r="AB46" s="365">
        <f t="shared" si="3"/>
        <v>0</v>
      </c>
      <c r="AC46" s="367">
        <f t="shared" si="4"/>
        <v>0</v>
      </c>
    </row>
    <row r="47" spans="1:31" ht="31.5" x14ac:dyDescent="0.25">
      <c r="A47" s="311" t="s">
        <v>142</v>
      </c>
      <c r="B47" s="312" t="s">
        <v>141</v>
      </c>
      <c r="C47" s="365">
        <v>0</v>
      </c>
      <c r="D47" s="365">
        <f>D39</f>
        <v>0</v>
      </c>
      <c r="E47" s="365">
        <f t="shared" si="10"/>
        <v>0</v>
      </c>
      <c r="F47" s="377">
        <f t="shared" si="5"/>
        <v>0</v>
      </c>
      <c r="G47" s="366">
        <v>0</v>
      </c>
      <c r="H47" s="366">
        <v>0</v>
      </c>
      <c r="I47" s="366">
        <v>0</v>
      </c>
      <c r="J47" s="366">
        <v>0</v>
      </c>
      <c r="K47" s="366">
        <v>0</v>
      </c>
      <c r="L47" s="366">
        <v>0</v>
      </c>
      <c r="M47" s="366">
        <v>0</v>
      </c>
      <c r="N47" s="366">
        <f t="shared" si="6"/>
        <v>0</v>
      </c>
      <c r="O47" s="366">
        <v>0</v>
      </c>
      <c r="P47" s="366">
        <v>0</v>
      </c>
      <c r="Q47" s="366">
        <v>0</v>
      </c>
      <c r="R47" s="366">
        <v>0</v>
      </c>
      <c r="S47" s="366">
        <v>0</v>
      </c>
      <c r="T47" s="366">
        <v>0</v>
      </c>
      <c r="U47" s="366">
        <v>0</v>
      </c>
      <c r="V47" s="366">
        <v>0</v>
      </c>
      <c r="W47" s="366">
        <v>0</v>
      </c>
      <c r="X47" s="366">
        <v>0</v>
      </c>
      <c r="Y47" s="366">
        <v>0</v>
      </c>
      <c r="Z47" s="366">
        <v>0</v>
      </c>
      <c r="AA47" s="366">
        <v>0</v>
      </c>
      <c r="AB47" s="365">
        <f t="shared" si="3"/>
        <v>0</v>
      </c>
      <c r="AC47" s="367">
        <f t="shared" si="4"/>
        <v>0</v>
      </c>
    </row>
    <row r="48" spans="1:31" ht="31.5" x14ac:dyDescent="0.25">
      <c r="A48" s="311" t="s">
        <v>140</v>
      </c>
      <c r="B48" s="312" t="s">
        <v>139</v>
      </c>
      <c r="C48" s="365">
        <v>0</v>
      </c>
      <c r="D48" s="365">
        <f t="shared" ref="D48:D49" si="11">D40</f>
        <v>0</v>
      </c>
      <c r="E48" s="365">
        <f t="shared" si="10"/>
        <v>0</v>
      </c>
      <c r="F48" s="377">
        <f t="shared" si="5"/>
        <v>0</v>
      </c>
      <c r="G48" s="366">
        <v>0</v>
      </c>
      <c r="H48" s="366">
        <v>0</v>
      </c>
      <c r="I48" s="366">
        <v>0</v>
      </c>
      <c r="J48" s="366">
        <v>0</v>
      </c>
      <c r="K48" s="366">
        <v>0</v>
      </c>
      <c r="L48" s="366">
        <v>0</v>
      </c>
      <c r="M48" s="366">
        <v>0</v>
      </c>
      <c r="N48" s="366">
        <f t="shared" si="6"/>
        <v>0</v>
      </c>
      <c r="O48" s="366">
        <v>0</v>
      </c>
      <c r="P48" s="366">
        <v>0</v>
      </c>
      <c r="Q48" s="366">
        <v>0</v>
      </c>
      <c r="R48" s="366">
        <v>0</v>
      </c>
      <c r="S48" s="366">
        <v>0</v>
      </c>
      <c r="T48" s="366">
        <v>0</v>
      </c>
      <c r="U48" s="366">
        <v>0</v>
      </c>
      <c r="V48" s="366">
        <v>0</v>
      </c>
      <c r="W48" s="366">
        <v>0</v>
      </c>
      <c r="X48" s="366">
        <v>0</v>
      </c>
      <c r="Y48" s="366">
        <v>0</v>
      </c>
      <c r="Z48" s="366">
        <v>0</v>
      </c>
      <c r="AA48" s="366">
        <v>0</v>
      </c>
      <c r="AB48" s="365">
        <f t="shared" si="3"/>
        <v>0</v>
      </c>
      <c r="AC48" s="367">
        <f t="shared" si="4"/>
        <v>0</v>
      </c>
    </row>
    <row r="49" spans="1:31" x14ac:dyDescent="0.25">
      <c r="A49" s="311" t="s">
        <v>138</v>
      </c>
      <c r="B49" s="312" t="s">
        <v>137</v>
      </c>
      <c r="C49" s="365">
        <v>0.39600000000000002</v>
      </c>
      <c r="D49" s="365">
        <f t="shared" si="11"/>
        <v>0.39600000000000002</v>
      </c>
      <c r="E49" s="365">
        <f t="shared" si="10"/>
        <v>0.39600000000000002</v>
      </c>
      <c r="F49" s="377">
        <f t="shared" si="5"/>
        <v>0.39600000000000002</v>
      </c>
      <c r="G49" s="366">
        <v>0</v>
      </c>
      <c r="H49" s="366">
        <v>0</v>
      </c>
      <c r="I49" s="366">
        <v>0</v>
      </c>
      <c r="J49" s="366">
        <v>0</v>
      </c>
      <c r="K49" s="366">
        <v>0</v>
      </c>
      <c r="L49" s="366">
        <v>0.39600000000000002</v>
      </c>
      <c r="M49" s="366">
        <v>0</v>
      </c>
      <c r="N49" s="366">
        <f t="shared" si="6"/>
        <v>0.39600000000000002</v>
      </c>
      <c r="O49" s="366">
        <v>0</v>
      </c>
      <c r="P49" s="366">
        <v>0</v>
      </c>
      <c r="Q49" s="366">
        <v>0</v>
      </c>
      <c r="R49" s="366">
        <v>0</v>
      </c>
      <c r="S49" s="366">
        <v>0</v>
      </c>
      <c r="T49" s="366">
        <v>0</v>
      </c>
      <c r="U49" s="366">
        <v>0</v>
      </c>
      <c r="V49" s="366">
        <v>0</v>
      </c>
      <c r="W49" s="366">
        <v>0</v>
      </c>
      <c r="X49" s="366">
        <v>0</v>
      </c>
      <c r="Y49" s="366">
        <v>0</v>
      </c>
      <c r="Z49" s="366">
        <v>0</v>
      </c>
      <c r="AA49" s="366">
        <v>0</v>
      </c>
      <c r="AB49" s="365">
        <f t="shared" si="3"/>
        <v>0.39600000000000002</v>
      </c>
      <c r="AC49" s="367">
        <f t="shared" si="4"/>
        <v>0.39600000000000002</v>
      </c>
    </row>
    <row r="50" spans="1:31" ht="18.75" x14ac:dyDescent="0.25">
      <c r="A50" s="311" t="s">
        <v>136</v>
      </c>
      <c r="B50" s="313" t="s">
        <v>135</v>
      </c>
      <c r="C50" s="365">
        <v>0</v>
      </c>
      <c r="D50" s="368">
        <f>D42</f>
        <v>0</v>
      </c>
      <c r="E50" s="365">
        <f t="shared" si="10"/>
        <v>0</v>
      </c>
      <c r="F50" s="377">
        <f t="shared" si="5"/>
        <v>0</v>
      </c>
      <c r="G50" s="366">
        <v>0</v>
      </c>
      <c r="H50" s="366">
        <v>0</v>
      </c>
      <c r="I50" s="366">
        <v>0</v>
      </c>
      <c r="J50" s="366">
        <v>0</v>
      </c>
      <c r="K50" s="366">
        <v>0</v>
      </c>
      <c r="L50" s="366">
        <v>0</v>
      </c>
      <c r="M50" s="366">
        <v>0</v>
      </c>
      <c r="N50" s="366">
        <f t="shared" si="6"/>
        <v>0</v>
      </c>
      <c r="O50" s="366">
        <v>0</v>
      </c>
      <c r="P50" s="366">
        <v>0</v>
      </c>
      <c r="Q50" s="366">
        <v>0</v>
      </c>
      <c r="R50" s="366">
        <v>0</v>
      </c>
      <c r="S50" s="366">
        <v>0</v>
      </c>
      <c r="T50" s="366">
        <v>0</v>
      </c>
      <c r="U50" s="366">
        <v>0</v>
      </c>
      <c r="V50" s="366">
        <v>0</v>
      </c>
      <c r="W50" s="366">
        <v>0</v>
      </c>
      <c r="X50" s="366">
        <v>0</v>
      </c>
      <c r="Y50" s="366">
        <v>0</v>
      </c>
      <c r="Z50" s="366">
        <v>0</v>
      </c>
      <c r="AA50" s="366">
        <v>0</v>
      </c>
      <c r="AB50" s="365">
        <f t="shared" si="3"/>
        <v>0</v>
      </c>
      <c r="AC50" s="367">
        <f t="shared" si="4"/>
        <v>0</v>
      </c>
    </row>
    <row r="51" spans="1:31" s="274" customFormat="1" ht="35.25" customHeight="1" x14ac:dyDescent="0.25">
      <c r="A51" s="309" t="s">
        <v>56</v>
      </c>
      <c r="B51" s="310" t="s">
        <v>134</v>
      </c>
      <c r="C51" s="365">
        <v>0</v>
      </c>
      <c r="D51" s="365">
        <v>0</v>
      </c>
      <c r="E51" s="365">
        <f t="shared" si="10"/>
        <v>0</v>
      </c>
      <c r="F51" s="377">
        <f t="shared" si="5"/>
        <v>0</v>
      </c>
      <c r="G51" s="365">
        <v>0</v>
      </c>
      <c r="H51" s="365">
        <v>0</v>
      </c>
      <c r="I51" s="365">
        <v>0</v>
      </c>
      <c r="J51" s="365">
        <v>0</v>
      </c>
      <c r="K51" s="365">
        <v>0</v>
      </c>
      <c r="L51" s="365">
        <v>0</v>
      </c>
      <c r="M51" s="365">
        <v>0</v>
      </c>
      <c r="N51" s="365">
        <f t="shared" si="6"/>
        <v>0</v>
      </c>
      <c r="O51" s="365">
        <v>0</v>
      </c>
      <c r="P51" s="365">
        <v>0</v>
      </c>
      <c r="Q51" s="365">
        <v>0</v>
      </c>
      <c r="R51" s="365">
        <v>0</v>
      </c>
      <c r="S51" s="365">
        <v>0</v>
      </c>
      <c r="T51" s="365">
        <v>0</v>
      </c>
      <c r="U51" s="365">
        <v>0</v>
      </c>
      <c r="V51" s="365">
        <v>0</v>
      </c>
      <c r="W51" s="365">
        <v>0</v>
      </c>
      <c r="X51" s="365">
        <v>0</v>
      </c>
      <c r="Y51" s="365">
        <v>0</v>
      </c>
      <c r="Z51" s="365">
        <v>0</v>
      </c>
      <c r="AA51" s="365">
        <v>0</v>
      </c>
      <c r="AB51" s="365">
        <f t="shared" si="3"/>
        <v>0</v>
      </c>
      <c r="AC51" s="367">
        <f t="shared" si="4"/>
        <v>0</v>
      </c>
      <c r="AD51" s="55"/>
      <c r="AE51" s="55"/>
    </row>
    <row r="52" spans="1:31" x14ac:dyDescent="0.25">
      <c r="A52" s="311" t="s">
        <v>133</v>
      </c>
      <c r="B52" s="312" t="s">
        <v>132</v>
      </c>
      <c r="C52" s="365">
        <v>3.6166276600000002</v>
      </c>
      <c r="D52" s="365">
        <f>D30</f>
        <v>3.9346683499999999</v>
      </c>
      <c r="E52" s="365">
        <f t="shared" si="10"/>
        <v>3.9346683499999999</v>
      </c>
      <c r="F52" s="377">
        <f t="shared" si="5"/>
        <v>3.9346683499999999</v>
      </c>
      <c r="G52" s="366">
        <v>0</v>
      </c>
      <c r="H52" s="366">
        <v>0</v>
      </c>
      <c r="I52" s="366">
        <v>0</v>
      </c>
      <c r="J52" s="366">
        <v>0</v>
      </c>
      <c r="K52" s="366">
        <v>0</v>
      </c>
      <c r="L52" s="366">
        <v>3.6166276600000002</v>
      </c>
      <c r="M52" s="366">
        <v>0</v>
      </c>
      <c r="N52" s="366">
        <f t="shared" si="6"/>
        <v>3.9346683499999999</v>
      </c>
      <c r="O52" s="366">
        <v>0</v>
      </c>
      <c r="P52" s="366">
        <v>0</v>
      </c>
      <c r="Q52" s="366">
        <v>0</v>
      </c>
      <c r="R52" s="366">
        <v>0</v>
      </c>
      <c r="S52" s="366">
        <v>0</v>
      </c>
      <c r="T52" s="366">
        <v>0</v>
      </c>
      <c r="U52" s="366">
        <v>0</v>
      </c>
      <c r="V52" s="366">
        <v>0</v>
      </c>
      <c r="W52" s="366">
        <v>0</v>
      </c>
      <c r="X52" s="366">
        <v>0</v>
      </c>
      <c r="Y52" s="366">
        <v>0</v>
      </c>
      <c r="Z52" s="366">
        <v>0</v>
      </c>
      <c r="AA52" s="366">
        <v>0</v>
      </c>
      <c r="AB52" s="365">
        <f t="shared" si="3"/>
        <v>3.6166276600000002</v>
      </c>
      <c r="AC52" s="367">
        <f t="shared" si="4"/>
        <v>3.9346683499999999</v>
      </c>
    </row>
    <row r="53" spans="1:31" x14ac:dyDescent="0.25">
      <c r="A53" s="311" t="s">
        <v>131</v>
      </c>
      <c r="B53" s="312" t="s">
        <v>125</v>
      </c>
      <c r="C53" s="365">
        <v>0</v>
      </c>
      <c r="D53" s="365">
        <v>0</v>
      </c>
      <c r="E53" s="365">
        <f t="shared" si="10"/>
        <v>0</v>
      </c>
      <c r="F53" s="377">
        <f t="shared" si="5"/>
        <v>0</v>
      </c>
      <c r="G53" s="366">
        <v>0</v>
      </c>
      <c r="H53" s="366">
        <v>0</v>
      </c>
      <c r="I53" s="366">
        <v>0</v>
      </c>
      <c r="J53" s="366">
        <v>0</v>
      </c>
      <c r="K53" s="366">
        <v>0</v>
      </c>
      <c r="L53" s="366">
        <v>0</v>
      </c>
      <c r="M53" s="366">
        <v>0</v>
      </c>
      <c r="N53" s="366">
        <f t="shared" si="6"/>
        <v>0</v>
      </c>
      <c r="O53" s="366">
        <v>0</v>
      </c>
      <c r="P53" s="366">
        <v>0</v>
      </c>
      <c r="Q53" s="366">
        <v>0</v>
      </c>
      <c r="R53" s="366">
        <v>0</v>
      </c>
      <c r="S53" s="366">
        <v>0</v>
      </c>
      <c r="T53" s="366">
        <v>0</v>
      </c>
      <c r="U53" s="366">
        <v>0</v>
      </c>
      <c r="V53" s="366">
        <v>0</v>
      </c>
      <c r="W53" s="366">
        <v>0</v>
      </c>
      <c r="X53" s="366">
        <v>0</v>
      </c>
      <c r="Y53" s="366">
        <v>0</v>
      </c>
      <c r="Z53" s="366">
        <v>0</v>
      </c>
      <c r="AA53" s="366">
        <v>0</v>
      </c>
      <c r="AB53" s="365">
        <f t="shared" si="3"/>
        <v>0</v>
      </c>
      <c r="AC53" s="367">
        <f t="shared" si="4"/>
        <v>0</v>
      </c>
    </row>
    <row r="54" spans="1:31" x14ac:dyDescent="0.25">
      <c r="A54" s="311" t="s">
        <v>130</v>
      </c>
      <c r="B54" s="313" t="s">
        <v>124</v>
      </c>
      <c r="C54" s="365">
        <v>0</v>
      </c>
      <c r="D54" s="368">
        <v>0</v>
      </c>
      <c r="E54" s="365">
        <f t="shared" si="10"/>
        <v>0</v>
      </c>
      <c r="F54" s="377">
        <f t="shared" si="5"/>
        <v>0</v>
      </c>
      <c r="G54" s="366">
        <v>0</v>
      </c>
      <c r="H54" s="366">
        <v>0</v>
      </c>
      <c r="I54" s="366">
        <v>0</v>
      </c>
      <c r="J54" s="366">
        <v>0</v>
      </c>
      <c r="K54" s="366">
        <v>0</v>
      </c>
      <c r="L54" s="366">
        <v>0</v>
      </c>
      <c r="M54" s="366">
        <v>0</v>
      </c>
      <c r="N54" s="366">
        <f t="shared" si="6"/>
        <v>0</v>
      </c>
      <c r="O54" s="366">
        <v>0</v>
      </c>
      <c r="P54" s="366">
        <v>0</v>
      </c>
      <c r="Q54" s="366">
        <v>0</v>
      </c>
      <c r="R54" s="366">
        <v>0</v>
      </c>
      <c r="S54" s="366">
        <v>0</v>
      </c>
      <c r="T54" s="366">
        <v>0</v>
      </c>
      <c r="U54" s="366">
        <v>0</v>
      </c>
      <c r="V54" s="366">
        <v>0</v>
      </c>
      <c r="W54" s="366">
        <v>0</v>
      </c>
      <c r="X54" s="366">
        <v>0</v>
      </c>
      <c r="Y54" s="366">
        <v>0</v>
      </c>
      <c r="Z54" s="366">
        <v>0</v>
      </c>
      <c r="AA54" s="366">
        <v>0</v>
      </c>
      <c r="AB54" s="365">
        <f t="shared" si="3"/>
        <v>0</v>
      </c>
      <c r="AC54" s="367">
        <f t="shared" si="4"/>
        <v>0</v>
      </c>
    </row>
    <row r="55" spans="1:31" x14ac:dyDescent="0.25">
      <c r="A55" s="311" t="s">
        <v>129</v>
      </c>
      <c r="B55" s="313" t="s">
        <v>123</v>
      </c>
      <c r="C55" s="365">
        <v>0</v>
      </c>
      <c r="D55" s="368">
        <v>0</v>
      </c>
      <c r="E55" s="365">
        <f t="shared" si="10"/>
        <v>0</v>
      </c>
      <c r="F55" s="377">
        <f t="shared" si="5"/>
        <v>0</v>
      </c>
      <c r="G55" s="366">
        <v>0</v>
      </c>
      <c r="H55" s="366">
        <v>0</v>
      </c>
      <c r="I55" s="366">
        <v>0</v>
      </c>
      <c r="J55" s="366">
        <v>0</v>
      </c>
      <c r="K55" s="366">
        <v>0</v>
      </c>
      <c r="L55" s="366">
        <v>0</v>
      </c>
      <c r="M55" s="366">
        <v>0</v>
      </c>
      <c r="N55" s="366">
        <f t="shared" si="6"/>
        <v>0</v>
      </c>
      <c r="O55" s="366">
        <v>0</v>
      </c>
      <c r="P55" s="366">
        <v>0</v>
      </c>
      <c r="Q55" s="366">
        <v>0</v>
      </c>
      <c r="R55" s="366">
        <v>0</v>
      </c>
      <c r="S55" s="366">
        <v>0</v>
      </c>
      <c r="T55" s="366">
        <v>0</v>
      </c>
      <c r="U55" s="366">
        <v>0</v>
      </c>
      <c r="V55" s="366">
        <v>0</v>
      </c>
      <c r="W55" s="366">
        <v>0</v>
      </c>
      <c r="X55" s="366">
        <v>0</v>
      </c>
      <c r="Y55" s="366">
        <v>0</v>
      </c>
      <c r="Z55" s="366">
        <v>0</v>
      </c>
      <c r="AA55" s="366">
        <v>0</v>
      </c>
      <c r="AB55" s="365">
        <f t="shared" si="3"/>
        <v>0</v>
      </c>
      <c r="AC55" s="367">
        <f t="shared" si="4"/>
        <v>0</v>
      </c>
    </row>
    <row r="56" spans="1:31" x14ac:dyDescent="0.25">
      <c r="A56" s="311" t="s">
        <v>128</v>
      </c>
      <c r="B56" s="313" t="s">
        <v>122</v>
      </c>
      <c r="C56" s="365">
        <v>0.39600000000000002</v>
      </c>
      <c r="D56" s="368">
        <f>D47+D48+D49</f>
        <v>0.39600000000000002</v>
      </c>
      <c r="E56" s="365">
        <f t="shared" si="10"/>
        <v>0.39600000000000002</v>
      </c>
      <c r="F56" s="377">
        <f t="shared" si="5"/>
        <v>0.39600000000000002</v>
      </c>
      <c r="G56" s="366">
        <v>0</v>
      </c>
      <c r="H56" s="366">
        <v>0</v>
      </c>
      <c r="I56" s="366">
        <v>0</v>
      </c>
      <c r="J56" s="366">
        <v>0</v>
      </c>
      <c r="K56" s="366">
        <v>0</v>
      </c>
      <c r="L56" s="366">
        <v>0.39600000000000002</v>
      </c>
      <c r="M56" s="366">
        <v>0</v>
      </c>
      <c r="N56" s="366">
        <f t="shared" si="6"/>
        <v>0.39600000000000002</v>
      </c>
      <c r="O56" s="366">
        <v>0</v>
      </c>
      <c r="P56" s="366">
        <v>0</v>
      </c>
      <c r="Q56" s="366">
        <v>0</v>
      </c>
      <c r="R56" s="366">
        <v>0</v>
      </c>
      <c r="S56" s="366">
        <v>0</v>
      </c>
      <c r="T56" s="366">
        <v>0</v>
      </c>
      <c r="U56" s="366">
        <v>0</v>
      </c>
      <c r="V56" s="366">
        <v>0</v>
      </c>
      <c r="W56" s="366">
        <v>0</v>
      </c>
      <c r="X56" s="366">
        <v>0</v>
      </c>
      <c r="Y56" s="366">
        <v>0</v>
      </c>
      <c r="Z56" s="366">
        <v>0</v>
      </c>
      <c r="AA56" s="366">
        <v>0</v>
      </c>
      <c r="AB56" s="365">
        <f t="shared" si="3"/>
        <v>0.39600000000000002</v>
      </c>
      <c r="AC56" s="367">
        <f t="shared" si="4"/>
        <v>0.39600000000000002</v>
      </c>
    </row>
    <row r="57" spans="1:31" ht="18.75" x14ac:dyDescent="0.25">
      <c r="A57" s="311" t="s">
        <v>127</v>
      </c>
      <c r="B57" s="313" t="s">
        <v>121</v>
      </c>
      <c r="C57" s="365">
        <v>0</v>
      </c>
      <c r="D57" s="368">
        <f>D50</f>
        <v>0</v>
      </c>
      <c r="E57" s="365">
        <f t="shared" si="10"/>
        <v>0</v>
      </c>
      <c r="F57" s="377">
        <f t="shared" si="5"/>
        <v>0</v>
      </c>
      <c r="G57" s="366">
        <v>0</v>
      </c>
      <c r="H57" s="366">
        <v>0</v>
      </c>
      <c r="I57" s="366">
        <v>0</v>
      </c>
      <c r="J57" s="366">
        <v>0</v>
      </c>
      <c r="K57" s="366">
        <v>0</v>
      </c>
      <c r="L57" s="366">
        <v>0</v>
      </c>
      <c r="M57" s="366">
        <v>0</v>
      </c>
      <c r="N57" s="366">
        <f t="shared" si="6"/>
        <v>0</v>
      </c>
      <c r="O57" s="366">
        <v>0</v>
      </c>
      <c r="P57" s="366">
        <v>0</v>
      </c>
      <c r="Q57" s="366">
        <v>0</v>
      </c>
      <c r="R57" s="366">
        <v>0</v>
      </c>
      <c r="S57" s="366">
        <v>0</v>
      </c>
      <c r="T57" s="366">
        <v>0</v>
      </c>
      <c r="U57" s="366">
        <v>0</v>
      </c>
      <c r="V57" s="366">
        <v>0</v>
      </c>
      <c r="W57" s="366">
        <v>0</v>
      </c>
      <c r="X57" s="366">
        <v>0</v>
      </c>
      <c r="Y57" s="366">
        <v>0</v>
      </c>
      <c r="Z57" s="366">
        <v>0</v>
      </c>
      <c r="AA57" s="366">
        <v>0</v>
      </c>
      <c r="AB57" s="365">
        <f t="shared" si="3"/>
        <v>0</v>
      </c>
      <c r="AC57" s="367">
        <f t="shared" si="4"/>
        <v>0</v>
      </c>
    </row>
    <row r="58" spans="1:31" s="274" customFormat="1" ht="36.75" customHeight="1" x14ac:dyDescent="0.25">
      <c r="A58" s="309" t="s">
        <v>55</v>
      </c>
      <c r="B58" s="314" t="s">
        <v>225</v>
      </c>
      <c r="C58" s="365">
        <v>0</v>
      </c>
      <c r="D58" s="368">
        <v>0</v>
      </c>
      <c r="E58" s="365">
        <f t="shared" si="10"/>
        <v>0</v>
      </c>
      <c r="F58" s="377">
        <f t="shared" si="5"/>
        <v>0</v>
      </c>
      <c r="G58" s="365">
        <v>0</v>
      </c>
      <c r="H58" s="365">
        <v>0</v>
      </c>
      <c r="I58" s="365">
        <v>0</v>
      </c>
      <c r="J58" s="365">
        <v>0</v>
      </c>
      <c r="K58" s="365">
        <v>0</v>
      </c>
      <c r="L58" s="365">
        <v>0</v>
      </c>
      <c r="M58" s="365">
        <v>0</v>
      </c>
      <c r="N58" s="365">
        <f t="shared" si="6"/>
        <v>0</v>
      </c>
      <c r="O58" s="365">
        <v>0</v>
      </c>
      <c r="P58" s="365">
        <v>0</v>
      </c>
      <c r="Q58" s="365">
        <v>0</v>
      </c>
      <c r="R58" s="365">
        <v>0</v>
      </c>
      <c r="S58" s="365">
        <v>0</v>
      </c>
      <c r="T58" s="365">
        <v>0</v>
      </c>
      <c r="U58" s="365">
        <v>0</v>
      </c>
      <c r="V58" s="365">
        <v>0</v>
      </c>
      <c r="W58" s="365">
        <v>0</v>
      </c>
      <c r="X58" s="365">
        <v>0</v>
      </c>
      <c r="Y58" s="365">
        <v>0</v>
      </c>
      <c r="Z58" s="365">
        <v>0</v>
      </c>
      <c r="AA58" s="365">
        <v>0</v>
      </c>
      <c r="AB58" s="365">
        <f t="shared" si="3"/>
        <v>0</v>
      </c>
      <c r="AC58" s="367">
        <f t="shared" si="4"/>
        <v>0</v>
      </c>
      <c r="AD58" s="55"/>
      <c r="AE58" s="55"/>
    </row>
    <row r="59" spans="1:31" s="274" customFormat="1" x14ac:dyDescent="0.25">
      <c r="A59" s="309" t="s">
        <v>53</v>
      </c>
      <c r="B59" s="310" t="s">
        <v>126</v>
      </c>
      <c r="C59" s="365">
        <v>0</v>
      </c>
      <c r="D59" s="365">
        <v>0</v>
      </c>
      <c r="E59" s="365">
        <f t="shared" si="10"/>
        <v>0</v>
      </c>
      <c r="F59" s="377">
        <f t="shared" si="5"/>
        <v>0</v>
      </c>
      <c r="G59" s="365">
        <v>0</v>
      </c>
      <c r="H59" s="365">
        <v>0</v>
      </c>
      <c r="I59" s="365">
        <v>0</v>
      </c>
      <c r="J59" s="365">
        <v>0</v>
      </c>
      <c r="K59" s="365">
        <v>0</v>
      </c>
      <c r="L59" s="365">
        <v>0</v>
      </c>
      <c r="M59" s="365">
        <v>0</v>
      </c>
      <c r="N59" s="365">
        <f t="shared" si="6"/>
        <v>0</v>
      </c>
      <c r="O59" s="365">
        <v>0</v>
      </c>
      <c r="P59" s="365">
        <v>0</v>
      </c>
      <c r="Q59" s="365">
        <v>0</v>
      </c>
      <c r="R59" s="365">
        <v>0</v>
      </c>
      <c r="S59" s="365">
        <v>0</v>
      </c>
      <c r="T59" s="365">
        <v>0</v>
      </c>
      <c r="U59" s="365">
        <v>0</v>
      </c>
      <c r="V59" s="365">
        <v>0</v>
      </c>
      <c r="W59" s="365">
        <v>0</v>
      </c>
      <c r="X59" s="365">
        <v>0</v>
      </c>
      <c r="Y59" s="365">
        <v>0</v>
      </c>
      <c r="Z59" s="365">
        <v>0</v>
      </c>
      <c r="AA59" s="365">
        <v>0</v>
      </c>
      <c r="AB59" s="365">
        <f t="shared" si="3"/>
        <v>0</v>
      </c>
      <c r="AC59" s="367">
        <f t="shared" si="4"/>
        <v>0</v>
      </c>
      <c r="AD59" s="55"/>
      <c r="AE59" s="55"/>
    </row>
    <row r="60" spans="1:31" x14ac:dyDescent="0.25">
      <c r="A60" s="311" t="s">
        <v>219</v>
      </c>
      <c r="B60" s="64" t="s">
        <v>147</v>
      </c>
      <c r="C60" s="365">
        <v>0</v>
      </c>
      <c r="D60" s="299">
        <v>0</v>
      </c>
      <c r="E60" s="365">
        <f t="shared" si="10"/>
        <v>0</v>
      </c>
      <c r="F60" s="377">
        <f t="shared" si="5"/>
        <v>0</v>
      </c>
      <c r="G60" s="366">
        <v>0</v>
      </c>
      <c r="H60" s="366">
        <v>0</v>
      </c>
      <c r="I60" s="366">
        <v>0</v>
      </c>
      <c r="J60" s="366">
        <v>0</v>
      </c>
      <c r="K60" s="366">
        <v>0</v>
      </c>
      <c r="L60" s="366">
        <v>0</v>
      </c>
      <c r="M60" s="366">
        <v>0</v>
      </c>
      <c r="N60" s="366">
        <f t="shared" si="6"/>
        <v>0</v>
      </c>
      <c r="O60" s="366">
        <v>0</v>
      </c>
      <c r="P60" s="366">
        <v>0</v>
      </c>
      <c r="Q60" s="366">
        <v>0</v>
      </c>
      <c r="R60" s="366">
        <v>0</v>
      </c>
      <c r="S60" s="366">
        <v>0</v>
      </c>
      <c r="T60" s="366">
        <v>0</v>
      </c>
      <c r="U60" s="366">
        <v>0</v>
      </c>
      <c r="V60" s="366">
        <v>0</v>
      </c>
      <c r="W60" s="366">
        <v>0</v>
      </c>
      <c r="X60" s="366">
        <v>0</v>
      </c>
      <c r="Y60" s="366">
        <v>0</v>
      </c>
      <c r="Z60" s="366">
        <v>0</v>
      </c>
      <c r="AA60" s="366">
        <v>0</v>
      </c>
      <c r="AB60" s="365">
        <f t="shared" si="3"/>
        <v>0</v>
      </c>
      <c r="AC60" s="367">
        <f t="shared" si="4"/>
        <v>0</v>
      </c>
    </row>
    <row r="61" spans="1:31" x14ac:dyDescent="0.25">
      <c r="A61" s="311" t="s">
        <v>220</v>
      </c>
      <c r="B61" s="64" t="s">
        <v>145</v>
      </c>
      <c r="C61" s="365">
        <v>0</v>
      </c>
      <c r="D61" s="299">
        <v>0</v>
      </c>
      <c r="E61" s="365">
        <f t="shared" si="10"/>
        <v>0</v>
      </c>
      <c r="F61" s="377">
        <f t="shared" si="5"/>
        <v>0</v>
      </c>
      <c r="G61" s="366">
        <v>0</v>
      </c>
      <c r="H61" s="366">
        <v>0</v>
      </c>
      <c r="I61" s="366">
        <v>0</v>
      </c>
      <c r="J61" s="366">
        <v>0</v>
      </c>
      <c r="K61" s="366">
        <v>0</v>
      </c>
      <c r="L61" s="366">
        <v>0</v>
      </c>
      <c r="M61" s="366">
        <v>0</v>
      </c>
      <c r="N61" s="366">
        <f t="shared" si="6"/>
        <v>0</v>
      </c>
      <c r="O61" s="366">
        <v>0</v>
      </c>
      <c r="P61" s="366">
        <v>0</v>
      </c>
      <c r="Q61" s="366">
        <v>0</v>
      </c>
      <c r="R61" s="366">
        <v>0</v>
      </c>
      <c r="S61" s="366">
        <v>0</v>
      </c>
      <c r="T61" s="366">
        <v>0</v>
      </c>
      <c r="U61" s="366">
        <v>0</v>
      </c>
      <c r="V61" s="366">
        <v>0</v>
      </c>
      <c r="W61" s="366">
        <v>0</v>
      </c>
      <c r="X61" s="366">
        <v>0</v>
      </c>
      <c r="Y61" s="366">
        <v>0</v>
      </c>
      <c r="Z61" s="366">
        <v>0</v>
      </c>
      <c r="AA61" s="366">
        <v>0</v>
      </c>
      <c r="AB61" s="365">
        <f t="shared" si="3"/>
        <v>0</v>
      </c>
      <c r="AC61" s="367">
        <f t="shared" si="4"/>
        <v>0</v>
      </c>
    </row>
    <row r="62" spans="1:31" x14ac:dyDescent="0.25">
      <c r="A62" s="311" t="s">
        <v>221</v>
      </c>
      <c r="B62" s="64" t="s">
        <v>143</v>
      </c>
      <c r="C62" s="365">
        <v>0</v>
      </c>
      <c r="D62" s="299">
        <v>0</v>
      </c>
      <c r="E62" s="365">
        <f t="shared" si="10"/>
        <v>0</v>
      </c>
      <c r="F62" s="377">
        <f t="shared" si="5"/>
        <v>0</v>
      </c>
      <c r="G62" s="366">
        <v>0</v>
      </c>
      <c r="H62" s="366">
        <v>0</v>
      </c>
      <c r="I62" s="366">
        <v>0</v>
      </c>
      <c r="J62" s="366">
        <v>0</v>
      </c>
      <c r="K62" s="366">
        <v>0</v>
      </c>
      <c r="L62" s="366">
        <v>0</v>
      </c>
      <c r="M62" s="366">
        <v>0</v>
      </c>
      <c r="N62" s="366">
        <f t="shared" si="6"/>
        <v>0</v>
      </c>
      <c r="O62" s="366">
        <v>0</v>
      </c>
      <c r="P62" s="366">
        <v>0</v>
      </c>
      <c r="Q62" s="366">
        <v>0</v>
      </c>
      <c r="R62" s="366">
        <v>0</v>
      </c>
      <c r="S62" s="366">
        <v>0</v>
      </c>
      <c r="T62" s="366">
        <v>0</v>
      </c>
      <c r="U62" s="366">
        <v>0</v>
      </c>
      <c r="V62" s="366">
        <v>0</v>
      </c>
      <c r="W62" s="366">
        <v>0</v>
      </c>
      <c r="X62" s="366">
        <v>0</v>
      </c>
      <c r="Y62" s="366">
        <v>0</v>
      </c>
      <c r="Z62" s="366">
        <v>0</v>
      </c>
      <c r="AA62" s="366">
        <v>0</v>
      </c>
      <c r="AB62" s="365">
        <f t="shared" si="3"/>
        <v>0</v>
      </c>
      <c r="AC62" s="367">
        <f t="shared" si="4"/>
        <v>0</v>
      </c>
    </row>
    <row r="63" spans="1:31" x14ac:dyDescent="0.25">
      <c r="A63" s="311" t="s">
        <v>222</v>
      </c>
      <c r="B63" s="64" t="s">
        <v>224</v>
      </c>
      <c r="C63" s="365">
        <v>0.39600000000000002</v>
      </c>
      <c r="D63" s="299">
        <f>D56</f>
        <v>0.39600000000000002</v>
      </c>
      <c r="E63" s="365">
        <f t="shared" si="10"/>
        <v>0.39600000000000002</v>
      </c>
      <c r="F63" s="377">
        <f t="shared" si="5"/>
        <v>0.39600000000000002</v>
      </c>
      <c r="G63" s="366">
        <v>0</v>
      </c>
      <c r="H63" s="366">
        <v>0</v>
      </c>
      <c r="I63" s="366">
        <v>0</v>
      </c>
      <c r="J63" s="366">
        <v>0</v>
      </c>
      <c r="K63" s="366">
        <v>0</v>
      </c>
      <c r="L63" s="366">
        <v>0.39600000000000002</v>
      </c>
      <c r="M63" s="366">
        <v>0</v>
      </c>
      <c r="N63" s="366">
        <f t="shared" si="6"/>
        <v>0.39600000000000002</v>
      </c>
      <c r="O63" s="366">
        <v>0</v>
      </c>
      <c r="P63" s="366">
        <v>0</v>
      </c>
      <c r="Q63" s="366">
        <v>0</v>
      </c>
      <c r="R63" s="366">
        <v>0</v>
      </c>
      <c r="S63" s="366">
        <v>0</v>
      </c>
      <c r="T63" s="366">
        <v>0</v>
      </c>
      <c r="U63" s="366">
        <v>0</v>
      </c>
      <c r="V63" s="366">
        <v>0</v>
      </c>
      <c r="W63" s="366">
        <v>0</v>
      </c>
      <c r="X63" s="366">
        <v>0</v>
      </c>
      <c r="Y63" s="366">
        <v>0</v>
      </c>
      <c r="Z63" s="366">
        <v>0</v>
      </c>
      <c r="AA63" s="366">
        <v>0</v>
      </c>
      <c r="AB63" s="365">
        <f t="shared" si="3"/>
        <v>0.39600000000000002</v>
      </c>
      <c r="AC63" s="367">
        <f t="shared" si="4"/>
        <v>0.39600000000000002</v>
      </c>
    </row>
    <row r="64" spans="1:31" ht="18.75" x14ac:dyDescent="0.25">
      <c r="A64" s="311" t="s">
        <v>223</v>
      </c>
      <c r="B64" s="313" t="s">
        <v>121</v>
      </c>
      <c r="C64" s="365">
        <v>0</v>
      </c>
      <c r="D64" s="368">
        <v>0</v>
      </c>
      <c r="E64" s="365">
        <f t="shared" si="10"/>
        <v>0</v>
      </c>
      <c r="F64" s="377">
        <f t="shared" si="5"/>
        <v>0</v>
      </c>
      <c r="G64" s="366">
        <v>0</v>
      </c>
      <c r="H64" s="366">
        <v>0</v>
      </c>
      <c r="I64" s="366">
        <v>0</v>
      </c>
      <c r="J64" s="366">
        <v>0</v>
      </c>
      <c r="K64" s="366">
        <v>0</v>
      </c>
      <c r="L64" s="366">
        <v>0</v>
      </c>
      <c r="M64" s="366">
        <v>0</v>
      </c>
      <c r="N64" s="366">
        <f t="shared" si="6"/>
        <v>0</v>
      </c>
      <c r="O64" s="366">
        <v>0</v>
      </c>
      <c r="P64" s="366">
        <v>0</v>
      </c>
      <c r="Q64" s="366">
        <v>0</v>
      </c>
      <c r="R64" s="366">
        <v>0</v>
      </c>
      <c r="S64" s="366">
        <v>0</v>
      </c>
      <c r="T64" s="366">
        <v>0</v>
      </c>
      <c r="U64" s="366">
        <v>0</v>
      </c>
      <c r="V64" s="366">
        <v>0</v>
      </c>
      <c r="W64" s="366">
        <v>0</v>
      </c>
      <c r="X64" s="366">
        <v>0</v>
      </c>
      <c r="Y64" s="366">
        <v>0</v>
      </c>
      <c r="Z64" s="366">
        <v>0</v>
      </c>
      <c r="AA64" s="366">
        <v>0</v>
      </c>
      <c r="AB64" s="365">
        <f t="shared" si="3"/>
        <v>0</v>
      </c>
      <c r="AC64" s="367">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489"/>
      <c r="C66" s="489"/>
      <c r="D66" s="489"/>
      <c r="E66" s="489"/>
      <c r="F66" s="489"/>
      <c r="G66" s="489"/>
      <c r="H66" s="489"/>
      <c r="I66" s="489"/>
      <c r="J66" s="489"/>
      <c r="K66" s="489"/>
      <c r="L66" s="489"/>
      <c r="M66" s="489"/>
      <c r="N66" s="489"/>
      <c r="O66" s="489"/>
      <c r="P66" s="489"/>
      <c r="Q66" s="489"/>
      <c r="R66" s="489"/>
      <c r="S66" s="489"/>
      <c r="T66" s="489"/>
      <c r="U66" s="489"/>
      <c r="V66" s="489"/>
      <c r="W66" s="489"/>
      <c r="X66" s="489"/>
      <c r="Y66" s="489"/>
      <c r="Z66" s="297"/>
      <c r="AA66" s="297"/>
      <c r="AB66" s="60"/>
    </row>
    <row r="67" spans="1:28" x14ac:dyDescent="0.25">
      <c r="A67" s="56"/>
      <c r="B67" s="56"/>
      <c r="C67" s="56"/>
      <c r="D67" s="56"/>
      <c r="E67" s="56"/>
      <c r="F67" s="56"/>
      <c r="AB67" s="56"/>
    </row>
    <row r="68" spans="1:28" ht="50.25" customHeight="1" x14ac:dyDescent="0.25">
      <c r="A68" s="56"/>
      <c r="B68" s="490"/>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298"/>
      <c r="AA68" s="298"/>
      <c r="AB68" s="56"/>
    </row>
    <row r="69" spans="1:28" x14ac:dyDescent="0.25">
      <c r="A69" s="56"/>
      <c r="B69" s="56"/>
      <c r="C69" s="56"/>
      <c r="D69" s="56"/>
      <c r="E69" s="56"/>
      <c r="F69" s="56"/>
      <c r="AB69" s="56"/>
    </row>
    <row r="70" spans="1:28" ht="36.75" customHeight="1" x14ac:dyDescent="0.25">
      <c r="A70" s="56"/>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297"/>
      <c r="AA70" s="297"/>
      <c r="AB70" s="56"/>
    </row>
    <row r="71" spans="1:28" x14ac:dyDescent="0.25">
      <c r="A71" s="56"/>
      <c r="B71" s="59"/>
      <c r="C71" s="59"/>
      <c r="D71" s="59"/>
      <c r="E71" s="59"/>
      <c r="F71" s="59"/>
      <c r="AB71" s="56"/>
    </row>
    <row r="72" spans="1:28" ht="51" customHeight="1" x14ac:dyDescent="0.25">
      <c r="A72" s="56"/>
      <c r="B72" s="489"/>
      <c r="C72" s="489"/>
      <c r="D72" s="489"/>
      <c r="E72" s="489"/>
      <c r="F72" s="489"/>
      <c r="G72" s="489"/>
      <c r="H72" s="489"/>
      <c r="I72" s="489"/>
      <c r="J72" s="489"/>
      <c r="K72" s="489"/>
      <c r="L72" s="489"/>
      <c r="M72" s="489"/>
      <c r="N72" s="489"/>
      <c r="O72" s="489"/>
      <c r="P72" s="489"/>
      <c r="Q72" s="489"/>
      <c r="R72" s="489"/>
      <c r="S72" s="489"/>
      <c r="T72" s="489"/>
      <c r="U72" s="489"/>
      <c r="V72" s="489"/>
      <c r="W72" s="489"/>
      <c r="X72" s="489"/>
      <c r="Y72" s="489"/>
      <c r="Z72" s="297"/>
      <c r="AA72" s="297"/>
      <c r="AB72" s="56"/>
    </row>
    <row r="73" spans="1:28" ht="32.25" customHeight="1" x14ac:dyDescent="0.25">
      <c r="A73" s="56"/>
      <c r="B73" s="490"/>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298"/>
      <c r="AA73" s="298"/>
      <c r="AB73" s="56"/>
    </row>
    <row r="74" spans="1:28" ht="51.75" customHeight="1" x14ac:dyDescent="0.25">
      <c r="A74" s="56"/>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297"/>
      <c r="AA74" s="297"/>
      <c r="AB74" s="56"/>
    </row>
    <row r="75" spans="1:28" ht="21.75" customHeight="1" x14ac:dyDescent="0.25">
      <c r="A75" s="56"/>
      <c r="B75" s="491"/>
      <c r="C75" s="491"/>
      <c r="D75" s="491"/>
      <c r="E75" s="491"/>
      <c r="F75" s="491"/>
      <c r="G75" s="491"/>
      <c r="H75" s="491"/>
      <c r="I75" s="491"/>
      <c r="J75" s="491"/>
      <c r="K75" s="491"/>
      <c r="L75" s="491"/>
      <c r="M75" s="491"/>
      <c r="N75" s="491"/>
      <c r="O75" s="491"/>
      <c r="P75" s="491"/>
      <c r="Q75" s="491"/>
      <c r="R75" s="491"/>
      <c r="S75" s="491"/>
      <c r="T75" s="491"/>
      <c r="U75" s="491"/>
      <c r="V75" s="491"/>
      <c r="W75" s="491"/>
      <c r="X75" s="491"/>
      <c r="Y75" s="491"/>
      <c r="Z75" s="295"/>
      <c r="AA75" s="295"/>
      <c r="AB75" s="56"/>
    </row>
    <row r="76" spans="1:28" ht="23.25" customHeight="1" x14ac:dyDescent="0.25">
      <c r="A76" s="56"/>
      <c r="B76" s="57"/>
      <c r="C76" s="57"/>
      <c r="D76" s="57"/>
      <c r="E76" s="57"/>
      <c r="F76" s="57"/>
      <c r="AB76" s="56"/>
    </row>
    <row r="77" spans="1:28" ht="18.75" customHeight="1" x14ac:dyDescent="0.25">
      <c r="A77" s="56"/>
      <c r="B77" s="488"/>
      <c r="C77" s="488"/>
      <c r="D77" s="488"/>
      <c r="E77" s="488"/>
      <c r="F77" s="488"/>
      <c r="G77" s="488"/>
      <c r="H77" s="488"/>
      <c r="I77" s="488"/>
      <c r="J77" s="488"/>
      <c r="K77" s="488"/>
      <c r="L77" s="488"/>
      <c r="M77" s="488"/>
      <c r="N77" s="488"/>
      <c r="O77" s="488"/>
      <c r="P77" s="488"/>
      <c r="Q77" s="488"/>
      <c r="R77" s="488"/>
      <c r="S77" s="488"/>
      <c r="T77" s="488"/>
      <c r="U77" s="488"/>
      <c r="V77" s="488"/>
      <c r="W77" s="488"/>
      <c r="X77" s="488"/>
      <c r="Y77" s="488"/>
      <c r="Z77" s="296"/>
      <c r="AA77" s="296"/>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A20:A22"/>
    <mergeCell ref="A12:AC12"/>
    <mergeCell ref="A14:AC14"/>
    <mergeCell ref="A15:AC15"/>
    <mergeCell ref="A16:AC16"/>
    <mergeCell ref="A18:AC18"/>
    <mergeCell ref="P20:S20"/>
    <mergeCell ref="Z21:AA21"/>
    <mergeCell ref="T21:U21"/>
    <mergeCell ref="V21:W21"/>
    <mergeCell ref="X21:Y21"/>
    <mergeCell ref="X20:AA20"/>
    <mergeCell ref="P21:Q21"/>
    <mergeCell ref="R21:S21"/>
    <mergeCell ref="T20:W20"/>
    <mergeCell ref="A4:AC4"/>
    <mergeCell ref="A6:AC6"/>
    <mergeCell ref="A8:AC8"/>
    <mergeCell ref="A9:AC9"/>
    <mergeCell ref="A11:AC11"/>
    <mergeCell ref="B20:B22"/>
    <mergeCell ref="C20:D21"/>
    <mergeCell ref="E20:F21"/>
    <mergeCell ref="G20:G22"/>
    <mergeCell ref="H20:K20"/>
    <mergeCell ref="L20:O20"/>
    <mergeCell ref="H21:I21"/>
    <mergeCell ref="J21:K21"/>
    <mergeCell ref="L21:M21"/>
    <mergeCell ref="N21:O21"/>
    <mergeCell ref="B77:Y77"/>
    <mergeCell ref="B66:Y66"/>
    <mergeCell ref="B68:Y68"/>
    <mergeCell ref="B72:Y72"/>
    <mergeCell ref="B73:Y73"/>
    <mergeCell ref="B74:Y74"/>
    <mergeCell ref="B70:Y70"/>
    <mergeCell ref="B75:Y75"/>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14" t="s">
        <v>6</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L_19-1064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9" t="s">
        <v>4</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5" t="str">
        <f>'1. паспорт местоположение'!A15</f>
        <v>Строительство КЛ 15 кВ взамен существующей КЛ 15 кВ № 3 (инв. № 5321521) протяженностью 0,396 км в г. Гусев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9" t="s">
        <v>3</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5" customFormat="1" x14ac:dyDescent="0.25">
      <c r="A21" s="520" t="s">
        <v>446</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5" customFormat="1" ht="58.5" customHeight="1" x14ac:dyDescent="0.25">
      <c r="A22" s="511" t="s">
        <v>49</v>
      </c>
      <c r="B22" s="522" t="s">
        <v>21</v>
      </c>
      <c r="C22" s="511" t="s">
        <v>48</v>
      </c>
      <c r="D22" s="511" t="s">
        <v>47</v>
      </c>
      <c r="E22" s="525" t="s">
        <v>456</v>
      </c>
      <c r="F22" s="526"/>
      <c r="G22" s="526"/>
      <c r="H22" s="526"/>
      <c r="I22" s="526"/>
      <c r="J22" s="526"/>
      <c r="K22" s="526"/>
      <c r="L22" s="527"/>
      <c r="M22" s="511" t="s">
        <v>46</v>
      </c>
      <c r="N22" s="511" t="s">
        <v>45</v>
      </c>
      <c r="O22" s="511" t="s">
        <v>44</v>
      </c>
      <c r="P22" s="506" t="s">
        <v>232</v>
      </c>
      <c r="Q22" s="506" t="s">
        <v>43</v>
      </c>
      <c r="R22" s="506" t="s">
        <v>42</v>
      </c>
      <c r="S22" s="506" t="s">
        <v>41</v>
      </c>
      <c r="T22" s="506"/>
      <c r="U22" s="528" t="s">
        <v>40</v>
      </c>
      <c r="V22" s="528" t="s">
        <v>39</v>
      </c>
      <c r="W22" s="506" t="s">
        <v>38</v>
      </c>
      <c r="X22" s="506" t="s">
        <v>37</v>
      </c>
      <c r="Y22" s="506" t="s">
        <v>36</v>
      </c>
      <c r="Z22" s="513" t="s">
        <v>35</v>
      </c>
      <c r="AA22" s="506" t="s">
        <v>34</v>
      </c>
      <c r="AB22" s="506" t="s">
        <v>33</v>
      </c>
      <c r="AC22" s="506" t="s">
        <v>32</v>
      </c>
      <c r="AD22" s="506" t="s">
        <v>31</v>
      </c>
      <c r="AE22" s="506" t="s">
        <v>30</v>
      </c>
      <c r="AF22" s="506" t="s">
        <v>29</v>
      </c>
      <c r="AG22" s="506"/>
      <c r="AH22" s="506"/>
      <c r="AI22" s="506"/>
      <c r="AJ22" s="506"/>
      <c r="AK22" s="506"/>
      <c r="AL22" s="506" t="s">
        <v>28</v>
      </c>
      <c r="AM22" s="506"/>
      <c r="AN22" s="506"/>
      <c r="AO22" s="506"/>
      <c r="AP22" s="506" t="s">
        <v>27</v>
      </c>
      <c r="AQ22" s="506"/>
      <c r="AR22" s="506" t="s">
        <v>26</v>
      </c>
      <c r="AS22" s="506" t="s">
        <v>25</v>
      </c>
      <c r="AT22" s="506" t="s">
        <v>24</v>
      </c>
      <c r="AU22" s="506" t="s">
        <v>23</v>
      </c>
      <c r="AV22" s="514" t="s">
        <v>22</v>
      </c>
    </row>
    <row r="23" spans="1:48" s="25" customFormat="1" ht="64.5" customHeight="1" x14ac:dyDescent="0.25">
      <c r="A23" s="521"/>
      <c r="B23" s="523"/>
      <c r="C23" s="521"/>
      <c r="D23" s="521"/>
      <c r="E23" s="516" t="s">
        <v>20</v>
      </c>
      <c r="F23" s="507" t="s">
        <v>125</v>
      </c>
      <c r="G23" s="507" t="s">
        <v>124</v>
      </c>
      <c r="H23" s="507" t="s">
        <v>123</v>
      </c>
      <c r="I23" s="509" t="s">
        <v>367</v>
      </c>
      <c r="J23" s="509" t="s">
        <v>368</v>
      </c>
      <c r="K23" s="509" t="s">
        <v>369</v>
      </c>
      <c r="L23" s="507" t="s">
        <v>73</v>
      </c>
      <c r="M23" s="521"/>
      <c r="N23" s="521"/>
      <c r="O23" s="521"/>
      <c r="P23" s="506"/>
      <c r="Q23" s="506"/>
      <c r="R23" s="506"/>
      <c r="S23" s="518" t="s">
        <v>1</v>
      </c>
      <c r="T23" s="518" t="s">
        <v>8</v>
      </c>
      <c r="U23" s="528"/>
      <c r="V23" s="528"/>
      <c r="W23" s="506"/>
      <c r="X23" s="506"/>
      <c r="Y23" s="506"/>
      <c r="Z23" s="506"/>
      <c r="AA23" s="506"/>
      <c r="AB23" s="506"/>
      <c r="AC23" s="506"/>
      <c r="AD23" s="506"/>
      <c r="AE23" s="506"/>
      <c r="AF23" s="506" t="s">
        <v>19</v>
      </c>
      <c r="AG23" s="506"/>
      <c r="AH23" s="506" t="s">
        <v>18</v>
      </c>
      <c r="AI23" s="506"/>
      <c r="AJ23" s="511" t="s">
        <v>17</v>
      </c>
      <c r="AK23" s="511" t="s">
        <v>16</v>
      </c>
      <c r="AL23" s="511" t="s">
        <v>15</v>
      </c>
      <c r="AM23" s="511" t="s">
        <v>14</v>
      </c>
      <c r="AN23" s="511" t="s">
        <v>13</v>
      </c>
      <c r="AO23" s="511" t="s">
        <v>12</v>
      </c>
      <c r="AP23" s="511" t="s">
        <v>11</v>
      </c>
      <c r="AQ23" s="529" t="s">
        <v>8</v>
      </c>
      <c r="AR23" s="506"/>
      <c r="AS23" s="506"/>
      <c r="AT23" s="506"/>
      <c r="AU23" s="506"/>
      <c r="AV23" s="515"/>
    </row>
    <row r="24" spans="1:48" s="25"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24" t="s">
        <v>10</v>
      </c>
      <c r="AG24" s="124" t="s">
        <v>9</v>
      </c>
      <c r="AH24" s="125" t="s">
        <v>1</v>
      </c>
      <c r="AI24" s="125" t="s">
        <v>8</v>
      </c>
      <c r="AJ24" s="512"/>
      <c r="AK24" s="512"/>
      <c r="AL24" s="512"/>
      <c r="AM24" s="512"/>
      <c r="AN24" s="512"/>
      <c r="AO24" s="512"/>
      <c r="AP24" s="512"/>
      <c r="AQ24" s="530"/>
      <c r="AR24" s="506"/>
      <c r="AS24" s="506"/>
      <c r="AT24" s="506"/>
      <c r="AU24" s="506"/>
      <c r="AV24" s="5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50">
        <v>1</v>
      </c>
      <c r="B26" s="251" t="s">
        <v>532</v>
      </c>
      <c r="C26" s="251" t="s">
        <v>60</v>
      </c>
      <c r="D26" s="252">
        <f>'6.1. Паспорт сетевой график'!H53</f>
        <v>46751</v>
      </c>
      <c r="E26" s="22"/>
      <c r="F26" s="22"/>
      <c r="G26" s="22"/>
      <c r="H26" s="22"/>
      <c r="I26" s="22"/>
      <c r="J26" s="22"/>
      <c r="K26" s="275">
        <f>'6.2. Паспорт фин осв ввод'!D41</f>
        <v>0.39600000000000002</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4"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37" t="str">
        <f>'1. паспорт местоположение'!A5:C5</f>
        <v>Год раскрытия информации: 2026 год</v>
      </c>
      <c r="B5" s="537"/>
      <c r="C5" s="68"/>
      <c r="D5" s="68"/>
      <c r="E5" s="68"/>
      <c r="F5" s="68"/>
      <c r="G5" s="68"/>
      <c r="H5" s="68"/>
    </row>
    <row r="6" spans="1:8" ht="18.75" x14ac:dyDescent="0.3">
      <c r="A6" s="206"/>
      <c r="B6" s="206"/>
      <c r="C6" s="206"/>
      <c r="D6" s="206"/>
      <c r="E6" s="206"/>
      <c r="F6" s="206"/>
      <c r="G6" s="206"/>
      <c r="H6" s="206"/>
    </row>
    <row r="7" spans="1:8" ht="18.75" x14ac:dyDescent="0.25">
      <c r="A7" s="414" t="s">
        <v>6</v>
      </c>
      <c r="B7" s="414"/>
      <c r="C7" s="129"/>
      <c r="D7" s="129"/>
      <c r="E7" s="129"/>
      <c r="F7" s="129"/>
      <c r="G7" s="129"/>
      <c r="H7" s="129"/>
    </row>
    <row r="8" spans="1:8" ht="18.75" x14ac:dyDescent="0.25">
      <c r="A8" s="129"/>
      <c r="B8" s="129"/>
      <c r="C8" s="129"/>
      <c r="D8" s="129"/>
      <c r="E8" s="129"/>
      <c r="F8" s="129"/>
      <c r="G8" s="129"/>
      <c r="H8" s="129"/>
    </row>
    <row r="9" spans="1:8" x14ac:dyDescent="0.25">
      <c r="A9" s="415" t="str">
        <f>'1. паспорт местоположение'!A9:C9</f>
        <v>Акционерное общество "Россети Янтарь" ДЗО  ПАО "Россети"</v>
      </c>
      <c r="B9" s="415"/>
      <c r="C9" s="143"/>
      <c r="D9" s="143"/>
      <c r="E9" s="143"/>
      <c r="F9" s="143"/>
      <c r="G9" s="143"/>
      <c r="H9" s="143"/>
    </row>
    <row r="10" spans="1:8" x14ac:dyDescent="0.25">
      <c r="A10" s="419" t="s">
        <v>5</v>
      </c>
      <c r="B10" s="419"/>
      <c r="C10" s="131"/>
      <c r="D10" s="131"/>
      <c r="E10" s="131"/>
      <c r="F10" s="131"/>
      <c r="G10" s="131"/>
      <c r="H10" s="131"/>
    </row>
    <row r="11" spans="1:8" ht="18.75" x14ac:dyDescent="0.25">
      <c r="A11" s="129"/>
      <c r="B11" s="129"/>
      <c r="C11" s="129"/>
      <c r="D11" s="129"/>
      <c r="E11" s="129"/>
      <c r="F11" s="129"/>
      <c r="G11" s="129"/>
      <c r="H11" s="129"/>
    </row>
    <row r="12" spans="1:8" x14ac:dyDescent="0.25">
      <c r="A12" s="415" t="str">
        <f>'1. паспорт местоположение'!A12:C12</f>
        <v>L_19-1064</v>
      </c>
      <c r="B12" s="415"/>
      <c r="C12" s="143"/>
      <c r="D12" s="143"/>
      <c r="E12" s="143"/>
      <c r="F12" s="143"/>
      <c r="G12" s="143"/>
      <c r="H12" s="143"/>
    </row>
    <row r="13" spans="1:8" x14ac:dyDescent="0.25">
      <c r="A13" s="419" t="s">
        <v>4</v>
      </c>
      <c r="B13" s="419"/>
      <c r="C13" s="131"/>
      <c r="D13" s="131"/>
      <c r="E13" s="131"/>
      <c r="F13" s="131"/>
      <c r="G13" s="131"/>
      <c r="H13" s="131"/>
    </row>
    <row r="14" spans="1:8" ht="18.75" x14ac:dyDescent="0.25">
      <c r="A14" s="10"/>
      <c r="B14" s="10"/>
      <c r="C14" s="10"/>
      <c r="D14" s="10"/>
      <c r="E14" s="10"/>
      <c r="F14" s="10"/>
      <c r="G14" s="10"/>
      <c r="H14" s="10"/>
    </row>
    <row r="15" spans="1:8" x14ac:dyDescent="0.25">
      <c r="A15" s="531" t="str">
        <f>'1. паспорт местоположение'!A15:C15</f>
        <v>Строительство КЛ 15 кВ взамен существующей КЛ 15 кВ № 3 (инв. № 5321521) протяженностью 0,396 км в г. Гусев</v>
      </c>
      <c r="B15" s="448"/>
      <c r="C15" s="143"/>
      <c r="D15" s="143"/>
      <c r="E15" s="143"/>
      <c r="F15" s="143"/>
      <c r="G15" s="143"/>
      <c r="H15" s="143"/>
    </row>
    <row r="16" spans="1:8" x14ac:dyDescent="0.25">
      <c r="A16" s="419" t="s">
        <v>3</v>
      </c>
      <c r="B16" s="419"/>
      <c r="C16" s="131"/>
      <c r="D16" s="131"/>
      <c r="E16" s="131"/>
      <c r="F16" s="131"/>
      <c r="G16" s="131"/>
      <c r="H16" s="131"/>
    </row>
    <row r="17" spans="1:2" x14ac:dyDescent="0.25">
      <c r="B17" s="98"/>
    </row>
    <row r="18" spans="1:2" x14ac:dyDescent="0.25">
      <c r="A18" s="532" t="s">
        <v>447</v>
      </c>
      <c r="B18" s="533"/>
    </row>
    <row r="19" spans="1:2" x14ac:dyDescent="0.25">
      <c r="B19" s="42"/>
    </row>
    <row r="20" spans="1:2" ht="16.5" thickBot="1" x14ac:dyDescent="0.3">
      <c r="B20" s="99"/>
    </row>
    <row r="21" spans="1:2" ht="30.75" thickBot="1" x14ac:dyDescent="0.3">
      <c r="A21" s="100" t="s">
        <v>322</v>
      </c>
      <c r="B21" s="203" t="str">
        <f>A15</f>
        <v>Строительство КЛ 15 кВ взамен существующей КЛ 15 кВ № 3 (инв. № 5321521) протяженностью 0,396 км в г. Гусев</v>
      </c>
    </row>
    <row r="22" spans="1:2" ht="16.5" thickBot="1" x14ac:dyDescent="0.3">
      <c r="A22" s="100" t="s">
        <v>323</v>
      </c>
      <c r="B22" s="101" t="str">
        <f>CONCATENATE('1. паспорт местоположение'!C26,", ",'1. паспорт местоположение'!C27)</f>
        <v>Калининградская область, Гусевский городской округ</v>
      </c>
    </row>
    <row r="23" spans="1:2" ht="16.5" thickBot="1" x14ac:dyDescent="0.3">
      <c r="A23" s="100" t="s">
        <v>303</v>
      </c>
      <c r="B23" s="102" t="s">
        <v>530</v>
      </c>
    </row>
    <row r="24" spans="1:2" ht="16.5" thickBot="1" x14ac:dyDescent="0.3">
      <c r="A24" s="100" t="s">
        <v>324</v>
      </c>
      <c r="B24" s="102" t="s">
        <v>521</v>
      </c>
    </row>
    <row r="25" spans="1:2" ht="16.5" thickBot="1" x14ac:dyDescent="0.3">
      <c r="A25" s="103" t="s">
        <v>325</v>
      </c>
      <c r="B25" s="101">
        <f>'3.3 паспорт описание'!C29</f>
        <v>2027</v>
      </c>
    </row>
    <row r="26" spans="1:2" ht="16.5" thickBot="1" x14ac:dyDescent="0.3">
      <c r="A26" s="104" t="s">
        <v>326</v>
      </c>
      <c r="B26" s="105" t="s">
        <v>500</v>
      </c>
    </row>
    <row r="27" spans="1:2" ht="29.25" thickBot="1" x14ac:dyDescent="0.3">
      <c r="A27" s="112" t="s">
        <v>536</v>
      </c>
      <c r="B27" s="204">
        <f>'6.2. Паспорт фин осв ввод'!D24</f>
        <v>4.8002953899999996</v>
      </c>
    </row>
    <row r="28" spans="1:2" ht="16.5" thickBot="1" x14ac:dyDescent="0.3">
      <c r="A28" s="107" t="s">
        <v>327</v>
      </c>
      <c r="B28" s="266" t="s">
        <v>537</v>
      </c>
    </row>
    <row r="29" spans="1:2" ht="29.25" thickBot="1" x14ac:dyDescent="0.3">
      <c r="A29" s="113" t="s">
        <v>508</v>
      </c>
      <c r="B29" s="276">
        <f>B30</f>
        <v>0</v>
      </c>
    </row>
    <row r="30" spans="1:2" ht="29.25" thickBot="1" x14ac:dyDescent="0.3">
      <c r="A30" s="113" t="s">
        <v>509</v>
      </c>
      <c r="B30" s="276">
        <f>B32+B41+B58</f>
        <v>0</v>
      </c>
    </row>
    <row r="31" spans="1:2" ht="16.5" thickBot="1" x14ac:dyDescent="0.3">
      <c r="A31" s="107" t="s">
        <v>328</v>
      </c>
      <c r="B31" s="276"/>
    </row>
    <row r="32" spans="1:2" ht="29.25" thickBot="1" x14ac:dyDescent="0.3">
      <c r="A32" s="113" t="s">
        <v>329</v>
      </c>
      <c r="B32" s="276">
        <f>B33+B37</f>
        <v>0</v>
      </c>
    </row>
    <row r="33" spans="1:3" s="210" customFormat="1" ht="30.75" thickBot="1" x14ac:dyDescent="0.3">
      <c r="A33" s="214" t="s">
        <v>510</v>
      </c>
      <c r="B33" s="277">
        <v>0</v>
      </c>
    </row>
    <row r="34" spans="1:3" ht="16.5" thickBot="1" x14ac:dyDescent="0.3">
      <c r="A34" s="107" t="s">
        <v>330</v>
      </c>
      <c r="B34" s="211">
        <f>B33/$B$27</f>
        <v>0</v>
      </c>
    </row>
    <row r="35" spans="1:3" ht="16.5" thickBot="1" x14ac:dyDescent="0.3">
      <c r="A35" s="107" t="s">
        <v>511</v>
      </c>
      <c r="B35" s="276">
        <v>0</v>
      </c>
      <c r="C35" s="97">
        <v>1</v>
      </c>
    </row>
    <row r="36" spans="1:3" ht="16.5" thickBot="1" x14ac:dyDescent="0.3">
      <c r="A36" s="107" t="s">
        <v>512</v>
      </c>
      <c r="B36" s="276">
        <v>0</v>
      </c>
      <c r="C36" s="97">
        <v>2</v>
      </c>
    </row>
    <row r="37" spans="1:3" s="210" customFormat="1" ht="30.75" thickBot="1" x14ac:dyDescent="0.3">
      <c r="A37" s="214" t="s">
        <v>510</v>
      </c>
      <c r="B37" s="277">
        <v>0</v>
      </c>
    </row>
    <row r="38" spans="1:3" ht="16.5" thickBot="1" x14ac:dyDescent="0.3">
      <c r="A38" s="107" t="s">
        <v>330</v>
      </c>
      <c r="B38" s="211">
        <f>B37/$B$27</f>
        <v>0</v>
      </c>
    </row>
    <row r="39" spans="1:3" ht="16.5" thickBot="1" x14ac:dyDescent="0.3">
      <c r="A39" s="107" t="s">
        <v>511</v>
      </c>
      <c r="B39" s="276">
        <v>0</v>
      </c>
      <c r="C39" s="97">
        <v>1</v>
      </c>
    </row>
    <row r="40" spans="1:3" ht="16.5" thickBot="1" x14ac:dyDescent="0.3">
      <c r="A40" s="107" t="s">
        <v>512</v>
      </c>
      <c r="B40" s="276">
        <v>0</v>
      </c>
      <c r="C40" s="97">
        <v>2</v>
      </c>
    </row>
    <row r="41" spans="1:3" ht="29.25" thickBot="1" x14ac:dyDescent="0.3">
      <c r="A41" s="113" t="s">
        <v>331</v>
      </c>
      <c r="B41" s="276">
        <f>B42+B46+B50+B54</f>
        <v>0</v>
      </c>
    </row>
    <row r="42" spans="1:3" s="210" customFormat="1" ht="30.75" thickBot="1" x14ac:dyDescent="0.3">
      <c r="A42" s="214" t="s">
        <v>510</v>
      </c>
      <c r="B42" s="277">
        <v>0</v>
      </c>
    </row>
    <row r="43" spans="1:3" ht="16.5" thickBot="1" x14ac:dyDescent="0.3">
      <c r="A43" s="107" t="s">
        <v>330</v>
      </c>
      <c r="B43" s="211">
        <f>B42/$B$27</f>
        <v>0</v>
      </c>
    </row>
    <row r="44" spans="1:3" ht="16.5" thickBot="1" x14ac:dyDescent="0.3">
      <c r="A44" s="107" t="s">
        <v>511</v>
      </c>
      <c r="B44" s="276">
        <v>0</v>
      </c>
      <c r="C44" s="97">
        <v>1</v>
      </c>
    </row>
    <row r="45" spans="1:3" ht="16.5" thickBot="1" x14ac:dyDescent="0.3">
      <c r="A45" s="107" t="s">
        <v>512</v>
      </c>
      <c r="B45" s="276">
        <v>0</v>
      </c>
      <c r="C45" s="97">
        <v>2</v>
      </c>
    </row>
    <row r="46" spans="1:3" s="210" customFormat="1" ht="30.75" thickBot="1" x14ac:dyDescent="0.3">
      <c r="A46" s="214" t="s">
        <v>510</v>
      </c>
      <c r="B46" s="277">
        <v>0</v>
      </c>
    </row>
    <row r="47" spans="1:3" ht="16.5" thickBot="1" x14ac:dyDescent="0.3">
      <c r="A47" s="107" t="s">
        <v>330</v>
      </c>
      <c r="B47" s="211">
        <f>B46/$B$27</f>
        <v>0</v>
      </c>
    </row>
    <row r="48" spans="1:3" ht="16.5" thickBot="1" x14ac:dyDescent="0.3">
      <c r="A48" s="107" t="s">
        <v>511</v>
      </c>
      <c r="B48" s="276">
        <v>0</v>
      </c>
      <c r="C48" s="97">
        <v>1</v>
      </c>
    </row>
    <row r="49" spans="1:3" ht="16.5" thickBot="1" x14ac:dyDescent="0.3">
      <c r="A49" s="107" t="s">
        <v>512</v>
      </c>
      <c r="B49" s="276">
        <v>0</v>
      </c>
      <c r="C49" s="97">
        <v>2</v>
      </c>
    </row>
    <row r="50" spans="1:3" s="210" customFormat="1" ht="30.75" thickBot="1" x14ac:dyDescent="0.3">
      <c r="A50" s="209" t="s">
        <v>510</v>
      </c>
      <c r="B50" s="277">
        <v>0</v>
      </c>
    </row>
    <row r="51" spans="1:3" ht="16.5" thickBot="1" x14ac:dyDescent="0.3">
      <c r="A51" s="107" t="s">
        <v>330</v>
      </c>
      <c r="B51" s="211">
        <f>B50/$B$27</f>
        <v>0</v>
      </c>
    </row>
    <row r="52" spans="1:3" ht="16.5" thickBot="1" x14ac:dyDescent="0.3">
      <c r="A52" s="107" t="s">
        <v>511</v>
      </c>
      <c r="B52" s="276">
        <v>0</v>
      </c>
      <c r="C52" s="97">
        <v>1</v>
      </c>
    </row>
    <row r="53" spans="1:3" ht="16.5" thickBot="1" x14ac:dyDescent="0.3">
      <c r="A53" s="107" t="s">
        <v>512</v>
      </c>
      <c r="B53" s="276">
        <v>0</v>
      </c>
      <c r="C53" s="97">
        <v>2</v>
      </c>
    </row>
    <row r="54" spans="1:3" s="210" customFormat="1" ht="30.75" thickBot="1" x14ac:dyDescent="0.3">
      <c r="A54" s="209" t="s">
        <v>510</v>
      </c>
      <c r="B54" s="277">
        <v>0</v>
      </c>
    </row>
    <row r="55" spans="1:3" ht="16.5" thickBot="1" x14ac:dyDescent="0.3">
      <c r="A55" s="107" t="s">
        <v>330</v>
      </c>
      <c r="B55" s="211">
        <f>B54/$B$27</f>
        <v>0</v>
      </c>
    </row>
    <row r="56" spans="1:3" ht="16.5" thickBot="1" x14ac:dyDescent="0.3">
      <c r="A56" s="107" t="s">
        <v>511</v>
      </c>
      <c r="B56" s="276">
        <v>0</v>
      </c>
      <c r="C56" s="97">
        <v>1</v>
      </c>
    </row>
    <row r="57" spans="1:3" ht="16.5" thickBot="1" x14ac:dyDescent="0.3">
      <c r="A57" s="107" t="s">
        <v>512</v>
      </c>
      <c r="B57" s="276">
        <v>0</v>
      </c>
      <c r="C57" s="97">
        <v>2</v>
      </c>
    </row>
    <row r="58" spans="1:3" ht="29.25" thickBot="1" x14ac:dyDescent="0.3">
      <c r="A58" s="113" t="s">
        <v>332</v>
      </c>
      <c r="B58" s="276">
        <f>B59+B63+B67+B71</f>
        <v>0</v>
      </c>
    </row>
    <row r="59" spans="1:3" s="210" customFormat="1" ht="30.75" thickBot="1" x14ac:dyDescent="0.3">
      <c r="A59" s="214" t="s">
        <v>510</v>
      </c>
      <c r="B59" s="277">
        <v>0</v>
      </c>
    </row>
    <row r="60" spans="1:3" ht="16.5" thickBot="1" x14ac:dyDescent="0.3">
      <c r="A60" s="107" t="s">
        <v>330</v>
      </c>
      <c r="B60" s="211">
        <f>B59/$B$27</f>
        <v>0</v>
      </c>
    </row>
    <row r="61" spans="1:3" ht="16.5" thickBot="1" x14ac:dyDescent="0.3">
      <c r="A61" s="107" t="s">
        <v>511</v>
      </c>
      <c r="B61" s="276">
        <v>0</v>
      </c>
      <c r="C61" s="97">
        <v>1</v>
      </c>
    </row>
    <row r="62" spans="1:3" ht="16.5" thickBot="1" x14ac:dyDescent="0.3">
      <c r="A62" s="107" t="s">
        <v>512</v>
      </c>
      <c r="B62" s="276">
        <v>0</v>
      </c>
      <c r="C62" s="97">
        <v>2</v>
      </c>
    </row>
    <row r="63" spans="1:3" s="210" customFormat="1" ht="30.75" thickBot="1" x14ac:dyDescent="0.3">
      <c r="A63" s="209" t="s">
        <v>510</v>
      </c>
      <c r="B63" s="277">
        <v>0</v>
      </c>
    </row>
    <row r="64" spans="1:3" ht="16.5" thickBot="1" x14ac:dyDescent="0.3">
      <c r="A64" s="107" t="s">
        <v>330</v>
      </c>
      <c r="B64" s="211">
        <f>B63/$B$27</f>
        <v>0</v>
      </c>
    </row>
    <row r="65" spans="1:3" ht="16.5" thickBot="1" x14ac:dyDescent="0.3">
      <c r="A65" s="107" t="s">
        <v>511</v>
      </c>
      <c r="B65" s="276">
        <v>0</v>
      </c>
      <c r="C65" s="97">
        <v>1</v>
      </c>
    </row>
    <row r="66" spans="1:3" ht="16.5" thickBot="1" x14ac:dyDescent="0.3">
      <c r="A66" s="107" t="s">
        <v>512</v>
      </c>
      <c r="B66" s="276">
        <v>0</v>
      </c>
      <c r="C66" s="97">
        <v>2</v>
      </c>
    </row>
    <row r="67" spans="1:3" s="210" customFormat="1" ht="30.75" thickBot="1" x14ac:dyDescent="0.3">
      <c r="A67" s="209" t="s">
        <v>510</v>
      </c>
      <c r="B67" s="277">
        <v>0</v>
      </c>
    </row>
    <row r="68" spans="1:3" ht="16.5" thickBot="1" x14ac:dyDescent="0.3">
      <c r="A68" s="107" t="s">
        <v>330</v>
      </c>
      <c r="B68" s="211">
        <f>B67/$B$27</f>
        <v>0</v>
      </c>
    </row>
    <row r="69" spans="1:3" ht="16.5" thickBot="1" x14ac:dyDescent="0.3">
      <c r="A69" s="107" t="s">
        <v>511</v>
      </c>
      <c r="B69" s="276">
        <v>0</v>
      </c>
      <c r="C69" s="97">
        <v>1</v>
      </c>
    </row>
    <row r="70" spans="1:3" ht="16.5" thickBot="1" x14ac:dyDescent="0.3">
      <c r="A70" s="107" t="s">
        <v>512</v>
      </c>
      <c r="B70" s="276">
        <v>0</v>
      </c>
      <c r="C70" s="97">
        <v>2</v>
      </c>
    </row>
    <row r="71" spans="1:3" s="210" customFormat="1" ht="30.75" thickBot="1" x14ac:dyDescent="0.3">
      <c r="A71" s="209" t="s">
        <v>510</v>
      </c>
      <c r="B71" s="277">
        <v>0</v>
      </c>
    </row>
    <row r="72" spans="1:3" ht="16.5" thickBot="1" x14ac:dyDescent="0.3">
      <c r="A72" s="107" t="s">
        <v>330</v>
      </c>
      <c r="B72" s="211">
        <f>B71/$B$27</f>
        <v>0</v>
      </c>
    </row>
    <row r="73" spans="1:3" ht="16.5" thickBot="1" x14ac:dyDescent="0.3">
      <c r="A73" s="107" t="s">
        <v>511</v>
      </c>
      <c r="B73" s="276">
        <v>0</v>
      </c>
      <c r="C73" s="97">
        <v>1</v>
      </c>
    </row>
    <row r="74" spans="1:3" ht="16.5" thickBot="1" x14ac:dyDescent="0.3">
      <c r="A74" s="107" t="s">
        <v>512</v>
      </c>
      <c r="B74" s="276">
        <v>0</v>
      </c>
      <c r="C74" s="97">
        <v>2</v>
      </c>
    </row>
    <row r="75" spans="1:3" ht="29.25" thickBot="1" x14ac:dyDescent="0.3">
      <c r="A75" s="106" t="s">
        <v>333</v>
      </c>
      <c r="B75" s="211">
        <f>B30/B27</f>
        <v>0</v>
      </c>
    </row>
    <row r="76" spans="1:3" ht="16.5" thickBot="1" x14ac:dyDescent="0.3">
      <c r="A76" s="108" t="s">
        <v>328</v>
      </c>
      <c r="B76" s="211"/>
    </row>
    <row r="77" spans="1:3" ht="16.5" thickBot="1" x14ac:dyDescent="0.3">
      <c r="A77" s="108" t="s">
        <v>334</v>
      </c>
      <c r="B77" s="211"/>
    </row>
    <row r="78" spans="1:3" ht="16.5" thickBot="1" x14ac:dyDescent="0.3">
      <c r="A78" s="108" t="s">
        <v>335</v>
      </c>
      <c r="B78" s="211"/>
    </row>
    <row r="79" spans="1:3" ht="16.5" thickBot="1" x14ac:dyDescent="0.3">
      <c r="A79" s="108" t="s">
        <v>336</v>
      </c>
      <c r="B79" s="211">
        <f>B59/B27</f>
        <v>0</v>
      </c>
    </row>
    <row r="80" spans="1:3" ht="16.5" thickBot="1" x14ac:dyDescent="0.3">
      <c r="A80" s="103" t="s">
        <v>337</v>
      </c>
      <c r="B80" s="212">
        <f>B81/$B$27</f>
        <v>0</v>
      </c>
    </row>
    <row r="81" spans="1:3" ht="16.5" thickBot="1" x14ac:dyDescent="0.3">
      <c r="A81" s="103" t="s">
        <v>338</v>
      </c>
      <c r="B81" s="278">
        <f xml:space="preserve"> SUMIF(C33:C74, 1,B33:B74)</f>
        <v>0</v>
      </c>
      <c r="C81" s="97">
        <f>'6.2. Паспорт фин осв ввод'!D24-'6.2. Паспорт фин осв ввод'!F24</f>
        <v>0</v>
      </c>
    </row>
    <row r="82" spans="1:3" ht="16.5" thickBot="1" x14ac:dyDescent="0.3">
      <c r="A82" s="103" t="s">
        <v>339</v>
      </c>
      <c r="B82" s="212">
        <f>B83/$B$27</f>
        <v>0</v>
      </c>
    </row>
    <row r="83" spans="1:3" ht="16.5" thickBot="1" x14ac:dyDescent="0.3">
      <c r="A83" s="104" t="s">
        <v>340</v>
      </c>
      <c r="B83" s="278">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68" t="s">
        <v>532</v>
      </c>
    </row>
    <row r="86" spans="1:3" x14ac:dyDescent="0.25">
      <c r="A86" s="110" t="s">
        <v>344</v>
      </c>
      <c r="B86" s="268"/>
    </row>
    <row r="87" spans="1:3" x14ac:dyDescent="0.25">
      <c r="A87" s="110" t="s">
        <v>345</v>
      </c>
      <c r="B87" s="268"/>
    </row>
    <row r="88" spans="1:3" x14ac:dyDescent="0.25">
      <c r="A88" s="110" t="s">
        <v>346</v>
      </c>
      <c r="B88" s="268"/>
    </row>
    <row r="89" spans="1:3" ht="16.5" thickBot="1" x14ac:dyDescent="0.3">
      <c r="A89" s="111" t="s">
        <v>347</v>
      </c>
      <c r="B89" s="269"/>
    </row>
    <row r="90" spans="1:3" ht="30.75" thickBot="1" x14ac:dyDescent="0.3">
      <c r="A90" s="108" t="s">
        <v>348</v>
      </c>
      <c r="B90" s="109" t="s">
        <v>499</v>
      </c>
    </row>
    <row r="91" spans="1:3" ht="29.25" thickBot="1" x14ac:dyDescent="0.3">
      <c r="A91" s="103" t="s">
        <v>349</v>
      </c>
      <c r="B91" s="266">
        <v>7</v>
      </c>
    </row>
    <row r="92" spans="1:3" ht="16.5" thickBot="1" x14ac:dyDescent="0.3">
      <c r="A92" s="108" t="s">
        <v>328</v>
      </c>
      <c r="B92" s="279"/>
    </row>
    <row r="93" spans="1:3" ht="16.5" thickBot="1" x14ac:dyDescent="0.3">
      <c r="A93" s="108" t="s">
        <v>350</v>
      </c>
      <c r="B93" s="266">
        <v>4</v>
      </c>
    </row>
    <row r="94" spans="1:3" ht="16.5" thickBot="1" x14ac:dyDescent="0.3">
      <c r="A94" s="108" t="s">
        <v>351</v>
      </c>
      <c r="B94" s="279">
        <v>3</v>
      </c>
    </row>
    <row r="95" spans="1:3" ht="16.5" thickBot="1" x14ac:dyDescent="0.3">
      <c r="A95" s="116" t="s">
        <v>352</v>
      </c>
      <c r="B95" s="205" t="s">
        <v>498</v>
      </c>
    </row>
    <row r="96" spans="1:3" ht="16.5" thickBot="1" x14ac:dyDescent="0.3">
      <c r="A96" s="103" t="s">
        <v>353</v>
      </c>
      <c r="B96" s="114"/>
    </row>
    <row r="97" spans="1:2" ht="16.5" thickBot="1" x14ac:dyDescent="0.3">
      <c r="A97" s="110" t="s">
        <v>354</v>
      </c>
      <c r="B97" s="280" t="s">
        <v>499</v>
      </c>
    </row>
    <row r="98" spans="1:2" ht="16.5" thickBot="1" x14ac:dyDescent="0.3">
      <c r="A98" s="110" t="s">
        <v>355</v>
      </c>
      <c r="B98" s="117" t="s">
        <v>499</v>
      </c>
    </row>
    <row r="99" spans="1:2" ht="16.5" thickBot="1" x14ac:dyDescent="0.3">
      <c r="A99" s="110" t="s">
        <v>356</v>
      </c>
      <c r="B99" s="117" t="s">
        <v>499</v>
      </c>
    </row>
    <row r="100" spans="1:2" ht="29.25" thickBot="1" x14ac:dyDescent="0.3">
      <c r="A100" s="118" t="s">
        <v>357</v>
      </c>
      <c r="B100" s="115" t="s">
        <v>499</v>
      </c>
    </row>
    <row r="101" spans="1:2" ht="28.5" customHeight="1" x14ac:dyDescent="0.25">
      <c r="A101" s="106" t="s">
        <v>358</v>
      </c>
      <c r="B101" s="534" t="s">
        <v>499</v>
      </c>
    </row>
    <row r="102" spans="1:2" x14ac:dyDescent="0.25">
      <c r="A102" s="110" t="s">
        <v>359</v>
      </c>
      <c r="B102" s="535"/>
    </row>
    <row r="103" spans="1:2" x14ac:dyDescent="0.25">
      <c r="A103" s="110" t="s">
        <v>360</v>
      </c>
      <c r="B103" s="535"/>
    </row>
    <row r="104" spans="1:2" x14ac:dyDescent="0.25">
      <c r="A104" s="110" t="s">
        <v>361</v>
      </c>
      <c r="B104" s="535"/>
    </row>
    <row r="105" spans="1:2" x14ac:dyDescent="0.25">
      <c r="A105" s="110" t="s">
        <v>362</v>
      </c>
      <c r="B105" s="535"/>
    </row>
    <row r="106" spans="1:2" ht="16.5" thickBot="1" x14ac:dyDescent="0.3">
      <c r="A106" s="119" t="s">
        <v>363</v>
      </c>
      <c r="B106" s="536"/>
    </row>
    <row r="109" spans="1:2" x14ac:dyDescent="0.25">
      <c r="A109" s="120"/>
      <c r="B109" s="121"/>
    </row>
    <row r="110" spans="1:2" x14ac:dyDescent="0.25">
      <c r="B110" s="122"/>
    </row>
    <row r="111" spans="1:2" x14ac:dyDescent="0.25">
      <c r="B111" s="123"/>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2026-03-24T07:14:53Z</dcterms:modified>
</cp:coreProperties>
</file>