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3539A4A-5F7C-4AF4-894F-DF2A2ADAA727}" xr6:coauthVersionLast="36" xr6:coauthVersionMax="36" xr10:uidLastSave="{00000000-0000-0000-0000-000000000000}"/>
  <bookViews>
    <workbookView xWindow="0" yWindow="0" windowWidth="28800" windowHeight="11325" tabRatio="923"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ПС'!$A$2:$V$42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V64" i="24" l="1"/>
  <c r="V63" i="24"/>
  <c r="V62" i="24"/>
  <c r="V61" i="24"/>
  <c r="V60" i="24"/>
  <c r="V59" i="24"/>
  <c r="V58" i="24"/>
  <c r="V57" i="24"/>
  <c r="V56" i="24"/>
  <c r="V55" i="24"/>
  <c r="V54" i="24"/>
  <c r="V53" i="24"/>
  <c r="V51" i="24"/>
  <c r="V50" i="24"/>
  <c r="V49" i="24"/>
  <c r="V48" i="24"/>
  <c r="V47" i="24"/>
  <c r="V46" i="24"/>
  <c r="V45" i="24"/>
  <c r="V44" i="24"/>
  <c r="V43" i="24"/>
  <c r="V42" i="24"/>
  <c r="V41" i="24"/>
  <c r="V40" i="24"/>
  <c r="V39" i="24"/>
  <c r="V38" i="24"/>
  <c r="V37" i="24"/>
  <c r="V36" i="24"/>
  <c r="V35" i="24"/>
  <c r="V32" i="24"/>
  <c r="V31" i="24"/>
  <c r="V29" i="24"/>
  <c r="V28" i="24"/>
  <c r="V26" i="24"/>
  <c r="V25" i="24"/>
  <c r="N30" i="24"/>
  <c r="M30" i="24"/>
  <c r="L30" i="24"/>
  <c r="K30" i="24"/>
  <c r="J30" i="24"/>
  <c r="I30" i="24"/>
  <c r="H30" i="24"/>
  <c r="N24" i="24"/>
  <c r="M24" i="24"/>
  <c r="L24" i="24"/>
  <c r="K24" i="24"/>
  <c r="J24" i="24"/>
  <c r="I24" i="24"/>
  <c r="H24" i="24"/>
  <c r="X30" i="24"/>
  <c r="X24" i="24"/>
  <c r="C57" i="24"/>
  <c r="C30" i="24"/>
  <c r="C52" i="24" s="1"/>
  <c r="C24" i="24"/>
  <c r="E79" i="26" l="1"/>
  <c r="F64" i="24" l="1"/>
  <c r="F63" i="24"/>
  <c r="F62" i="24"/>
  <c r="F61" i="24"/>
  <c r="F60" i="24"/>
  <c r="F59" i="24"/>
  <c r="F58" i="24"/>
  <c r="F57" i="24"/>
  <c r="F56" i="24"/>
  <c r="F55" i="24"/>
  <c r="F54" i="24"/>
  <c r="F53" i="24"/>
  <c r="F51" i="24"/>
  <c r="F50" i="24"/>
  <c r="F49" i="24"/>
  <c r="F48" i="24"/>
  <c r="F47" i="24"/>
  <c r="F46" i="24"/>
  <c r="F45" i="24"/>
  <c r="F44" i="24"/>
  <c r="F43" i="24"/>
  <c r="F42" i="24"/>
  <c r="F41" i="24"/>
  <c r="F40" i="24"/>
  <c r="F39" i="24"/>
  <c r="F38" i="24"/>
  <c r="F37" i="24"/>
  <c r="F36" i="24"/>
  <c r="F35" i="24"/>
  <c r="F32" i="24"/>
  <c r="F31" i="24"/>
  <c r="F29" i="24"/>
  <c r="F28" i="24"/>
  <c r="F26" i="24"/>
  <c r="F25" i="24"/>
  <c r="AC54" i="24"/>
  <c r="AC50" i="24"/>
  <c r="AC42" i="24"/>
  <c r="AC55" i="24"/>
  <c r="S30" i="24"/>
  <c r="R30" i="24"/>
  <c r="H79" i="26" s="1"/>
  <c r="Q30" i="24"/>
  <c r="P30" i="24"/>
  <c r="O30" i="24"/>
  <c r="G79" i="26"/>
  <c r="F79" i="26"/>
  <c r="S24" i="24"/>
  <c r="R24" i="24"/>
  <c r="Q24" i="24"/>
  <c r="P24" i="24"/>
  <c r="O24" i="24"/>
  <c r="AC64" i="24"/>
  <c r="AB64" i="24"/>
  <c r="AC63" i="24"/>
  <c r="AB63" i="24"/>
  <c r="AC62" i="24"/>
  <c r="AB62" i="24"/>
  <c r="AC61" i="24"/>
  <c r="AB61" i="24"/>
  <c r="AC60" i="24"/>
  <c r="AB60" i="24"/>
  <c r="AC59" i="24"/>
  <c r="AB59" i="24"/>
  <c r="AC58" i="24"/>
  <c r="AB58" i="24"/>
  <c r="AC57" i="24"/>
  <c r="AB57" i="24"/>
  <c r="AC56" i="24"/>
  <c r="AB56" i="24"/>
  <c r="AB55" i="24"/>
  <c r="AB54" i="24"/>
  <c r="AC53" i="24"/>
  <c r="AB53" i="24"/>
  <c r="AB52" i="24"/>
  <c r="AC51" i="24"/>
  <c r="AB51" i="24"/>
  <c r="AB50" i="24"/>
  <c r="AC49" i="24"/>
  <c r="AB49" i="24"/>
  <c r="AC48" i="24"/>
  <c r="AB48" i="24"/>
  <c r="AC47" i="24"/>
  <c r="AB47" i="24"/>
  <c r="AC46" i="24"/>
  <c r="AB46" i="24"/>
  <c r="AC45" i="24"/>
  <c r="AB45" i="24"/>
  <c r="AC44" i="24"/>
  <c r="AB44" i="24"/>
  <c r="AC43" i="24"/>
  <c r="AB43" i="24"/>
  <c r="AB42" i="24"/>
  <c r="AC41" i="24"/>
  <c r="AB41" i="24"/>
  <c r="AC40" i="24"/>
  <c r="AB40" i="24"/>
  <c r="AC39" i="24"/>
  <c r="AB39" i="24"/>
  <c r="AC38" i="24"/>
  <c r="AB38" i="24"/>
  <c r="AC37" i="24"/>
  <c r="AB37" i="24"/>
  <c r="AC36" i="24"/>
  <c r="AB36" i="24"/>
  <c r="AC35" i="24"/>
  <c r="AB35" i="24"/>
  <c r="AB34" i="24"/>
  <c r="AB33" i="24"/>
  <c r="AC32" i="24"/>
  <c r="AB32" i="24"/>
  <c r="AC31" i="24"/>
  <c r="AB31" i="24"/>
  <c r="AC29" i="24"/>
  <c r="AB29" i="24"/>
  <c r="AC28" i="24"/>
  <c r="AB28" i="24"/>
  <c r="AB27" i="24"/>
  <c r="AC26" i="24"/>
  <c r="AB26" i="24"/>
  <c r="AC25" i="24"/>
  <c r="AB25" i="24"/>
  <c r="M45" i="26" l="1"/>
  <c r="N45" i="26" s="1"/>
  <c r="O45" i="26" s="1"/>
  <c r="E34" i="24" l="1"/>
  <c r="F34" i="24" s="1"/>
  <c r="V34" i="24" l="1"/>
  <c r="AC34" i="24" s="1"/>
  <c r="D71" i="26"/>
  <c r="B83" i="26"/>
  <c r="C46" i="26"/>
  <c r="E33" i="24" l="1"/>
  <c r="F33" i="24" s="1"/>
  <c r="E27" i="24"/>
  <c r="F27" i="24" s="1"/>
  <c r="V33" i="24" l="1"/>
  <c r="F30" i="24"/>
  <c r="F24" i="24"/>
  <c r="V27" i="24"/>
  <c r="AC27" i="24" s="1"/>
  <c r="O53" i="26"/>
  <c r="O67" i="26" s="1"/>
  <c r="O75" i="26" s="1"/>
  <c r="O80" i="26"/>
  <c r="V30" i="24" l="1"/>
  <c r="J79" i="26" s="1"/>
  <c r="AC33" i="24"/>
  <c r="B105" i="22"/>
  <c r="D24" i="24"/>
  <c r="C89" i="22" s="1"/>
  <c r="D30" i="24"/>
  <c r="AB30" i="24"/>
  <c r="AB24" i="24"/>
  <c r="AA30" i="24"/>
  <c r="Z30" i="24"/>
  <c r="Y30" i="24"/>
  <c r="W30" i="24"/>
  <c r="U30" i="24"/>
  <c r="G30" i="24"/>
  <c r="AA24" i="24"/>
  <c r="Z24" i="24"/>
  <c r="Y24" i="24"/>
  <c r="W24" i="24"/>
  <c r="V24" i="24"/>
  <c r="AC24" i="24" s="1"/>
  <c r="U24" i="24"/>
  <c r="G24" i="24"/>
  <c r="D57" i="24"/>
  <c r="D52" i="24" l="1"/>
  <c r="C91" i="22"/>
  <c r="I79" i="26"/>
  <c r="AC30" i="24"/>
  <c r="C49" i="7" s="1"/>
  <c r="E52" i="24"/>
  <c r="F52" i="24" s="1"/>
  <c r="C48" i="7"/>
  <c r="E30" i="24"/>
  <c r="E24" i="24"/>
  <c r="C47" i="26"/>
  <c r="N80" i="26"/>
  <c r="N53" i="26"/>
  <c r="N67" i="26" s="1"/>
  <c r="N75" i="26" s="1"/>
  <c r="V52" i="24" l="1"/>
  <c r="AC52" i="24" s="1"/>
  <c r="B57" i="22"/>
  <c r="D30" i="5" l="1"/>
  <c r="D65" i="26"/>
  <c r="AD27" i="5" l="1"/>
  <c r="AE27" i="5" s="1"/>
  <c r="AB27" i="5"/>
  <c r="X28" i="5"/>
  <c r="X29" i="5"/>
  <c r="X27" i="5"/>
  <c r="R27" i="5"/>
  <c r="P27" i="5" s="1"/>
  <c r="B22" i="26" l="1"/>
  <c r="H65" i="26" s="1"/>
  <c r="AD26" i="5"/>
  <c r="AE26" i="5" s="1"/>
  <c r="X26" i="5"/>
  <c r="R26" i="5"/>
  <c r="P26" i="5" s="1"/>
  <c r="AD33" i="5" l="1"/>
  <c r="AB26" i="5"/>
  <c r="C89" i="26" l="1"/>
  <c r="D89" i="26" s="1"/>
  <c r="E89" i="26" s="1"/>
  <c r="F89" i="26" s="1"/>
  <c r="G89" i="26" s="1"/>
  <c r="H89" i="26" s="1"/>
  <c r="I89" i="26" s="1"/>
  <c r="J89" i="26" s="1"/>
  <c r="K89" i="26" s="1"/>
  <c r="L89" i="26" s="1"/>
  <c r="M89" i="26" s="1"/>
  <c r="N89" i="26" s="1"/>
  <c r="O89" i="26" s="1"/>
  <c r="B29" i="22" l="1"/>
  <c r="B22" i="22"/>
  <c r="B91" i="22"/>
  <c r="B89" i="22"/>
  <c r="B66" i="22"/>
  <c r="B49" i="22"/>
  <c r="B32" i="22"/>
  <c r="B30" i="22" l="1"/>
  <c r="C40" i="7" l="1"/>
  <c r="B27" i="22"/>
  <c r="F65" i="26"/>
  <c r="G65" i="26" s="1"/>
  <c r="I65" i="26" s="1"/>
  <c r="J65" i="26" s="1"/>
  <c r="K65" i="26" s="1"/>
  <c r="L65" i="26" s="1"/>
  <c r="M65" i="26" s="1"/>
  <c r="N65" i="26" s="1"/>
  <c r="N74" i="26" l="1"/>
  <c r="O65" i="26"/>
  <c r="O74" i="26" s="1"/>
  <c r="B86" i="22" l="1"/>
  <c r="B72" i="22" l="1"/>
  <c r="B83" i="22"/>
  <c r="B34" i="22"/>
  <c r="B76" i="22"/>
  <c r="B51" i="22"/>
  <c r="B90" i="22"/>
  <c r="B55" i="22"/>
  <c r="B46" i="22"/>
  <c r="B88" i="22"/>
  <c r="B63" i="22"/>
  <c r="B38" i="22"/>
  <c r="B80" i="22"/>
  <c r="B42" i="22"/>
  <c r="B68" i="22"/>
  <c r="B59" i="22"/>
  <c r="A15" i="22"/>
  <c r="M80" i="26"/>
  <c r="L80" i="26"/>
  <c r="K80" i="26"/>
  <c r="J80" i="26"/>
  <c r="B74" i="26"/>
  <c r="D62" i="26"/>
  <c r="E62" i="26" s="1"/>
  <c r="F62" i="26" s="1"/>
  <c r="G62" i="26" s="1"/>
  <c r="H62" i="26" s="1"/>
  <c r="I62" i="26" s="1"/>
  <c r="J62" i="26" s="1"/>
  <c r="K62" i="26" s="1"/>
  <c r="L62" i="26" s="1"/>
  <c r="M62" i="26" s="1"/>
  <c r="N62" i="26" s="1"/>
  <c r="O62" i="26" s="1"/>
  <c r="C61" i="26"/>
  <c r="A59" i="26"/>
  <c r="B56" i="26"/>
  <c r="M53" i="26"/>
  <c r="M67" i="26" s="1"/>
  <c r="M75" i="26" s="1"/>
  <c r="L53" i="26"/>
  <c r="L67" i="26" s="1"/>
  <c r="L75" i="26" s="1"/>
  <c r="K53" i="26"/>
  <c r="K67" i="26" s="1"/>
  <c r="K75" i="26" s="1"/>
  <c r="J53" i="26"/>
  <c r="J67" i="26" s="1"/>
  <c r="J75" i="26" s="1"/>
  <c r="C56" i="26"/>
  <c r="D46" i="26"/>
  <c r="B42" i="26"/>
  <c r="B43" i="26" s="1"/>
  <c r="A9" i="26"/>
  <c r="A5" i="26"/>
  <c r="A12" i="26"/>
  <c r="A15" i="26"/>
  <c r="A12" i="6"/>
  <c r="A13" i="13"/>
  <c r="F74" i="26" l="1"/>
  <c r="J74" i="26"/>
  <c r="G74" i="26"/>
  <c r="C74" i="26"/>
  <c r="K74" i="26"/>
  <c r="D74" i="26"/>
  <c r="H74" i="26"/>
  <c r="L74" i="26"/>
  <c r="E74" i="26"/>
  <c r="I74" i="26"/>
  <c r="M74" i="26"/>
  <c r="D47" i="26"/>
  <c r="D61" i="26"/>
  <c r="E46" i="26"/>
  <c r="C78" i="26"/>
  <c r="D56" i="26" l="1"/>
  <c r="E47" i="26"/>
  <c r="E56" i="26" s="1"/>
  <c r="C83" i="26"/>
  <c r="D83" i="26"/>
  <c r="E71" i="26"/>
  <c r="B59" i="26"/>
  <c r="B60" i="26"/>
  <c r="B55" i="26"/>
  <c r="B49" i="26"/>
  <c r="C44" i="26"/>
  <c r="F46" i="26"/>
  <c r="E61" i="26"/>
  <c r="F47" i="26" l="1"/>
  <c r="F56" i="26" s="1"/>
  <c r="D78" i="26"/>
  <c r="B57" i="26"/>
  <c r="B64" i="26" s="1"/>
  <c r="B66" i="26" s="1"/>
  <c r="F71" i="26"/>
  <c r="E83" i="26"/>
  <c r="E78" i="26"/>
  <c r="B52" i="26"/>
  <c r="B53" i="26" s="1"/>
  <c r="B67" i="26" s="1"/>
  <c r="B75" i="26" s="1"/>
  <c r="C60" i="26"/>
  <c r="C55" i="26"/>
  <c r="D44" i="26"/>
  <c r="C59" i="26"/>
  <c r="C49" i="26"/>
  <c r="F61" i="26"/>
  <c r="G46" i="26"/>
  <c r="G47" i="26" l="1"/>
  <c r="G56" i="26" s="1"/>
  <c r="B68" i="26"/>
  <c r="B69" i="26" s="1"/>
  <c r="C50" i="26"/>
  <c r="C52" i="26" s="1"/>
  <c r="C53" i="26" s="1"/>
  <c r="C67" i="26" s="1"/>
  <c r="C75" i="26" s="1"/>
  <c r="G71" i="26"/>
  <c r="F83" i="26"/>
  <c r="D49" i="26"/>
  <c r="D59" i="26"/>
  <c r="D60" i="26"/>
  <c r="E44" i="26"/>
  <c r="D55" i="26"/>
  <c r="F78" i="26"/>
  <c r="G61" i="26"/>
  <c r="H46" i="26"/>
  <c r="C57" i="26"/>
  <c r="C64" i="26" s="1"/>
  <c r="C66" i="26" s="1"/>
  <c r="H47" i="26" l="1"/>
  <c r="H56" i="26" s="1"/>
  <c r="H71" i="26"/>
  <c r="G83" i="26"/>
  <c r="D57" i="26"/>
  <c r="D64" i="26" s="1"/>
  <c r="D66" i="26" s="1"/>
  <c r="D50" i="26"/>
  <c r="D52" i="26" s="1"/>
  <c r="D53" i="26" s="1"/>
  <c r="D67" i="26" s="1"/>
  <c r="D75" i="26" s="1"/>
  <c r="H61" i="26"/>
  <c r="I46" i="26"/>
  <c r="H58" i="26"/>
  <c r="B73" i="26"/>
  <c r="G78" i="26"/>
  <c r="C73" i="26"/>
  <c r="C68" i="26"/>
  <c r="E59" i="26"/>
  <c r="E60" i="26"/>
  <c r="E55" i="26"/>
  <c r="F44" i="26"/>
  <c r="E49" i="26"/>
  <c r="I47" i="26" l="1"/>
  <c r="I56" i="26" s="1"/>
  <c r="B76" i="26"/>
  <c r="E57" i="26"/>
  <c r="E64" i="26" s="1"/>
  <c r="E66" i="26" s="1"/>
  <c r="E73" i="26" s="1"/>
  <c r="E50" i="26"/>
  <c r="E52" i="26" s="1"/>
  <c r="E53" i="26" s="1"/>
  <c r="E67" i="26" s="1"/>
  <c r="E75" i="26" s="1"/>
  <c r="H83" i="26"/>
  <c r="I71" i="26"/>
  <c r="H78" i="26"/>
  <c r="J46" i="26"/>
  <c r="I61" i="26"/>
  <c r="C69" i="26"/>
  <c r="F59" i="26"/>
  <c r="F60" i="26"/>
  <c r="F55" i="26"/>
  <c r="F49" i="26"/>
  <c r="G44" i="26"/>
  <c r="D73" i="26"/>
  <c r="D68" i="26"/>
  <c r="J47" i="26" l="1"/>
  <c r="J56" i="26" s="1"/>
  <c r="C70" i="26"/>
  <c r="J71" i="26"/>
  <c r="I83" i="26"/>
  <c r="F57" i="26"/>
  <c r="F64" i="26" s="1"/>
  <c r="F66" i="26" s="1"/>
  <c r="J61" i="26"/>
  <c r="K46" i="26"/>
  <c r="G60" i="26"/>
  <c r="G55" i="26"/>
  <c r="H44" i="26"/>
  <c r="G59" i="26"/>
  <c r="G49" i="26"/>
  <c r="F50" i="26"/>
  <c r="I78" i="26"/>
  <c r="D69" i="26"/>
  <c r="D70" i="26" s="1"/>
  <c r="B70" i="26"/>
  <c r="E68" i="26"/>
  <c r="K47" i="26" l="1"/>
  <c r="K56" i="26" s="1"/>
  <c r="K71" i="26"/>
  <c r="J83" i="26"/>
  <c r="G57" i="26"/>
  <c r="G64" i="26" s="1"/>
  <c r="G66" i="26" s="1"/>
  <c r="E69" i="26"/>
  <c r="H49" i="26"/>
  <c r="H59" i="26"/>
  <c r="H55" i="26"/>
  <c r="I44" i="26"/>
  <c r="H60" i="26"/>
  <c r="C76" i="26"/>
  <c r="J78" i="26"/>
  <c r="F73" i="26"/>
  <c r="K61" i="26"/>
  <c r="L46" i="26"/>
  <c r="F52" i="26"/>
  <c r="F53" i="26" s="1"/>
  <c r="F67" i="26" s="1"/>
  <c r="F75" i="26" s="1"/>
  <c r="L47" i="26" l="1"/>
  <c r="L56" i="26" s="1"/>
  <c r="E70" i="26"/>
  <c r="F68" i="26"/>
  <c r="F69" i="26" s="1"/>
  <c r="F70" i="26" s="1"/>
  <c r="H57" i="26"/>
  <c r="H64" i="26" s="1"/>
  <c r="H66" i="26" s="1"/>
  <c r="H73" i="26" s="1"/>
  <c r="G50" i="26"/>
  <c r="G52" i="26" s="1"/>
  <c r="G53" i="26" s="1"/>
  <c r="G67" i="26" s="1"/>
  <c r="L71" i="26"/>
  <c r="K83" i="26"/>
  <c r="I59" i="26"/>
  <c r="I60" i="26"/>
  <c r="I55" i="26"/>
  <c r="I49" i="26"/>
  <c r="J44" i="26"/>
  <c r="K78" i="26"/>
  <c r="L61" i="26"/>
  <c r="M46" i="26"/>
  <c r="N46" i="26" s="1"/>
  <c r="L58" i="26"/>
  <c r="G73" i="26"/>
  <c r="D76" i="26"/>
  <c r="M47" i="26" l="1"/>
  <c r="N47" i="26" s="1"/>
  <c r="N61" i="26"/>
  <c r="O46" i="26"/>
  <c r="O61" i="26" s="1"/>
  <c r="G75" i="26"/>
  <c r="G68" i="26"/>
  <c r="G69" i="26" s="1"/>
  <c r="G70" i="26" s="1"/>
  <c r="H50" i="26"/>
  <c r="H52" i="26" s="1"/>
  <c r="I52" i="26" s="1"/>
  <c r="I53" i="26" s="1"/>
  <c r="M71" i="26"/>
  <c r="N71" i="26" s="1"/>
  <c r="L83" i="26"/>
  <c r="I57" i="26"/>
  <c r="I64" i="26" s="1"/>
  <c r="I66" i="26" s="1"/>
  <c r="L78" i="26"/>
  <c r="M61" i="26"/>
  <c r="E76" i="26"/>
  <c r="J59" i="26"/>
  <c r="J60" i="26"/>
  <c r="J55" i="26"/>
  <c r="J49" i="26"/>
  <c r="K44" i="26"/>
  <c r="M56" i="26" l="1"/>
  <c r="M78" i="26" s="1"/>
  <c r="N56" i="26"/>
  <c r="O47" i="26"/>
  <c r="O56" i="26" s="1"/>
  <c r="N83" i="26"/>
  <c r="O71" i="26"/>
  <c r="O83" i="26" s="1"/>
  <c r="H53" i="26"/>
  <c r="H67" i="26" s="1"/>
  <c r="H68" i="26" s="1"/>
  <c r="J57" i="26"/>
  <c r="J64" i="26" s="1"/>
  <c r="J66" i="26" s="1"/>
  <c r="M83" i="26"/>
  <c r="K60" i="26"/>
  <c r="K55" i="26"/>
  <c r="L44" i="26"/>
  <c r="K59" i="26"/>
  <c r="K49" i="26"/>
  <c r="I73" i="26"/>
  <c r="F76" i="26"/>
  <c r="I67" i="26"/>
  <c r="I75" i="26" s="1"/>
  <c r="I80" i="26"/>
  <c r="N78" i="26" l="1"/>
  <c r="O78" i="26"/>
  <c r="H75" i="26"/>
  <c r="J68" i="26"/>
  <c r="J73" i="26"/>
  <c r="G76" i="26"/>
  <c r="I68" i="26"/>
  <c r="H69" i="26"/>
  <c r="K57" i="26"/>
  <c r="K64" i="26" s="1"/>
  <c r="K66" i="26" s="1"/>
  <c r="L49" i="26"/>
  <c r="L59" i="26"/>
  <c r="L60" i="26"/>
  <c r="M44" i="26"/>
  <c r="N44" i="26" s="1"/>
  <c r="O44" i="26" s="1"/>
  <c r="L55" i="26"/>
  <c r="O55" i="26" l="1"/>
  <c r="O49" i="26"/>
  <c r="O60" i="26"/>
  <c r="O59" i="26"/>
  <c r="N49" i="26"/>
  <c r="N55" i="26"/>
  <c r="N60" i="26"/>
  <c r="N59" i="26"/>
  <c r="H70" i="26"/>
  <c r="J69" i="26"/>
  <c r="J70" i="26" s="1"/>
  <c r="I69" i="26"/>
  <c r="I70" i="26" s="1"/>
  <c r="H76" i="26"/>
  <c r="M59" i="26"/>
  <c r="M60" i="26"/>
  <c r="M55" i="26"/>
  <c r="M49" i="26"/>
  <c r="L57" i="26"/>
  <c r="L64" i="26" s="1"/>
  <c r="L66" i="26" s="1"/>
  <c r="K73" i="26"/>
  <c r="K68" i="26"/>
  <c r="O57" i="26" l="1"/>
  <c r="O64" i="26" s="1"/>
  <c r="O66" i="26" s="1"/>
  <c r="O68" i="26"/>
  <c r="O73" i="26"/>
  <c r="N57" i="26"/>
  <c r="N64" i="26" s="1"/>
  <c r="N66" i="26" s="1"/>
  <c r="M57" i="26"/>
  <c r="M64" i="26" s="1"/>
  <c r="M66" i="26" s="1"/>
  <c r="L73" i="26"/>
  <c r="L68" i="26"/>
  <c r="K69" i="26"/>
  <c r="K70" i="26" s="1"/>
  <c r="I76" i="26"/>
  <c r="O69" i="26" l="1"/>
  <c r="O70" i="26" s="1"/>
  <c r="N68" i="26"/>
  <c r="N69" i="26" s="1"/>
  <c r="N73" i="26"/>
  <c r="M68" i="26"/>
  <c r="M69" i="26" s="1"/>
  <c r="M70" i="26" s="1"/>
  <c r="M73" i="26"/>
  <c r="L69" i="26"/>
  <c r="J76" i="26"/>
  <c r="N70" i="26" l="1"/>
  <c r="K76" i="26"/>
  <c r="L70" i="26"/>
  <c r="L76" i="26" l="1"/>
  <c r="M76" i="26" l="1"/>
  <c r="N76" i="26" l="1"/>
  <c r="O76" i="26" l="1"/>
  <c r="A5" i="22" l="1"/>
  <c r="B21" i="22" l="1"/>
  <c r="A6" i="13" l="1"/>
  <c r="A5" i="6"/>
  <c r="A15" i="6"/>
  <c r="A8" i="17" l="1"/>
  <c r="E9" i="14"/>
  <c r="A14" i="12"/>
  <c r="A15" i="5" l="1"/>
  <c r="A12" i="5"/>
  <c r="A12" i="22" s="1"/>
  <c r="A9" i="5"/>
  <c r="A9" i="22" s="1"/>
  <c r="A5" i="5"/>
  <c r="A15" i="16"/>
  <c r="A14" i="24" s="1"/>
  <c r="A12" i="16"/>
  <c r="A11" i="24" s="1"/>
  <c r="A9" i="16"/>
  <c r="A8" i="24" s="1"/>
  <c r="A15" i="10"/>
  <c r="A12" i="10"/>
  <c r="A9" i="10"/>
  <c r="A5" i="10"/>
  <c r="A4" i="17"/>
  <c r="A14" i="17"/>
  <c r="A11" i="17"/>
  <c r="A5" i="14"/>
  <c r="A4" i="12"/>
  <c r="A5" i="16" s="1"/>
  <c r="A4" i="24" s="1"/>
  <c r="A9" i="6"/>
  <c r="E15" i="14"/>
  <c r="E12" i="14"/>
  <c r="A16"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1" i="26" l="1"/>
  <c r="D81" i="26"/>
  <c r="D84" i="26" s="1"/>
  <c r="B86" i="26" l="1"/>
  <c r="B84" i="26"/>
  <c r="B82" i="26"/>
  <c r="B87" i="26" s="1"/>
  <c r="C81" i="26"/>
  <c r="C84" i="26" s="1"/>
  <c r="D82" i="26" l="1"/>
  <c r="C86" i="26"/>
  <c r="C82" i="26"/>
  <c r="C87" i="26" s="1"/>
  <c r="D85" i="26"/>
  <c r="B85" i="26"/>
  <c r="B88" i="26" s="1"/>
  <c r="C85" i="26"/>
  <c r="D86" i="26"/>
  <c r="E81" i="26"/>
  <c r="E84" i="26" s="1"/>
  <c r="C88" i="26" l="1"/>
  <c r="E82" i="26"/>
  <c r="E87" i="26" s="1"/>
  <c r="F81" i="26"/>
  <c r="F86" i="26" s="1"/>
  <c r="D88" i="26"/>
  <c r="D87" i="26"/>
  <c r="G81" i="26"/>
  <c r="G84" i="26" s="1"/>
  <c r="E86" i="26"/>
  <c r="E85" i="26"/>
  <c r="E88" i="26" s="1"/>
  <c r="G82" i="26" l="1"/>
  <c r="F84" i="26"/>
  <c r="H81" i="26"/>
  <c r="H84" i="26" s="1"/>
  <c r="G86" i="26"/>
  <c r="F82" i="26"/>
  <c r="F87" i="26" s="1"/>
  <c r="G87" i="26" l="1"/>
  <c r="H86" i="26"/>
  <c r="H82" i="26"/>
  <c r="H87" i="26" s="1"/>
  <c r="H85" i="26"/>
  <c r="F85" i="26"/>
  <c r="F88" i="26" s="1"/>
  <c r="G85" i="26"/>
  <c r="G88" i="26" l="1"/>
  <c r="H88" i="26"/>
  <c r="I81" i="26"/>
  <c r="J81" i="26" l="1"/>
  <c r="J82" i="26" s="1"/>
  <c r="I84" i="26"/>
  <c r="I82" i="26"/>
  <c r="I87" i="26" s="1"/>
  <c r="I86" i="26"/>
  <c r="I85" i="26" l="1"/>
  <c r="I88" i="26" s="1"/>
  <c r="J87" i="26"/>
  <c r="K81" i="26"/>
  <c r="J84" i="26"/>
  <c r="J85" i="26" s="1"/>
  <c r="J86" i="26"/>
  <c r="J88" i="26" l="1"/>
  <c r="L81" i="26"/>
  <c r="K84" i="26"/>
  <c r="K82" i="26"/>
  <c r="K87" i="26" s="1"/>
  <c r="K86" i="26"/>
  <c r="M81" i="26" l="1"/>
  <c r="K85" i="26"/>
  <c r="K88" i="26" s="1"/>
  <c r="L84" i="26"/>
  <c r="L85" i="26" s="1"/>
  <c r="L86" i="26"/>
  <c r="L82" i="26"/>
  <c r="L87" i="26" s="1"/>
  <c r="L88" i="26" l="1"/>
  <c r="N81" i="26"/>
  <c r="O81" i="26"/>
  <c r="M84" i="26"/>
  <c r="M85" i="26" s="1"/>
  <c r="M88" i="26" s="1"/>
  <c r="M82" i="26"/>
  <c r="M87" i="26" s="1"/>
  <c r="G25" i="26" s="1"/>
  <c r="M86" i="26"/>
  <c r="G26" i="26" l="1"/>
  <c r="O84" i="26"/>
  <c r="O86" i="26"/>
  <c r="O82" i="26"/>
  <c r="N84" i="26"/>
  <c r="N85" i="26" s="1"/>
  <c r="N88" i="26" s="1"/>
  <c r="N82" i="26"/>
  <c r="N87" i="26" s="1"/>
  <c r="N86" i="26"/>
  <c r="O87" i="26" l="1"/>
  <c r="O85" i="26"/>
  <c r="O88" i="26" l="1"/>
  <c r="G27" i="26"/>
  <c r="G28" i="26" s="1"/>
</calcChain>
</file>

<file path=xl/sharedStrings.xml><?xml version="1.0" encoding="utf-8"?>
<sst xmlns="http://schemas.openxmlformats.org/spreadsheetml/2006/main" count="1124" uniqueCount="597">
  <si>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</si>
  <si>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</si>
  <si>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</si>
  <si>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</si>
  <si>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</si>
  <si>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</si>
  <si>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</si>
  <si>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</si>
  <si>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</si>
  <si>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</si>
  <si>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</si>
  <si>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</si>
  <si>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</si>
  <si>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</si>
  <si>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</si>
  <si>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</si>
  <si>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</si>
  <si>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</si>
  <si>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</si>
  <si>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</si>
  <si>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</si>
  <si>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</si>
  <si>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</si>
  <si>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</si>
  <si>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</si>
  <si>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</si>
  <si>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</si>
  <si>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</si>
  <si>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</si>
  <si>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</si>
  <si>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</si>
  <si>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</si>
  <si>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</si>
  <si>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</si>
  <si>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</si>
  <si>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</si>
  <si>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</si>
  <si>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</si>
  <si>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</si>
  <si>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</si>
  <si>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</si>
  <si>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</si>
  <si>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</si>
  <si>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</si>
  <si>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</si>
  <si>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</si>
  <si>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</si>
  <si>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</si>
  <si>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</si>
  <si>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</si>
  <si>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</si>
  <si>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</si>
  <si>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</si>
  <si>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</si>
  <si>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</si>
  <si>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</si>
  <si>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</si>
  <si>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</si>
  <si>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</si>
  <si>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</si>
  <si>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</si>
  <si>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</si>
  <si>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</si>
  <si>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</si>
  <si>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</si>
  <si>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</si>
  <si>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</si>
  <si>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</si>
  <si>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</si>
  <si>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</si>
  <si>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</si>
  <si>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</si>
  <si>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</si>
  <si>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</si>
  <si>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</si>
  <si>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</si>
  <si>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</si>
  <si>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</si>
  <si>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</si>
  <si>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</si>
  <si>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</si>
  <si>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</si>
  <si>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</si>
  <si>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</si>
  <si>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</si>
  <si>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</si>
  <si>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</si>
  <si>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</si>
  <si>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</si>
  <si>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</si>
  <si>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</si>
  <si>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</si>
  <si>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</si>
  <si>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</si>
  <si>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</si>
  <si>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</si>
  <si>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</si>
  <si>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</si>
  <si>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</si>
  <si>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</si>
  <si>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</si>
  <si>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</si>
  <si>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</si>
  <si>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</si>
  <si>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</si>
  <si>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</si>
  <si>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</si>
  <si>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</si>
  <si>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</si>
  <si>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</si>
  <si>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</si>
  <si>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</si>
  <si>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</si>
  <si>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</si>
  <si>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</si>
  <si>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</si>
  <si>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</si>
  <si>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</si>
  <si>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</si>
  <si>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</si>
  <si>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</si>
  <si>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</si>
  <si>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</si>
  <si>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</si>
  <si>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</si>
  <si>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</si>
  <si>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</si>
  <si>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</si>
  <si>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</si>
  <si>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</si>
  <si>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</si>
  <si>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</si>
  <si>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</si>
  <si>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</si>
  <si>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</si>
  <si>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</si>
  <si>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</si>
  <si>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</si>
  <si>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</si>
  <si>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</si>
  <si>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</si>
  <si>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</si>
  <si>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</si>
  <si>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</si>
  <si>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</si>
  <si>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</si>
  <si>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</si>
  <si>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</si>
  <si>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</si>
  <si>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</si>
  <si>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</si>
  <si>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</si>
  <si>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</si>
  <si>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</si>
  <si>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</si>
  <si>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</si>
  <si>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</si>
  <si>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</si>
  <si>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</si>
  <si>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</si>
  <si>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</si>
  <si>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</si>
  <si>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</si>
  <si>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</si>
  <si>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</si>
  <si>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</si>
  <si>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</si>
  <si>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</si>
  <si>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</si>
  <si>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</si>
  <si>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</si>
  <si>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</si>
  <si>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</si>
  <si>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</si>
  <si>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</si>
  <si>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</si>
  <si>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</si>
  <si>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</si>
  <si>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</si>
  <si>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</si>
  <si>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</si>
  <si>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</si>
  <si>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</si>
  <si>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</si>
  <si>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</si>
  <si>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</si>
  <si>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</si>
  <si>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</si>
  <si>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</si>
  <si>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</si>
  <si>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</si>
  <si>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</si>
  <si>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</si>
  <si>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</si>
  <si>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</si>
  <si>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</si>
  <si>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</si>
  <si>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</si>
  <si>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</si>
  <si>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</si>
  <si>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</si>
  <si>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</si>
  <si>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</si>
  <si>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</si>
  <si>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</si>
  <si>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</si>
  <si>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</si>
  <si>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</si>
  <si>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</si>
  <si>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</si>
  <si>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</si>
  <si>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</si>
  <si>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</si>
  <si>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</si>
  <si>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</si>
  <si>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</si>
  <si>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</si>
  <si>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</si>
  <si>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</si>
  <si>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</si>
  <si>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</si>
  <si>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</si>
  <si>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</si>
  <si>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</si>
  <si>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</si>
  <si>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</si>
  <si>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</si>
  <si>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</si>
  <si>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</si>
  <si>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</si>
  <si>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</si>
  <si>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</si>
  <si>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</si>
  <si>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</si>
  <si>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</si>
  <si>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</si>
  <si>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</si>
  <si>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</si>
  <si>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</si>
  <si>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</si>
  <si>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</si>
  <si>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</si>
  <si>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</si>
  <si>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</si>
  <si>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</si>
  <si>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</si>
  <si>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</si>
  <si>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</si>
  <si>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</si>
  <si>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</si>
  <si>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</si>
  <si>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</si>
  <si>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</si>
  <si>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</si>
  <si>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</si>
  <si>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</si>
  <si>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</si>
  <si>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</si>
  <si>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</si>
  <si>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</si>
  <si>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</si>
  <si>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</si>
  <si>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</si>
  <si>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</si>
  <si>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</si>
  <si>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</si>
  <si>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</si>
  <si>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</si>
  <si>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</si>
  <si>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</si>
  <si>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</si>
  <si>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</si>
  <si>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</si>
  <si>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</si>
  <si>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</si>
  <si>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</si>
  <si>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</si>
  <si>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</si>
  <si>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</si>
  <si>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</si>
  <si>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</si>
  <si>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</si>
  <si>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</si>
  <si>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</si>
  <si>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</si>
  <si>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</si>
  <si>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</si>
  <si>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</si>
  <si>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</si>
  <si>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</si>
  <si>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</si>
  <si>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</si>
  <si>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</si>
  <si>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</si>
  <si>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</si>
  <si>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</si>
  <si>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</si>
  <si>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</si>
  <si>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</si>
  <si>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</si>
  <si>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</si>
  <si>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</si>
  <si>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</si>
  <si>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</si>
  <si>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</si>
  <si>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</si>
  <si>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</si>
  <si>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</si>
  <si>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</si>
  <si>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</si>
  <si>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</si>
  <si>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</si>
  <si>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</si>
  <si>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</si>
  <si>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</si>
  <si>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</si>
  <si>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</si>
  <si>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</si>
  <si>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</si>
  <si>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</si>
  <si>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</si>
  <si>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</si>
  <si>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</si>
  <si>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</si>
  <si>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</si>
  <si>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</si>
  <si>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</si>
  <si>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</si>
  <si>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</si>
  <si>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</si>
  <si>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</si>
  <si>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</si>
  <si>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</si>
  <si>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</si>
  <si>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</si>
  <si>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</si>
  <si>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</si>
  <si>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</si>
  <si>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</si>
  <si>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</si>
  <si>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</si>
  <si>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</si>
  <si>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</si>
  <si>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</si>
  <si>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</si>
  <si>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</si>
  <si>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</si>
  <si>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</si>
  <si>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</si>
  <si>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</si>
  <si>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</si>
  <si>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</si>
  <si>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</si>
  <si>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</si>
  <si>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</si>
  <si>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</si>
  <si>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</si>
  <si>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</si>
  <si>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</si>
  <si>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</si>
  <si>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</si>
  <si>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</si>
  <si>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</si>
  <si>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</si>
  <si>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</si>
  <si>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</si>
  <si>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</si>
  <si>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</si>
  <si>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</si>
  <si>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</si>
  <si>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</si>
  <si>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</si>
  <si>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</si>
  <si>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</si>
  <si>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</si>
  <si>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</si>
  <si>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</si>
  <si>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</si>
  <si>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</si>
  <si>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</si>
  <si>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</si>
  <si>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</si>
  <si>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</si>
  <si>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</si>
  <si>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</si>
  <si>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</si>
  <si>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</si>
  <si>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</si>
  <si>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</si>
  <si>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</si>
  <si>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</si>
  <si>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</si>
  <si>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</si>
  <si>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</si>
  <si>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</si>
  <si>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</si>
  <si>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</si>
  <si>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</si>
  <si>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</si>
  <si>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</si>
  <si>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</si>
  <si>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</si>
  <si>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</si>
  <si>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</si>
  <si>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</si>
  <si>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</si>
  <si>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</si>
  <si>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</si>
  <si>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</si>
  <si>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</si>
  <si>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</si>
  <si>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</si>
  <si>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</si>
  <si>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</si>
  <si>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</si>
  <si>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</si>
  <si>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</si>
  <si>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</si>
  <si>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</si>
  <si>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</si>
  <si>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</si>
  <si>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</si>
  <si>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</si>
  <si>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</si>
  <si>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</si>
  <si>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</si>
  <si>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</si>
  <si>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</si>
  <si>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</si>
  <si>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</si>
  <si>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</si>
  <si>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</si>
  <si>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</si>
  <si>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</si>
  <si>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</si>
  <si>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</si>
  <si>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</si>
  <si>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</si>
  <si>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</si>
  <si>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</si>
  <si>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</si>
  <si>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</si>
  <si>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</si>
  <si>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</si>
  <si>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</si>
  <si>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</si>
  <si>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</si>
  <si>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</si>
  <si>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</si>
  <si>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</si>
  <si>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</si>
  <si>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</si>
  <si>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</si>
  <si>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</si>
  <si>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</si>
  <si>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</si>
  <si>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</si>
  <si>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</si>
  <si>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</si>
  <si>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</si>
  <si>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</si>
  <si>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</si>
  <si>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</si>
  <si>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</si>
  <si>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</si>
  <si>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АО "Янтарьэнерго"</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</si>
  <si>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</si>
  <si>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</si>
  <si>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</si>
  <si>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</si>
  <si>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</si>
  <si>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</si>
  <si>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</si>
  <si>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не требуется</t>
  </si>
  <si>
    <t>Цели (указать укрупненные цели в соответствии с приложением 1)</t>
  </si>
  <si>
    <t>нд</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</si>
  <si>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</si>
  <si>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</si>
  <si>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</si>
  <si>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нет</t>
  </si>
  <si>
    <t>не относится</t>
  </si>
  <si>
    <t xml:space="preserve">нет </t>
  </si>
  <si>
    <t>Общий объем освоения капитальных вложений по инвестиционному проекту за период реализации инвестиционной программы</t>
  </si>
  <si>
    <t xml:space="preserve">NPV, руб. </t>
  </si>
  <si>
    <t>Целесообразность реализации проекта</t>
  </si>
  <si>
    <t>Налог на имущество</t>
  </si>
  <si>
    <t xml:space="preserve">Расходы на ТО,руб. </t>
  </si>
  <si>
    <t>WACC</t>
  </si>
  <si>
    <t>EBITDA</t>
  </si>
  <si>
    <t>Расход на ТО</t>
  </si>
  <si>
    <t xml:space="preserve"> Затраты на потери</t>
  </si>
  <si>
    <t>Налог на имущество (После ввода объекта в эксплуатацию)</t>
  </si>
  <si>
    <t>EBIT</t>
  </si>
  <si>
    <t>Инвестиции</t>
  </si>
  <si>
    <t>Накопленный ЧДП</t>
  </si>
  <si>
    <t>Коэффициент дисконтирования</t>
  </si>
  <si>
    <t>PV</t>
  </si>
  <si>
    <t>NPV</t>
  </si>
  <si>
    <t>IRR</t>
  </si>
  <si>
    <t>PP</t>
  </si>
  <si>
    <t>DPP</t>
  </si>
  <si>
    <t>Раздел 5. Показатели инвестиционного проекта</t>
  </si>
  <si>
    <t>Прочие инвестиционные проекты</t>
  </si>
  <si>
    <t>прочие</t>
  </si>
  <si>
    <t>Стоимость разработки и внедрения системы оперативного управления работами составляет 52,25 млн. рублей с НДС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</si>
  <si>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</si>
  <si>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Разработка и внедрение системы оперативного управления работами ("Цифровой электромонтер")</t>
  </si>
  <si>
    <t>Описание состава объектов инвестиционной деятельности их количества и характеристик в отношении каждого такого объекта</t>
  </si>
  <si>
    <t>Разработана система оперативного управления работами ("Цифровой" электромонтер). Внедрена в ИА и каждом РЭС АО "Янтарьэнерго" и АО "Калининградская генерирующая компания". Сокращено среднее время восстановления электроснабжения на 25%, повышена эффективность и производительность труда на 30%, снижен уровень травматизма до 0.</t>
  </si>
  <si>
    <t>Да                                                                                                                                                                                                                       - Закупка и поставка оборудования                                                                                                                                                                                                                                                                                                        - Внедрение программного комплекса</t>
  </si>
  <si>
    <t>L_20-0478</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</si>
  <si>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</si>
  <si>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</si>
  <si>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</si>
  <si>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</si>
  <si>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</si>
  <si>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</si>
  <si>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</si>
  <si>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</si>
  <si>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</si>
  <si>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</si>
  <si>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</si>
  <si>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</si>
  <si>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</si>
  <si>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</si>
  <si>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</si>
  <si>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</si>
  <si>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</si>
  <si>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</si>
  <si>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</si>
  <si>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</si>
  <si>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</si>
  <si>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</si>
  <si>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</si>
  <si>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</si>
  <si>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</si>
  <si>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</si>
  <si>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</si>
  <si>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</si>
  <si>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</si>
  <si>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</si>
  <si>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</si>
  <si>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</si>
  <si>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</si>
  <si>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</si>
  <si>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</si>
  <si>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</si>
  <si>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</si>
  <si>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</si>
  <si>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</si>
  <si>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</si>
  <si>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</si>
  <si>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0 (0)</t>
  </si>
  <si>
    <t>[юридическое лицо, вид услуг/ подряда, предмет договора, дата заключения/ расторжения и номер договора/ соглашений к договору]</t>
  </si>
  <si>
    <t>Н</t>
  </si>
  <si>
    <r>
      <t>Другое</t>
    </r>
    <r>
      <rPr>
        <vertAlign val="superscript"/>
        <sz val="12"/>
        <rFont val="Times New Roman"/>
        <family val="1"/>
        <charset val="204"/>
      </rPr>
      <t>3)</t>
    </r>
    <r>
      <rPr>
        <sz val="12"/>
        <rFont val="Times New Roman"/>
        <family val="1"/>
        <charset val="204"/>
      </rPr>
      <t>, шт.</t>
    </r>
  </si>
  <si>
    <t>ООО "Эпицентр" договор поставки серверного оборудования № ЭП-04082021/01 от 10.08.2021 в ценах 2021 года с НДС, млн. руб.</t>
  </si>
  <si>
    <t>МТРиО</t>
  </si>
  <si>
    <t>Поставка серверного оборудования для информационных сервисов</t>
  </si>
  <si>
    <t>ПАО "Россети"</t>
  </si>
  <si>
    <t>КП</t>
  </si>
  <si>
    <t>ЕП</t>
  </si>
  <si>
    <t>ООО "Эпицентр"</t>
  </si>
  <si>
    <t>п.7.5.1</t>
  </si>
  <si>
    <t>КК ПАО "Россети"</t>
  </si>
  <si>
    <t>5/149-р</t>
  </si>
  <si>
    <t>ООО "Инфраматика" договор поставки (система хранения данных) № 5149-210809 от 10.08.2021 в ценах 2021 года с НДС, млн. руб.</t>
  </si>
  <si>
    <t>ООО "Эпицентр" договор поставки серверного оборудования № ЭП-04082021/01 от 10.08.2021, ООО "Инфраматика" договор поставки (система хранения данных) № 5149-210809 от 10.08.2021</t>
  </si>
  <si>
    <t>Поставка серверного оборудования и систем хранения данных</t>
  </si>
  <si>
    <t>ВЗ</t>
  </si>
  <si>
    <t>ОК</t>
  </si>
  <si>
    <t>ООО "Инфраматика"</t>
  </si>
  <si>
    <t>ООО "Комби"</t>
  </si>
  <si>
    <t>ООО "Палладин энтерпрайз"</t>
  </si>
  <si>
    <t>АО "ЕЭТП"</t>
  </si>
  <si>
    <t xml:space="preserve">Программно-аппаратный комплекс:
Программное обеспечение, планшеты; 
Сервер ЦИФРА Ас42 в комплекте: Шасси сервера 8*2.5" HDD, 2*GE и 2*10GE SFP+ (без оптических трансиверов) - 1 шт., Блок питания 1500 Вт -2 шт., Процессор Intel Хеоn Gold 6254 с радиатором - 4 шт., Модуль памяти DDR4 RDIMM, 64Г6, 2933МГц, 2Rank(4G*4bit) - 24 шт., Твердотельный накопитель SSD, 960ГБ, SATA 6Gb/s, Mixed Use, 2.5"(2.5" Drive Bay) - 2 шт., RAID-контроллер RAID 0,1,5,6,10,50,60,12Gb/s, 2ГБ Cache, for 8HDD -1 шт., RAID-контроллер SuperCap Card - 1 шт., Сетевой адаптер Ethernet, 10ГБ Optical Interface (Intel 82599), 2-порта, SFP+ (без оптических трансиверов), PCIe 2.0х8 - 1 шт., Контроллер FC НВА, 32ГБ, 2-порта, SFP+ (c 2х Multi-mode оптическими трансиверами), PCIe 3.0х8 - 1 шт., Оптический трансивер, SFP+, 10G, Multi-mode (850нм, 0.3км, LC) - 4 шт., Набор монтажных креплений 2U Ball Bearing Rail Kit (Direct delivery material) - 1 компл., Кабельный органайзер - 1 шт., Ключ активации технической поддержки шасси сервера (8*2.5" HDD, 2*GE и 2*10GE SFP+ (без оптических трансиверов) №-Саге Onsite Premier 36 месяцев - 1 шт.; 
Система хранения данных в составе: Q1J06B Дисковая полка НРЕ MSA 2050 LFF Disk Enclosure - 1 шт., Q2R42A Жёсткий диск НРЕ MS A 12TB 12G SAS 7.2К LFF (3.5in) Midline 512е lyr Warranty Hard Drive - 12 шт., Q1J07B Дисковая полка НРЕ MSA 2050 SFF Disk Enclosure - 1 шт., J9F49A Жёсткий диск НРЕ MSA 1.8TB 12G SAS 10K SFF (2.5in) 512e Enterprise 3yr Warranty Hard Drive - 20 шт., Q0H99AAE Лицензия НРЕ MSA Advanced Data Services Suite E-LTU - 1 шт.; 
Работы по внедрению комплекса </t>
  </si>
  <si>
    <t>Планшеты, сервер ЦИФРА Ас42, система хранения данных</t>
  </si>
  <si>
    <t>АО "Россети Янтарь"</t>
  </si>
  <si>
    <t>В 2021 году в рамках централизованной закупки ПАО "Россети" было приобретено серверное оборудование для программно-аппаратного комплекса  системы оперативного управления работами (ПАК СОУР).
ТЗ на ПАК СОУР не согласовало ПАО "Россети, т.к. проект приостановлен централизованно.
Основные причины: 1. ПАО "Россети" не определило, на какой платформе реализовывать СОУР. 2. ПАО "Россети" не определило должна ли СОУР реализовываться на единой централизованной платформе.
Также не приобретены мобильные устройства, т.к. требования к ним необходимо формировать под конкретное программное решение.
Изменение срока реализации произошло из-за того, что не сформировано централизованное решение от ПАО "Россети" в части выбора платформы и технических требований к системе. В настоящее время проходит централизованный для ГК "Россети" дополнительный анализ существующего ИТ ладшафта. Не приобретены мобильные устройства, т.к. требования к ним необходимо формировать под конкретное решение.</t>
  </si>
  <si>
    <t>План развития системы управления производственными активами АО " Янтарьэнерго" 2020-2022гг. (утвержден советом директоров АО "Янтарьэнерго", протокол от 08.10.2020 №22). Выписка из протокола заседания правления ПАО "Россети" от 31.12.2019 №967пр/1. Распоряжение ПАО "Россети" от 07.11.2019 №456р (в ред. № 471р) "Об утверждении типового технического задания на право заключения договора оказания услуг по созданию системы оперативного управления работами". Программа "Цифровая трансформация АО "Янтарьэнерго" 2020-2030 гг.", утвержденная Протоколом Заседания Совета директоров АО "Янтарьэнерго" от 25.02.2020 №33.
В 2021 году в рамках централизованной закупки ПАО "Россети" было приобретено серверное оборудование для программно-аппаратного комплекса  системы оперативного управления работами (ПАК СОУР).
ТЗ на ПАК СОУР не согласовало ПАО "Россети, т.к. проект приостановлен централизованно.
Основные причины: 1. ПАО "Россети" не определило, на какой платформе реализовывать СОУР. 2. ПАО "Россети" не определило должна ли СОУР реализовываться на единой централизованной платформе.
Также не приобретены мобильные устройства, т.к. требования к ним необходимо формировать под конкретное программное решение.
Изменение срока реализации произошло из-за того, что не сформировано централизованное решение от ПАО "Россети" в части выбора платформы и технических требований к системе. В настоящее время проходит централизованный для ГК "Россети" дополнительный анализ существующего ИТ ладшафта. Не приобретены мобильные устройства, т.к. требования к ним необходимо формировать под конкретное решение.</t>
  </si>
  <si>
    <t>2026 год</t>
  </si>
  <si>
    <t>2027 год</t>
  </si>
  <si>
    <t>2028 год</t>
  </si>
  <si>
    <t>частично принят к бухгалтерскому учету</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</si>
  <si>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</si>
  <si>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</si>
  <si>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</si>
  <si>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</si>
  <si>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</si>
  <si>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2021, 2022, 2029</t>
  </si>
  <si>
    <t>коммерческие предложения, заключенные договоры</t>
  </si>
  <si>
    <t>Сметная стоимость проекта в ценах 2021, 2029 года с НДС, млн. руб.</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</si>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</sst>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00_);_(* \(#,##0.00\);_(* &quot;-&quot;_);_(@_)"/>
    <numFmt numFmtId="170" formatCode="#,##0.000"/>
    <numFmt numFmtId="171" formatCode="#,##0.00_ ;\-#,##0.00\ "/>
    <numFmt numFmtId="172" formatCode="[$-419]mmmm\ yyyy;@"/>
    <numFmt numFmtId="173" formatCode="_-* #,##0.000\ _₽_-;\-* #,##0.000\ _₽_-;_-* &quot;-&quot;??\ _₽_-;_-@_-"/>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4"/>
      <name val="Times New Roman"/>
      <family val="1"/>
      <charset val="204"/>
    </font>
    <font>
      <b/>
      <u/>
      <sz val="12"/>
      <name val="Times New Roman"/>
      <family val="1"/>
      <charset val="204"/>
    </font>
    <font>
      <vertAlign val="superscript"/>
      <sz val="12"/>
      <name val="Times New Roman"/>
      <family val="1"/>
      <charset val="204"/>
    </font>
    <font>
      <sz val="20"/>
      <name val="Times New Roman"/>
      <family val="1"/>
      <charset val="204"/>
    </font>
    <font>
      <b/>
      <sz val="10"/>
      <name val="Times New Roman"/>
      <family val="1"/>
      <charset val="204"/>
    </font>
    <font>
      <sz val="8"/>
      <name val="Times New Roman"/>
      <family val="1"/>
      <charset val="204"/>
    </font>
    <font>
      <b/>
      <sz val="10"/>
      <name val="Arial Cyr"/>
      <charset val="204"/>
    </font>
    <font>
      <b/>
      <sz val="12"/>
      <name val="Arial"/>
      <family val="2"/>
      <charset val="204"/>
    </font>
    <font>
      <b/>
      <u/>
      <sz val="9"/>
      <name val="Times New Roman"/>
      <family val="1"/>
      <charset val="204"/>
    </font>
    <font>
      <sz val="9"/>
      <name val="Times New Roman"/>
      <family val="1"/>
      <charset val="204"/>
    </font>
    <font>
      <sz val="11"/>
      <name val="Calibri"/>
      <family val="2"/>
      <scheme val="minor"/>
    </font>
    <font>
      <b/>
      <sz val="8"/>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2"/>
      <color theme="0" tint="-0.249977111117893"/>
      <name val="Times New Roman"/>
      <family val="1"/>
      <charset val="204"/>
    </font>
    <font>
      <sz val="11"/>
      <color theme="0" tint="-0.249977111117893"/>
      <name val="Times New Roman"/>
      <family val="1"/>
      <charset val="204"/>
    </font>
    <font>
      <sz val="10"/>
      <color theme="1"/>
      <name val="Times New Roman"/>
      <family val="1"/>
      <charset val="204"/>
    </font>
    <font>
      <sz val="8"/>
      <color theme="1"/>
      <name val="Times New Roman"/>
      <family val="1"/>
      <charset val="204"/>
    </font>
    <font>
      <b/>
      <sz val="12"/>
      <color theme="1"/>
      <name val="Times New Roman"/>
      <family val="1"/>
      <charset val="204"/>
    </font>
    <font>
      <sz val="12"/>
      <color theme="1"/>
      <name val="Times New Roman"/>
      <family val="1"/>
      <charset val="204"/>
    </font>
    <font>
      <b/>
      <u/>
      <sz val="12"/>
      <color theme="1"/>
      <name val="Times New Roman"/>
      <family val="1"/>
      <charset val="204"/>
    </font>
    <font>
      <sz val="11"/>
      <color rgb="FF000000"/>
      <name val="Times New Roman"/>
      <family val="1"/>
      <charset val="204"/>
    </font>
    <font>
      <sz val="10"/>
      <color rgb="FF000000"/>
      <name val="Arial Cyr"/>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0" tint="-4.9989318521683403E-2"/>
        <bgColor indexed="64"/>
      </patternFill>
    </fill>
    <fill>
      <patternFill patternType="solid">
        <fgColor theme="8"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9" fontId="30"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0" fontId="1" fillId="0" borderId="0"/>
  </cellStyleXfs>
  <cellXfs count="449">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49" fontId="3" fillId="0" borderId="1" xfId="62" applyNumberFormat="1" applyFont="1" applyBorder="1" applyAlignment="1">
      <alignment horizontal="center" vertical="center"/>
    </xf>
    <xf numFmtId="0" fontId="3" fillId="0" borderId="1" xfId="62" applyFont="1" applyBorder="1" applyAlignment="1">
      <alignment horizontal="left" vertical="center" wrapText="1"/>
    </xf>
    <xf numFmtId="0" fontId="3" fillId="0" borderId="1" xfId="62" applyFont="1" applyBorder="1" applyAlignment="1">
      <alignment horizontal="center" vertical="center"/>
    </xf>
    <xf numFmtId="0" fontId="3" fillId="0" borderId="1" xfId="62" applyFont="1" applyBorder="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3" fillId="0" borderId="1" xfId="2" applyFont="1" applyFill="1" applyBorder="1"/>
    <xf numFmtId="0" fontId="3" fillId="0" borderId="1" xfId="2" applyFont="1" applyBorder="1" applyAlignment="1">
      <alignment horizontal="justify" vertical="top" wrapText="1"/>
    </xf>
    <xf numFmtId="0" fontId="29" fillId="0" borderId="1" xfId="2" applyNumberFormat="1" applyFont="1" applyBorder="1" applyAlignment="1">
      <alignment horizontal="center" vertical="top" wrapText="1"/>
    </xf>
    <xf numFmtId="0" fontId="3" fillId="0" borderId="1" xfId="2" applyNumberFormat="1" applyFont="1" applyFill="1" applyBorder="1" applyAlignment="1">
      <alignment horizontal="center" vertical="top" wrapText="1"/>
    </xf>
    <xf numFmtId="0" fontId="29" fillId="0" borderId="1" xfId="2" applyNumberFormat="1" applyFont="1" applyFill="1" applyBorder="1" applyAlignment="1">
      <alignment horizontal="center" vertical="top" wrapText="1"/>
    </xf>
    <xf numFmtId="0" fontId="3" fillId="0" borderId="0" xfId="2" applyFont="1" applyBorder="1" applyAlignment="1"/>
    <xf numFmtId="0" fontId="3" fillId="0" borderId="0" xfId="2" applyFont="1" applyAlignment="1">
      <alignment horizontal="right"/>
    </xf>
    <xf numFmtId="0" fontId="29" fillId="0" borderId="1" xfId="62" applyFont="1" applyBorder="1" applyAlignment="1">
      <alignment horizontal="center" vertical="center" wrapText="1"/>
    </xf>
    <xf numFmtId="49" fontId="3" fillId="0" borderId="0" xfId="62" applyNumberFormat="1" applyFont="1" applyBorder="1" applyAlignment="1">
      <alignment horizontal="left" vertical="center" wrapText="1"/>
    </xf>
    <xf numFmtId="0" fontId="3" fillId="0" borderId="0" xfId="62" applyFont="1" applyBorder="1" applyAlignment="1">
      <alignment horizontal="left" vertical="center" wrapText="1"/>
    </xf>
    <xf numFmtId="0" fontId="31" fillId="0" borderId="0" xfId="62" applyFont="1" applyBorder="1" applyAlignment="1">
      <alignment horizontal="left"/>
    </xf>
    <xf numFmtId="0" fontId="29" fillId="0" borderId="1" xfId="62" applyFont="1" applyBorder="1" applyAlignment="1">
      <alignment horizontal="center" vertical="top"/>
    </xf>
    <xf numFmtId="0" fontId="29" fillId="0" borderId="1" xfId="62" applyFont="1" applyBorder="1" applyAlignment="1">
      <alignment horizontal="left" vertical="center"/>
    </xf>
    <xf numFmtId="0" fontId="29" fillId="0" borderId="1" xfId="62" applyFont="1" applyBorder="1" applyAlignment="1">
      <alignment horizontal="left" vertical="center" wrapText="1"/>
    </xf>
    <xf numFmtId="0" fontId="29" fillId="0" borderId="1" xfId="62" applyFont="1" applyBorder="1" applyAlignment="1">
      <alignment horizontal="center" vertical="center"/>
    </xf>
    <xf numFmtId="49" fontId="29" fillId="0" borderId="1" xfId="62" applyNumberFormat="1" applyFont="1" applyBorder="1" applyAlignment="1">
      <alignment horizontal="center" vertical="center"/>
    </xf>
    <xf numFmtId="49" fontId="29" fillId="0" borderId="1" xfId="62" applyNumberFormat="1" applyFont="1" applyBorder="1" applyAlignment="1">
      <alignment horizontal="left" vertical="center" wrapText="1"/>
    </xf>
    <xf numFmtId="0" fontId="29" fillId="0" borderId="1" xfId="62" applyNumberFormat="1" applyFont="1" applyBorder="1" applyAlignment="1">
      <alignment horizontal="left" vertical="center" wrapText="1"/>
    </xf>
    <xf numFmtId="0" fontId="27" fillId="0" borderId="0" xfId="2" applyFont="1" applyFill="1"/>
    <xf numFmtId="0" fontId="3" fillId="0" borderId="0" xfId="2"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7" fillId="0" borderId="30" xfId="2" applyFont="1" applyFill="1" applyBorder="1" applyAlignment="1">
      <alignment horizontal="justify"/>
    </xf>
    <xf numFmtId="0" fontId="27" fillId="0" borderId="31"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0"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7" fillId="0" borderId="36" xfId="2" applyFont="1" applyFill="1" applyBorder="1" applyAlignment="1">
      <alignment horizontal="justify" vertical="top" wrapText="1"/>
    </xf>
    <xf numFmtId="0" fontId="27" fillId="0" borderId="35" xfId="2" applyFont="1" applyFill="1" applyBorder="1" applyAlignment="1">
      <alignment vertical="top" wrapText="1"/>
    </xf>
    <xf numFmtId="0" fontId="28" fillId="0" borderId="31" xfId="2" applyFont="1" applyFill="1" applyBorder="1" applyAlignment="1">
      <alignment horizontal="left" vertical="center" wrapText="1"/>
    </xf>
    <xf numFmtId="0" fontId="27" fillId="0" borderId="35" xfId="2" applyFont="1" applyFill="1" applyBorder="1" applyAlignment="1">
      <alignment horizontal="justify" vertical="top" wrapText="1"/>
    </xf>
    <xf numFmtId="0" fontId="29" fillId="0" borderId="1" xfId="62" applyFont="1" applyFill="1" applyBorder="1" applyAlignment="1">
      <alignment horizontal="center" vertical="center" wrapText="1"/>
    </xf>
    <xf numFmtId="0" fontId="29" fillId="0" borderId="0" xfId="0" applyFont="1" applyFill="1" applyAlignment="1"/>
    <xf numFmtId="49" fontId="3" fillId="0" borderId="1" xfId="62" applyNumberFormat="1" applyFont="1" applyBorder="1" applyAlignment="1">
      <alignment horizontal="left" vertical="center" wrapText="1"/>
    </xf>
    <xf numFmtId="0" fontId="29" fillId="0" borderId="0" xfId="0" applyFont="1" applyFill="1" applyAlignment="1">
      <alignment vertical="center"/>
    </xf>
    <xf numFmtId="14" fontId="3" fillId="0" borderId="1" xfId="2" applyNumberFormat="1" applyFont="1" applyFill="1" applyBorder="1" applyAlignment="1">
      <alignment horizontal="center" vertical="center"/>
    </xf>
    <xf numFmtId="0" fontId="3" fillId="0" borderId="1" xfId="2" applyFont="1" applyFill="1" applyBorder="1" applyAlignment="1">
      <alignment horizontal="center"/>
    </xf>
    <xf numFmtId="0" fontId="3" fillId="0" borderId="1" xfId="1" applyFont="1" applyBorder="1" applyAlignment="1">
      <alignment horizontal="center" vertical="center"/>
    </xf>
    <xf numFmtId="0" fontId="29" fillId="0" borderId="1" xfId="62" applyFont="1" applyBorder="1" applyAlignment="1">
      <alignment vertical="center"/>
    </xf>
    <xf numFmtId="0" fontId="29" fillId="0" borderId="1" xfId="0" applyFont="1" applyBorder="1" applyAlignment="1">
      <alignment vertical="center"/>
    </xf>
    <xf numFmtId="0" fontId="3" fillId="25" borderId="1" xfId="2" applyFont="1" applyFill="1" applyBorder="1" applyAlignment="1">
      <alignment horizontal="center" vertical="center" wrapText="1"/>
    </xf>
    <xf numFmtId="2" fontId="27" fillId="0" borderId="33" xfId="2" applyNumberFormat="1" applyFont="1" applyFill="1" applyBorder="1" applyAlignment="1">
      <alignment horizontal="left" vertical="center" wrapText="1"/>
    </xf>
    <xf numFmtId="0" fontId="32" fillId="0" borderId="0" xfId="1" applyFont="1" applyAlignment="1">
      <alignment vertical="center"/>
    </xf>
    <xf numFmtId="0" fontId="35" fillId="0" borderId="0" xfId="2" applyFont="1" applyFill="1" applyAlignment="1">
      <alignment vertical="center"/>
    </xf>
    <xf numFmtId="0" fontId="4" fillId="0" borderId="0" xfId="1" applyFont="1" applyFill="1" applyBorder="1" applyAlignment="1">
      <alignment vertical="center"/>
    </xf>
    <xf numFmtId="0" fontId="29" fillId="0" borderId="0" xfId="2" applyFont="1"/>
    <xf numFmtId="0" fontId="3" fillId="0" borderId="2" xfId="45" applyFont="1" applyFill="1" applyBorder="1" applyAlignment="1">
      <alignment horizontal="left" vertical="center" wrapText="1"/>
    </xf>
    <xf numFmtId="14" fontId="27" fillId="0" borderId="35" xfId="2" applyNumberFormat="1" applyFont="1" applyFill="1" applyBorder="1" applyAlignment="1">
      <alignment horizontal="justify" vertical="top" wrapText="1"/>
    </xf>
    <xf numFmtId="171" fontId="29" fillId="0" borderId="47" xfId="2" applyNumberFormat="1" applyFont="1" applyFill="1" applyBorder="1" applyAlignment="1">
      <alignment horizontal="center" vertical="center" wrapText="1"/>
    </xf>
    <xf numFmtId="0" fontId="3" fillId="0" borderId="0" xfId="0" applyFont="1" applyFill="1" applyBorder="1" applyAlignment="1">
      <alignment vertical="center"/>
    </xf>
    <xf numFmtId="0" fontId="28" fillId="0" borderId="0" xfId="0" applyFont="1" applyFill="1" applyBorder="1" applyAlignment="1">
      <alignment vertical="center"/>
    </xf>
    <xf numFmtId="0" fontId="28" fillId="0" borderId="0" xfId="0" applyFont="1" applyFill="1" applyBorder="1" applyAlignment="1">
      <alignment horizontal="center" vertical="center"/>
    </xf>
    <xf numFmtId="0" fontId="28" fillId="25" borderId="0" xfId="0" applyFont="1" applyFill="1" applyBorder="1" applyAlignment="1">
      <alignment horizontal="center" vertical="center"/>
    </xf>
    <xf numFmtId="0" fontId="39" fillId="0" borderId="0" xfId="0" applyFont="1" applyFill="1" applyBorder="1" applyAlignment="1">
      <alignment horizontal="left" vertical="center"/>
    </xf>
    <xf numFmtId="0" fontId="31" fillId="0" borderId="0" xfId="0" applyFont="1" applyFill="1" applyBorder="1" applyAlignment="1">
      <alignment vertical="center"/>
    </xf>
    <xf numFmtId="0" fontId="3" fillId="0" borderId="37" xfId="0" applyFont="1" applyFill="1" applyBorder="1" applyAlignment="1">
      <alignment vertical="center"/>
    </xf>
    <xf numFmtId="0" fontId="3" fillId="0" borderId="39" xfId="0" applyFont="1" applyFill="1" applyBorder="1" applyAlignment="1">
      <alignment vertical="center"/>
    </xf>
    <xf numFmtId="0" fontId="3" fillId="0" borderId="41" xfId="0" applyFont="1" applyFill="1" applyBorder="1" applyAlignment="1">
      <alignment vertical="center"/>
    </xf>
    <xf numFmtId="0" fontId="3" fillId="0" borderId="47" xfId="0" applyFont="1" applyFill="1" applyBorder="1" applyAlignment="1">
      <alignment vertical="center"/>
    </xf>
    <xf numFmtId="0" fontId="40" fillId="0" borderId="0" xfId="0" applyFont="1" applyFill="1" applyBorder="1" applyAlignment="1">
      <alignment vertical="center"/>
    </xf>
    <xf numFmtId="3" fontId="27" fillId="0" borderId="40" xfId="0" applyNumberFormat="1" applyFont="1" applyFill="1" applyBorder="1" applyAlignment="1">
      <alignment vertical="center"/>
    </xf>
    <xf numFmtId="0" fontId="3" fillId="0" borderId="43" xfId="0" applyFont="1" applyFill="1" applyBorder="1" applyAlignment="1">
      <alignment vertical="center"/>
    </xf>
    <xf numFmtId="10" fontId="27" fillId="0" borderId="42" xfId="0" applyNumberFormat="1" applyFont="1" applyFill="1" applyBorder="1" applyAlignment="1">
      <alignment vertical="center"/>
    </xf>
    <xf numFmtId="3" fontId="27" fillId="0" borderId="38" xfId="0" applyNumberFormat="1" applyFont="1" applyFill="1" applyBorder="1" applyAlignment="1">
      <alignment vertical="center"/>
    </xf>
    <xf numFmtId="3" fontId="27" fillId="26" borderId="40" xfId="0" applyNumberFormat="1" applyFont="1" applyFill="1" applyBorder="1" applyAlignment="1">
      <alignment vertical="center"/>
    </xf>
    <xf numFmtId="9" fontId="27" fillId="0" borderId="44" xfId="0" applyNumberFormat="1" applyFont="1" applyFill="1" applyBorder="1" applyAlignment="1">
      <alignment vertical="center"/>
    </xf>
    <xf numFmtId="0" fontId="3" fillId="0" borderId="29" xfId="0" applyFont="1" applyFill="1" applyBorder="1" applyAlignment="1">
      <alignment vertical="center"/>
    </xf>
    <xf numFmtId="3" fontId="27" fillId="0" borderId="37" xfId="0" applyNumberFormat="1" applyFont="1" applyFill="1" applyBorder="1" applyAlignment="1">
      <alignment vertical="center"/>
    </xf>
    <xf numFmtId="0" fontId="3" fillId="0" borderId="25" xfId="0" applyFont="1" applyFill="1" applyBorder="1" applyAlignment="1">
      <alignment vertical="center"/>
    </xf>
    <xf numFmtId="10" fontId="27" fillId="27" borderId="45" xfId="0" applyNumberFormat="1" applyFont="1" applyFill="1" applyBorder="1" applyAlignment="1">
      <alignment vertical="center"/>
    </xf>
    <xf numFmtId="10" fontId="27" fillId="27" borderId="39" xfId="0" applyNumberFormat="1" applyFont="1" applyFill="1" applyBorder="1" applyAlignment="1">
      <alignment vertical="center"/>
    </xf>
    <xf numFmtId="10" fontId="27" fillId="0" borderId="39" xfId="0" applyNumberFormat="1" applyFont="1" applyFill="1" applyBorder="1" applyAlignment="1">
      <alignment vertical="center"/>
    </xf>
    <xf numFmtId="4" fontId="3" fillId="0" borderId="0" xfId="0" applyNumberFormat="1" applyFont="1" applyFill="1" applyBorder="1" applyAlignment="1">
      <alignment vertical="center"/>
    </xf>
    <xf numFmtId="0" fontId="3" fillId="0" borderId="46" xfId="0" applyFont="1" applyFill="1" applyBorder="1" applyAlignment="1">
      <alignment vertical="center"/>
    </xf>
    <xf numFmtId="10" fontId="27" fillId="0" borderId="43" xfId="0" applyNumberFormat="1" applyFont="1" applyFill="1" applyBorder="1" applyAlignment="1">
      <alignment vertical="center"/>
    </xf>
    <xf numFmtId="2" fontId="3" fillId="0" borderId="0" xfId="0" applyNumberFormat="1" applyFont="1" applyFill="1" applyBorder="1" applyAlignment="1">
      <alignment vertical="center"/>
    </xf>
    <xf numFmtId="0" fontId="3" fillId="0" borderId="28" xfId="0" applyFont="1" applyFill="1" applyBorder="1" applyAlignment="1">
      <alignment horizontal="left" vertical="center"/>
    </xf>
    <xf numFmtId="1" fontId="3" fillId="0" borderId="27" xfId="0" applyNumberFormat="1" applyFont="1" applyFill="1" applyBorder="1" applyAlignment="1">
      <alignment horizontal="center" vertical="center"/>
    </xf>
    <xf numFmtId="0" fontId="3" fillId="0" borderId="26" xfId="0" applyFont="1" applyFill="1" applyBorder="1" applyAlignment="1">
      <alignment vertical="center"/>
    </xf>
    <xf numFmtId="10" fontId="27" fillId="0" borderId="47" xfId="0" applyNumberFormat="1" applyFont="1" applyFill="1" applyBorder="1" applyAlignment="1">
      <alignment vertical="center"/>
    </xf>
    <xf numFmtId="0" fontId="3" fillId="26" borderId="24" xfId="0" applyFont="1" applyFill="1" applyBorder="1" applyAlignment="1">
      <alignment vertical="center"/>
    </xf>
    <xf numFmtId="0" fontId="3" fillId="25" borderId="0" xfId="0" applyFont="1" applyFill="1" applyBorder="1" applyAlignment="1">
      <alignment vertical="center"/>
    </xf>
    <xf numFmtId="0" fontId="28" fillId="25" borderId="28" xfId="0" applyFont="1" applyFill="1" applyBorder="1" applyAlignment="1">
      <alignment vertical="center"/>
    </xf>
    <xf numFmtId="1" fontId="3" fillId="25" borderId="27" xfId="0" applyNumberFormat="1" applyFont="1" applyFill="1" applyBorder="1" applyAlignment="1">
      <alignment horizontal="center" vertical="center"/>
    </xf>
    <xf numFmtId="3" fontId="3" fillId="0" borderId="0" xfId="0" applyNumberFormat="1" applyFont="1" applyFill="1" applyBorder="1" applyAlignment="1">
      <alignment vertical="center"/>
    </xf>
    <xf numFmtId="0" fontId="3" fillId="25" borderId="26" xfId="0" applyFont="1" applyFill="1" applyBorder="1" applyAlignment="1">
      <alignment vertical="center"/>
    </xf>
    <xf numFmtId="0" fontId="3" fillId="25" borderId="24" xfId="0" applyFont="1" applyFill="1" applyBorder="1" applyAlignment="1">
      <alignment vertical="center"/>
    </xf>
    <xf numFmtId="3" fontId="3" fillId="25" borderId="0" xfId="0" applyNumberFormat="1" applyFont="1" applyFill="1" applyBorder="1" applyAlignment="1">
      <alignment vertical="center"/>
    </xf>
    <xf numFmtId="0" fontId="28" fillId="25" borderId="26" xfId="0" applyFont="1" applyFill="1" applyBorder="1" applyAlignment="1">
      <alignment vertical="center"/>
    </xf>
    <xf numFmtId="0" fontId="3" fillId="25" borderId="26" xfId="0" applyFont="1" applyFill="1" applyBorder="1" applyAlignment="1">
      <alignment horizontal="left" vertical="center"/>
    </xf>
    <xf numFmtId="0" fontId="3" fillId="26" borderId="26" xfId="0" applyFont="1" applyFill="1" applyBorder="1" applyAlignment="1">
      <alignment horizontal="left" vertical="center"/>
    </xf>
    <xf numFmtId="0" fontId="28" fillId="25" borderId="26" xfId="0" applyFont="1" applyFill="1" applyBorder="1" applyAlignment="1">
      <alignment horizontal="left" vertical="center"/>
    </xf>
    <xf numFmtId="0" fontId="28" fillId="25" borderId="24" xfId="0" applyFont="1" applyFill="1" applyBorder="1" applyAlignment="1">
      <alignment horizontal="left" vertical="center"/>
    </xf>
    <xf numFmtId="3" fontId="28" fillId="0" borderId="0" xfId="0" applyNumberFormat="1" applyFont="1" applyFill="1" applyBorder="1" applyAlignment="1">
      <alignment vertical="center"/>
    </xf>
    <xf numFmtId="0" fontId="3" fillId="0" borderId="26" xfId="0" applyFont="1" applyFill="1" applyBorder="1" applyAlignment="1">
      <alignment horizontal="left" vertical="center"/>
    </xf>
    <xf numFmtId="0" fontId="28" fillId="0" borderId="26" xfId="0" applyFont="1" applyFill="1" applyBorder="1" applyAlignment="1">
      <alignment horizontal="left" vertical="center"/>
    </xf>
    <xf numFmtId="0" fontId="28" fillId="0" borderId="26" xfId="0" applyFont="1" applyFill="1" applyBorder="1" applyAlignment="1">
      <alignment vertical="center"/>
    </xf>
    <xf numFmtId="168" fontId="28" fillId="0" borderId="47" xfId="0" applyNumberFormat="1" applyFont="1" applyFill="1" applyBorder="1" applyAlignment="1">
      <alignment vertical="center"/>
    </xf>
    <xf numFmtId="169" fontId="28" fillId="0" borderId="47" xfId="0" applyNumberFormat="1" applyFont="1" applyFill="1" applyBorder="1" applyAlignment="1">
      <alignment vertical="center"/>
    </xf>
    <xf numFmtId="0" fontId="28" fillId="0" borderId="24" xfId="0" applyFont="1" applyFill="1" applyBorder="1" applyAlignment="1">
      <alignment vertical="center"/>
    </xf>
    <xf numFmtId="169" fontId="28" fillId="0" borderId="23" xfId="0" applyNumberFormat="1" applyFont="1" applyFill="1" applyBorder="1" applyAlignment="1">
      <alignment vertical="center"/>
    </xf>
    <xf numFmtId="0" fontId="38" fillId="0" borderId="0" xfId="0" applyFont="1" applyFill="1"/>
    <xf numFmtId="0" fontId="31" fillId="0" borderId="0" xfId="0" applyFont="1" applyFill="1" applyAlignment="1">
      <alignment vertical="center"/>
    </xf>
    <xf numFmtId="0" fontId="41" fillId="0" borderId="0" xfId="0" applyFont="1" applyFill="1" applyBorder="1"/>
    <xf numFmtId="168" fontId="27" fillId="0" borderId="44" xfId="65" applyNumberFormat="1" applyFont="1" applyFill="1" applyBorder="1" applyAlignment="1">
      <alignment vertical="center"/>
    </xf>
    <xf numFmtId="0" fontId="27" fillId="0" borderId="33" xfId="2" applyFont="1" applyFill="1" applyBorder="1" applyAlignment="1">
      <alignment horizontal="justify" vertical="top" wrapText="1"/>
    </xf>
    <xf numFmtId="2" fontId="27" fillId="0" borderId="30" xfId="2" applyNumberFormat="1" applyFont="1" applyFill="1" applyBorder="1" applyAlignment="1">
      <alignment horizontal="justify" vertical="top"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horizontal="left"/>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3" fillId="0" borderId="47" xfId="1" applyFont="1" applyFill="1" applyBorder="1" applyAlignment="1">
      <alignment horizontal="left" vertical="center" wrapText="1"/>
    </xf>
    <xf numFmtId="0" fontId="3" fillId="0" borderId="1" xfId="2" applyFont="1" applyFill="1" applyBorder="1" applyAlignment="1">
      <alignment horizontal="justify" vertical="top" wrapText="1"/>
    </xf>
    <xf numFmtId="0" fontId="29" fillId="0" borderId="1" xfId="2" applyFont="1" applyFill="1" applyBorder="1" applyAlignment="1">
      <alignment vertical="top" wrapText="1"/>
    </xf>
    <xf numFmtId="167" fontId="27" fillId="0" borderId="38" xfId="0" applyNumberFormat="1" applyFont="1" applyFill="1" applyBorder="1" applyAlignment="1">
      <alignment vertical="center"/>
    </xf>
    <xf numFmtId="3" fontId="27" fillId="0" borderId="42" xfId="0" applyNumberFormat="1" applyFont="1" applyFill="1" applyBorder="1" applyAlignment="1">
      <alignment vertical="center"/>
    </xf>
    <xf numFmtId="4" fontId="31" fillId="0" borderId="47" xfId="0" applyNumberFormat="1" applyFont="1" applyFill="1" applyBorder="1" applyAlignment="1">
      <alignment horizontal="center" vertical="center"/>
    </xf>
    <xf numFmtId="3" fontId="31" fillId="0" borderId="47" xfId="0" applyNumberFormat="1" applyFont="1" applyFill="1" applyBorder="1" applyAlignment="1">
      <alignment horizontal="center" vertical="center"/>
    </xf>
    <xf numFmtId="0" fontId="3" fillId="0" borderId="1" xfId="2" applyFont="1" applyFill="1" applyBorder="1" applyAlignment="1">
      <alignment vertical="top" wrapText="1"/>
    </xf>
    <xf numFmtId="0" fontId="3" fillId="0" borderId="1" xfId="2" applyFont="1" applyFill="1" applyBorder="1" applyAlignment="1">
      <alignment horizontal="center" vertical="center" wrapText="1"/>
    </xf>
    <xf numFmtId="0" fontId="3" fillId="0" borderId="1" xfId="2" applyFont="1" applyFill="1" applyBorder="1" applyAlignment="1">
      <alignment horizontal="left" vertical="top" wrapText="1"/>
    </xf>
    <xf numFmtId="0" fontId="3" fillId="0" borderId="0" xfId="2" applyFont="1" applyFill="1" applyAlignment="1">
      <alignment vertical="top" wrapText="1"/>
    </xf>
    <xf numFmtId="0" fontId="29" fillId="0" borderId="0" xfId="0" applyFont="1" applyFill="1" applyAlignment="1">
      <alignment horizontal="center" vertical="center"/>
    </xf>
    <xf numFmtId="0" fontId="29" fillId="0" borderId="2" xfId="62" applyFont="1" applyFill="1" applyBorder="1" applyAlignment="1">
      <alignment horizontal="center" vertical="center" wrapText="1"/>
    </xf>
    <xf numFmtId="0" fontId="29" fillId="0" borderId="2" xfId="62" applyFont="1" applyBorder="1" applyAlignment="1">
      <alignment horizontal="center" vertical="center" wrapText="1"/>
    </xf>
    <xf numFmtId="0" fontId="31" fillId="0" borderId="47" xfId="0" applyFont="1" applyFill="1" applyBorder="1" applyAlignment="1">
      <alignment horizontal="center" vertical="center"/>
    </xf>
    <xf numFmtId="0" fontId="29" fillId="0" borderId="0" xfId="2" applyFont="1" applyFill="1" applyAlignment="1">
      <alignment horizontal="center" vertical="top" wrapText="1"/>
    </xf>
    <xf numFmtId="0" fontId="29" fillId="0" borderId="1" xfId="2"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1" applyFont="1" applyAlignment="1">
      <alignment horizontal="center" vertical="center"/>
    </xf>
    <xf numFmtId="0" fontId="32" fillId="0" borderId="0" xfId="2" applyFont="1" applyFill="1" applyAlignment="1">
      <alignment horizontal="center"/>
    </xf>
    <xf numFmtId="0" fontId="6" fillId="0" borderId="0" xfId="1" applyFont="1" applyFill="1"/>
    <xf numFmtId="0" fontId="42" fillId="0" borderId="0" xfId="1" applyFont="1" applyAlignment="1">
      <alignment horizontal="left" vertical="center"/>
    </xf>
    <xf numFmtId="0" fontId="43"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4" fillId="0" borderId="0" xfId="1" applyFont="1"/>
    <xf numFmtId="0" fontId="4" fillId="0" borderId="0" xfId="1" applyFont="1" applyAlignment="1">
      <alignment horizontal="center" vertical="center"/>
    </xf>
    <xf numFmtId="0" fontId="35"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4"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horizontal="left" vertical="center" wrapText="1"/>
    </xf>
    <xf numFmtId="0" fontId="3" fillId="0" borderId="1" xfId="1" applyFont="1" applyFill="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4" fillId="24" borderId="0" xfId="1" applyFont="1" applyFill="1" applyBorder="1"/>
    <xf numFmtId="0" fontId="44" fillId="24" borderId="0" xfId="1" applyFont="1" applyFill="1"/>
    <xf numFmtId="0" fontId="3" fillId="0" borderId="1" xfId="1" applyFont="1" applyBorder="1" applyAlignment="1">
      <alignment horizontal="left" vertical="center" wrapText="1"/>
    </xf>
    <xf numFmtId="0" fontId="45" fillId="0" borderId="0" xfId="1" applyFont="1" applyBorder="1"/>
    <xf numFmtId="0" fontId="45" fillId="0" borderId="0" xfId="1" applyFont="1"/>
    <xf numFmtId="0" fontId="27" fillId="0" borderId="1" xfId="1" applyFont="1" applyBorder="1"/>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0" fillId="0" borderId="1" xfId="49" applyFont="1" applyBorder="1" applyAlignment="1">
      <alignment horizontal="center" vertical="center"/>
    </xf>
    <xf numFmtId="0" fontId="40" fillId="0" borderId="0" xfId="49" applyFont="1"/>
    <xf numFmtId="1" fontId="40" fillId="0" borderId="1" xfId="49" applyNumberFormat="1" applyFont="1" applyBorder="1" applyAlignment="1">
      <alignment horizontal="center" vertical="center"/>
    </xf>
    <xf numFmtId="0" fontId="47" fillId="0" borderId="1" xfId="0" applyFont="1" applyFill="1" applyBorder="1" applyAlignment="1">
      <alignment wrapText="1"/>
    </xf>
    <xf numFmtId="0" fontId="3" fillId="0" borderId="0" xfId="70" applyFont="1" applyFill="1" applyAlignment="1">
      <alignment vertical="center"/>
    </xf>
    <xf numFmtId="0" fontId="30" fillId="0" borderId="0" xfId="62" applyFont="1" applyFill="1"/>
    <xf numFmtId="0" fontId="28" fillId="0" borderId="0" xfId="70" applyFont="1" applyFill="1" applyAlignment="1">
      <alignment vertical="center" wrapText="1"/>
    </xf>
    <xf numFmtId="0" fontId="38"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wrapText="1"/>
    </xf>
    <xf numFmtId="0" fontId="4" fillId="0" borderId="0" xfId="0" applyFont="1" applyFill="1" applyBorder="1"/>
    <xf numFmtId="0" fontId="47" fillId="0" borderId="0" xfId="0" applyFont="1"/>
    <xf numFmtId="0" fontId="47" fillId="0" borderId="0" xfId="0" applyFont="1" applyFill="1"/>
    <xf numFmtId="0" fontId="4" fillId="0" borderId="0" xfId="0" applyFont="1" applyFill="1" applyBorder="1" applyAlignment="1">
      <alignment horizontal="center" vertical="center" wrapText="1"/>
    </xf>
    <xf numFmtId="0" fontId="47" fillId="0" borderId="0" xfId="0" applyFont="1" applyFill="1" applyBorder="1" applyAlignment="1">
      <alignment horizontal="center" vertical="center"/>
    </xf>
    <xf numFmtId="4" fontId="47" fillId="0" borderId="0" xfId="0" applyNumberFormat="1" applyFont="1" applyFill="1" applyBorder="1" applyAlignment="1">
      <alignment horizontal="center"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10" xfId="0" applyFont="1" applyBorder="1" applyAlignment="1">
      <alignment horizontal="center" vertical="center"/>
    </xf>
    <xf numFmtId="0" fontId="48" fillId="0" borderId="10" xfId="0" applyFont="1" applyFill="1" applyBorder="1" applyAlignment="1">
      <alignment horizontal="center" vertical="center" wrapText="1"/>
    </xf>
    <xf numFmtId="0" fontId="47" fillId="0" borderId="1" xfId="0" applyFont="1" applyBorder="1" applyAlignment="1">
      <alignment wrapText="1"/>
    </xf>
    <xf numFmtId="0" fontId="47" fillId="0" borderId="1" xfId="0" applyFont="1" applyBorder="1" applyAlignment="1">
      <alignment horizontal="center" vertical="center"/>
    </xf>
    <xf numFmtId="0" fontId="47" fillId="0" borderId="1" xfId="0" applyFont="1" applyBorder="1"/>
    <xf numFmtId="0" fontId="47" fillId="0" borderId="1" xfId="0" applyFont="1" applyFill="1" applyBorder="1" applyAlignment="1">
      <alignment horizontal="center" vertical="center"/>
    </xf>
    <xf numFmtId="0" fontId="47" fillId="0" borderId="3" xfId="0" applyFont="1" applyFill="1" applyBorder="1" applyAlignment="1">
      <alignment horizontal="center" vertical="center"/>
    </xf>
    <xf numFmtId="0" fontId="47" fillId="0" borderId="1" xfId="0" applyFont="1" applyBorder="1" applyAlignment="1">
      <alignment horizontal="center" wrapText="1"/>
    </xf>
    <xf numFmtId="0" fontId="47" fillId="0" borderId="1" xfId="0" applyFont="1" applyFill="1" applyBorder="1" applyAlignment="1">
      <alignment vertical="center"/>
    </xf>
    <xf numFmtId="0" fontId="48" fillId="0" borderId="0" xfId="0" applyFont="1"/>
    <xf numFmtId="0" fontId="3" fillId="0" borderId="4" xfId="1" applyFont="1" applyBorder="1" applyAlignment="1">
      <alignment vertical="center" wrapText="1"/>
    </xf>
    <xf numFmtId="2" fontId="3" fillId="0" borderId="1" xfId="1" applyNumberFormat="1" applyFont="1" applyFill="1" applyBorder="1" applyAlignment="1">
      <alignment horizontal="left" vertical="center" wrapText="1"/>
    </xf>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8" fillId="0" borderId="1" xfId="1" applyFont="1" applyBorder="1" applyAlignment="1">
      <alignment horizontal="center" vertical="center"/>
    </xf>
    <xf numFmtId="0" fontId="48" fillId="0" borderId="4" xfId="1" applyFont="1" applyBorder="1" applyAlignment="1">
      <alignment horizontal="center" vertical="center"/>
    </xf>
    <xf numFmtId="0" fontId="45" fillId="0" borderId="1" xfId="1" applyFont="1" applyBorder="1"/>
    <xf numFmtId="0" fontId="3" fillId="0" borderId="0" xfId="1" applyFont="1" applyBorder="1" applyAlignment="1">
      <alignment horizontal="center" vertical="center"/>
    </xf>
    <xf numFmtId="0" fontId="3" fillId="0" borderId="0" xfId="1" applyFont="1" applyBorder="1"/>
    <xf numFmtId="0" fontId="3" fillId="0" borderId="0" xfId="1" applyFont="1"/>
    <xf numFmtId="170" fontId="27" fillId="0" borderId="30" xfId="2" applyNumberFormat="1" applyFont="1" applyFill="1" applyBorder="1" applyAlignment="1">
      <alignment horizontal="justify" vertical="top" wrapText="1"/>
    </xf>
    <xf numFmtId="0" fontId="27" fillId="28" borderId="30" xfId="2" applyFont="1" applyFill="1" applyBorder="1" applyAlignment="1">
      <alignment horizontal="justify" vertical="top" wrapText="1"/>
    </xf>
    <xf numFmtId="2" fontId="27" fillId="28" borderId="33" xfId="2" applyNumberFormat="1" applyFont="1" applyFill="1" applyBorder="1" applyAlignment="1">
      <alignment horizontal="left" vertical="center" wrapText="1"/>
    </xf>
    <xf numFmtId="10" fontId="27" fillId="0" borderId="30" xfId="2" applyNumberFormat="1" applyFont="1" applyFill="1" applyBorder="1" applyAlignment="1">
      <alignment horizontal="justify" vertical="top" wrapText="1"/>
    </xf>
    <xf numFmtId="9" fontId="27" fillId="0" borderId="35" xfId="68" quotePrefix="1" applyFont="1" applyFill="1" applyBorder="1" applyAlignment="1">
      <alignment horizontal="justify" vertical="top" wrapText="1"/>
    </xf>
    <xf numFmtId="0" fontId="27" fillId="0" borderId="35" xfId="2" quotePrefix="1" applyFont="1" applyFill="1" applyBorder="1" applyAlignment="1">
      <alignment horizontal="justify" vertical="top" wrapText="1"/>
    </xf>
    <xf numFmtId="10" fontId="27" fillId="0" borderId="36" xfId="2" applyNumberFormat="1" applyFont="1" applyFill="1" applyBorder="1" applyAlignment="1">
      <alignment horizontal="justify" vertical="top" wrapText="1"/>
    </xf>
    <xf numFmtId="4" fontId="29" fillId="0" borderId="39" xfId="62" applyNumberFormat="1" applyFont="1" applyFill="1" applyBorder="1" applyAlignment="1">
      <alignment horizontal="left" vertical="center" wrapText="1"/>
    </xf>
    <xf numFmtId="0" fontId="27" fillId="0" borderId="35" xfId="2" applyFont="1" applyFill="1" applyBorder="1" applyAlignment="1">
      <alignment horizontal="left" vertical="top" wrapText="1"/>
    </xf>
    <xf numFmtId="0" fontId="3" fillId="0" borderId="0" xfId="0" applyFont="1" applyFill="1" applyBorder="1" applyAlignment="1">
      <alignment vertical="center" wrapText="1"/>
    </xf>
    <xf numFmtId="0" fontId="3" fillId="0" borderId="0" xfId="0" applyFont="1" applyFill="1" applyBorder="1" applyAlignment="1">
      <alignment wrapText="1"/>
    </xf>
    <xf numFmtId="0" fontId="3" fillId="0" borderId="0" xfId="0" applyFont="1" applyFill="1" applyBorder="1"/>
    <xf numFmtId="0" fontId="3" fillId="0" borderId="0" xfId="0" applyFont="1" applyFill="1" applyBorder="1" applyAlignment="1">
      <alignment horizontal="center" vertical="center" wrapText="1"/>
    </xf>
    <xf numFmtId="0" fontId="40" fillId="0" borderId="0" xfId="0" applyFont="1" applyFill="1" applyBorder="1" applyAlignment="1">
      <alignment vertical="center" wrapText="1"/>
    </xf>
    <xf numFmtId="0" fontId="40" fillId="0" borderId="0" xfId="0" applyFont="1" applyFill="1" applyBorder="1" applyAlignment="1">
      <alignment wrapText="1"/>
    </xf>
    <xf numFmtId="0" fontId="40" fillId="0" borderId="0" xfId="0" applyFont="1" applyFill="1" applyBorder="1"/>
    <xf numFmtId="0" fontId="55" fillId="25" borderId="0" xfId="0" applyFont="1" applyFill="1" applyBorder="1" applyAlignment="1">
      <alignment vertical="center"/>
    </xf>
    <xf numFmtId="0" fontId="55" fillId="0" borderId="0" xfId="0" applyFont="1" applyFill="1" applyBorder="1" applyAlignment="1">
      <alignment vertical="center"/>
    </xf>
    <xf numFmtId="3" fontId="55" fillId="0" borderId="0" xfId="0" applyNumberFormat="1" applyFont="1" applyFill="1" applyBorder="1" applyAlignment="1">
      <alignment vertical="center"/>
    </xf>
    <xf numFmtId="43" fontId="28" fillId="0" borderId="47" xfId="71" applyFont="1" applyFill="1" applyBorder="1" applyAlignment="1">
      <alignment vertical="center"/>
    </xf>
    <xf numFmtId="43" fontId="28" fillId="25" borderId="47" xfId="71" applyFont="1" applyFill="1" applyBorder="1" applyAlignment="1">
      <alignment vertical="center"/>
    </xf>
    <xf numFmtId="43" fontId="27" fillId="0" borderId="47" xfId="71" applyFont="1" applyFill="1" applyBorder="1" applyAlignment="1">
      <alignment vertical="center"/>
    </xf>
    <xf numFmtId="43" fontId="27" fillId="25" borderId="47" xfId="71" applyFont="1" applyFill="1" applyBorder="1" applyAlignment="1">
      <alignment vertical="center"/>
    </xf>
    <xf numFmtId="43" fontId="27" fillId="26" borderId="47" xfId="71" applyFont="1" applyFill="1" applyBorder="1" applyAlignment="1">
      <alignment vertical="center"/>
    </xf>
    <xf numFmtId="43" fontId="28" fillId="0" borderId="23" xfId="71" applyFont="1" applyFill="1" applyBorder="1" applyAlignment="1">
      <alignment vertical="center"/>
    </xf>
    <xf numFmtId="43" fontId="28" fillId="25" borderId="23" xfId="71" applyFont="1" applyFill="1" applyBorder="1" applyAlignment="1">
      <alignment vertical="center"/>
    </xf>
    <xf numFmtId="43" fontId="56" fillId="25" borderId="0" xfId="71" applyFont="1" applyFill="1" applyBorder="1" applyAlignment="1">
      <alignment horizontal="center" vertical="center"/>
    </xf>
    <xf numFmtId="43" fontId="3" fillId="0" borderId="27" xfId="71" applyFont="1" applyFill="1" applyBorder="1" applyAlignment="1">
      <alignment horizontal="center" vertical="center"/>
    </xf>
    <xf numFmtId="43" fontId="3" fillId="25" borderId="27" xfId="71" applyFont="1" applyFill="1" applyBorder="1" applyAlignment="1">
      <alignment horizontal="center" vertical="center"/>
    </xf>
    <xf numFmtId="43" fontId="28" fillId="26" borderId="47" xfId="71" applyFont="1" applyFill="1" applyBorder="1" applyAlignment="1">
      <alignment vertical="center"/>
    </xf>
    <xf numFmtId="43" fontId="27" fillId="25" borderId="47" xfId="71" applyFont="1" applyFill="1" applyBorder="1" applyAlignment="1">
      <alignment horizontal="center" vertical="center"/>
    </xf>
    <xf numFmtId="43" fontId="27" fillId="0" borderId="23" xfId="71" applyFont="1" applyFill="1" applyBorder="1" applyAlignment="1">
      <alignment vertical="center"/>
    </xf>
    <xf numFmtId="43" fontId="27" fillId="26" borderId="23" xfId="71" applyFont="1" applyFill="1" applyBorder="1" applyAlignment="1">
      <alignment vertical="center"/>
    </xf>
    <xf numFmtId="43" fontId="27" fillId="25" borderId="23" xfId="71" applyFont="1" applyFill="1" applyBorder="1" applyAlignment="1">
      <alignment vertical="center"/>
    </xf>
    <xf numFmtId="14" fontId="3" fillId="0" borderId="48" xfId="2" applyNumberFormat="1" applyFont="1" applyFill="1" applyBorder="1" applyAlignment="1">
      <alignment horizontal="center" vertical="center" wrapText="1"/>
    </xf>
    <xf numFmtId="1" fontId="57" fillId="0" borderId="48" xfId="49" applyNumberFormat="1" applyFont="1" applyBorder="1" applyAlignment="1">
      <alignment horizontal="center" vertical="center"/>
    </xf>
    <xf numFmtId="49" fontId="57" fillId="0" borderId="48" xfId="49" applyNumberFormat="1" applyFont="1" applyBorder="1" applyAlignment="1">
      <alignment horizontal="center" vertical="center"/>
    </xf>
    <xf numFmtId="49" fontId="58" fillId="0" borderId="48" xfId="49" applyNumberFormat="1" applyFont="1" applyBorder="1" applyAlignment="1">
      <alignment horizontal="center" vertical="center"/>
    </xf>
    <xf numFmtId="172" fontId="58" fillId="0" borderId="48" xfId="49" applyNumberFormat="1" applyFont="1" applyBorder="1" applyAlignment="1">
      <alignment horizontal="center" vertical="center"/>
    </xf>
    <xf numFmtId="1" fontId="58" fillId="0" borderId="48" xfId="49" applyNumberFormat="1" applyFont="1" applyBorder="1" applyAlignment="1">
      <alignment horizontal="center" vertical="center"/>
    </xf>
    <xf numFmtId="49" fontId="58" fillId="0" borderId="48" xfId="49" applyNumberFormat="1" applyFont="1" applyBorder="1" applyAlignment="1">
      <alignment horizontal="center" vertical="center" wrapText="1"/>
    </xf>
    <xf numFmtId="167" fontId="58" fillId="0" borderId="48" xfId="49" applyNumberFormat="1" applyFont="1" applyBorder="1" applyAlignment="1">
      <alignment horizontal="center" vertical="center"/>
    </xf>
    <xf numFmtId="49" fontId="40" fillId="0" borderId="48" xfId="49" applyNumberFormat="1" applyFont="1" applyBorder="1" applyAlignment="1">
      <alignment horizontal="center" vertical="center" wrapText="1"/>
    </xf>
    <xf numFmtId="1" fontId="58" fillId="0" borderId="48" xfId="49" applyNumberFormat="1" applyFont="1" applyBorder="1" applyAlignment="1">
      <alignment horizontal="center" vertical="center" wrapText="1"/>
    </xf>
    <xf numFmtId="14" fontId="58" fillId="0" borderId="48" xfId="49" applyNumberFormat="1" applyFont="1" applyBorder="1" applyAlignment="1">
      <alignment horizontal="center" vertical="center"/>
    </xf>
    <xf numFmtId="14" fontId="58" fillId="0" borderId="48" xfId="49" applyNumberFormat="1" applyFont="1" applyBorder="1" applyAlignment="1">
      <alignment horizontal="center" vertical="center" wrapText="1"/>
    </xf>
    <xf numFmtId="0" fontId="58" fillId="0" borderId="0" xfId="49" applyFont="1"/>
    <xf numFmtId="167" fontId="27" fillId="0" borderId="0" xfId="49" applyNumberFormat="1" applyFont="1"/>
    <xf numFmtId="1" fontId="57" fillId="0" borderId="49" xfId="49" applyNumberFormat="1" applyFont="1" applyBorder="1" applyAlignment="1">
      <alignment horizontal="center" vertical="center"/>
    </xf>
    <xf numFmtId="49" fontId="57" fillId="0" borderId="49" xfId="49" applyNumberFormat="1" applyFont="1" applyBorder="1" applyAlignment="1">
      <alignment horizontal="center" vertical="center"/>
    </xf>
    <xf numFmtId="49" fontId="58" fillId="0" borderId="49" xfId="49" applyNumberFormat="1" applyFont="1" applyBorder="1" applyAlignment="1">
      <alignment horizontal="center" vertical="center"/>
    </xf>
    <xf numFmtId="172" fontId="58" fillId="0" borderId="49" xfId="49" applyNumberFormat="1" applyFont="1" applyBorder="1" applyAlignment="1">
      <alignment horizontal="center" vertical="center"/>
    </xf>
    <xf numFmtId="1" fontId="58" fillId="0" borderId="49" xfId="49" applyNumberFormat="1" applyFont="1" applyBorder="1" applyAlignment="1">
      <alignment horizontal="center" vertical="center"/>
    </xf>
    <xf numFmtId="49" fontId="58" fillId="0" borderId="49" xfId="49" applyNumberFormat="1" applyFont="1" applyBorder="1" applyAlignment="1">
      <alignment horizontal="center" vertical="center" wrapText="1"/>
    </xf>
    <xf numFmtId="167" fontId="58" fillId="0" borderId="49" xfId="49" applyNumberFormat="1" applyFont="1" applyBorder="1" applyAlignment="1">
      <alignment horizontal="center" vertical="center"/>
    </xf>
    <xf numFmtId="49" fontId="40" fillId="0" borderId="49" xfId="49" applyNumberFormat="1" applyFont="1" applyBorder="1" applyAlignment="1">
      <alignment horizontal="center" vertical="center" wrapText="1"/>
    </xf>
    <xf numFmtId="1" fontId="58" fillId="0" borderId="49" xfId="49" applyNumberFormat="1" applyFont="1" applyBorder="1" applyAlignment="1">
      <alignment horizontal="center" vertical="center" wrapText="1"/>
    </xf>
    <xf numFmtId="14" fontId="58" fillId="0" borderId="49" xfId="49" applyNumberFormat="1" applyFont="1" applyBorder="1" applyAlignment="1">
      <alignment horizontal="center" vertical="center"/>
    </xf>
    <xf numFmtId="14" fontId="58" fillId="0" borderId="49" xfId="49" applyNumberFormat="1" applyFont="1" applyBorder="1" applyAlignment="1">
      <alignment horizontal="center" vertical="center" wrapText="1"/>
    </xf>
    <xf numFmtId="0" fontId="27" fillId="0" borderId="32" xfId="2" applyFont="1" applyFill="1" applyBorder="1" applyAlignment="1">
      <alignment vertical="top"/>
    </xf>
    <xf numFmtId="0" fontId="27" fillId="29" borderId="30" xfId="2" applyFont="1" applyFill="1" applyBorder="1" applyAlignment="1">
      <alignment horizontal="justify" vertical="top" wrapText="1"/>
    </xf>
    <xf numFmtId="2" fontId="27" fillId="29" borderId="30" xfId="2" applyNumberFormat="1" applyFont="1" applyFill="1" applyBorder="1" applyAlignment="1">
      <alignment horizontal="justify" vertical="top" wrapText="1"/>
    </xf>
    <xf numFmtId="2" fontId="3" fillId="0" borderId="0" xfId="2" applyNumberFormat="1" applyFont="1" applyFill="1"/>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29" fillId="0" borderId="51" xfId="2" applyFont="1" applyFill="1" applyBorder="1" applyAlignment="1">
      <alignment horizontal="center" vertical="center" wrapText="1"/>
    </xf>
    <xf numFmtId="171" fontId="29" fillId="0" borderId="51" xfId="2" applyNumberFormat="1" applyFont="1" applyFill="1" applyBorder="1" applyAlignment="1">
      <alignment horizontal="center" vertical="center" wrapText="1"/>
    </xf>
    <xf numFmtId="171" fontId="3" fillId="0" borderId="51" xfId="2" applyNumberFormat="1" applyFont="1" applyFill="1" applyBorder="1" applyAlignment="1">
      <alignment horizontal="center" vertical="center" wrapText="1"/>
    </xf>
    <xf numFmtId="171" fontId="3" fillId="0" borderId="0" xfId="2" applyNumberFormat="1" applyFont="1"/>
    <xf numFmtId="10" fontId="62" fillId="0" borderId="52" xfId="70" applyNumberFormat="1" applyFont="1" applyFill="1" applyBorder="1" applyAlignment="1">
      <alignment vertical="center"/>
    </xf>
    <xf numFmtId="10" fontId="63" fillId="0" borderId="0" xfId="62" applyNumberFormat="1" applyFont="1" applyFill="1" applyBorder="1"/>
    <xf numFmtId="10" fontId="27" fillId="0" borderId="52" xfId="0" applyNumberFormat="1" applyFont="1" applyFill="1" applyBorder="1" applyAlignment="1">
      <alignment vertical="center"/>
    </xf>
    <xf numFmtId="171" fontId="29" fillId="0" borderId="53" xfId="2" applyNumberFormat="1" applyFont="1" applyFill="1" applyBorder="1" applyAlignment="1">
      <alignment horizontal="center" vertical="center" wrapText="1"/>
    </xf>
    <xf numFmtId="171" fontId="59" fillId="0" borderId="53" xfId="2" applyNumberFormat="1" applyFont="1" applyFill="1" applyBorder="1" applyAlignment="1">
      <alignment horizontal="center" vertical="center" wrapText="1"/>
    </xf>
    <xf numFmtId="171" fontId="29" fillId="0" borderId="53" xfId="2" applyNumberFormat="1" applyFont="1" applyBorder="1" applyAlignment="1">
      <alignment horizontal="center" vertical="center"/>
    </xf>
    <xf numFmtId="0" fontId="29" fillId="0" borderId="53" xfId="2" applyFont="1" applyFill="1" applyBorder="1" applyAlignment="1">
      <alignment horizontal="center" vertical="center" textRotation="90" wrapText="1"/>
    </xf>
    <xf numFmtId="173" fontId="64" fillId="0" borderId="53" xfId="0" applyNumberFormat="1" applyFont="1" applyFill="1" applyBorder="1"/>
    <xf numFmtId="0" fontId="29" fillId="0" borderId="53" xfId="2" applyFont="1" applyFill="1" applyBorder="1" applyAlignment="1">
      <alignment horizontal="center" vertical="center" wrapText="1"/>
    </xf>
    <xf numFmtId="0" fontId="59" fillId="0" borderId="53" xfId="72" applyFont="1" applyBorder="1" applyAlignment="1">
      <alignment horizontal="center" vertical="center" wrapText="1"/>
    </xf>
    <xf numFmtId="0" fontId="60" fillId="0" borderId="53" xfId="72" applyFont="1" applyBorder="1" applyAlignment="1">
      <alignment horizontal="center" vertical="center" wrapText="1"/>
    </xf>
    <xf numFmtId="0" fontId="60" fillId="0" borderId="55" xfId="72" applyFont="1" applyBorder="1" applyAlignment="1">
      <alignment horizontal="center" vertical="center" wrapText="1"/>
    </xf>
    <xf numFmtId="49" fontId="60" fillId="0" borderId="53" xfId="72" applyNumberFormat="1" applyFont="1" applyBorder="1" applyAlignment="1">
      <alignment vertical="center"/>
    </xf>
    <xf numFmtId="0" fontId="3" fillId="0" borderId="55" xfId="2" applyFont="1" applyBorder="1" applyAlignment="1">
      <alignment vertical="center" wrapText="1"/>
    </xf>
    <xf numFmtId="0" fontId="3" fillId="0" borderId="53" xfId="72" applyFont="1" applyBorder="1" applyAlignment="1">
      <alignment vertical="center"/>
    </xf>
    <xf numFmtId="0" fontId="3" fillId="0" borderId="53" xfId="2" applyFont="1" applyFill="1" applyBorder="1" applyAlignment="1">
      <alignment horizontal="center" vertical="center" wrapText="1"/>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29" fillId="0" borderId="0" xfId="0" applyFont="1" applyFill="1" applyAlignment="1">
      <alignment horizontal="center" vertical="center"/>
    </xf>
    <xf numFmtId="0" fontId="3" fillId="0" borderId="0" xfId="1" applyFont="1" applyAlignment="1">
      <alignment horizontal="center" vertical="center"/>
    </xf>
    <xf numFmtId="0" fontId="35" fillId="0" borderId="0" xfId="1" applyFont="1" applyAlignment="1">
      <alignment horizontal="center" vertical="center" wrapText="1"/>
    </xf>
    <xf numFmtId="0" fontId="35" fillId="0" borderId="0" xfId="1" applyFont="1" applyAlignment="1">
      <alignment horizontal="center" vertical="center"/>
    </xf>
    <xf numFmtId="0" fontId="32" fillId="0" borderId="0" xfId="1" applyFont="1" applyAlignment="1">
      <alignment horizontal="center" vertical="center"/>
    </xf>
    <xf numFmtId="0" fontId="61" fillId="0" borderId="0" xfId="1" applyFont="1" applyFill="1" applyAlignment="1">
      <alignment horizontal="center" vertical="center"/>
    </xf>
    <xf numFmtId="0" fontId="36" fillId="0" borderId="0" xfId="1" applyFont="1" applyFill="1" applyAlignment="1">
      <alignment horizontal="center" vertical="center" wrapText="1"/>
    </xf>
    <xf numFmtId="0" fontId="29" fillId="0" borderId="1" xfId="1" applyFont="1" applyBorder="1" applyAlignment="1">
      <alignment horizontal="center" vertical="center" wrapText="1"/>
    </xf>
    <xf numFmtId="0" fontId="43"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10" xfId="62" applyFont="1" applyBorder="1" applyAlignment="1">
      <alignment horizontal="center" vertical="center" wrapText="1"/>
    </xf>
    <xf numFmtId="0" fontId="29" fillId="0" borderId="6" xfId="62" applyFont="1" applyBorder="1" applyAlignment="1">
      <alignment horizontal="center" vertical="center" wrapText="1"/>
    </xf>
    <xf numFmtId="0" fontId="29" fillId="0" borderId="2" xfId="62" applyFont="1" applyBorder="1" applyAlignment="1">
      <alignment horizontal="center" vertical="center" wrapText="1"/>
    </xf>
    <xf numFmtId="0" fontId="29" fillId="0" borderId="9" xfId="62" applyFont="1" applyBorder="1" applyAlignment="1">
      <alignment horizontal="center" vertical="center" wrapText="1"/>
    </xf>
    <xf numFmtId="0" fontId="29" fillId="0" borderId="8" xfId="62" applyFont="1" applyBorder="1" applyAlignment="1">
      <alignment horizontal="center" vertical="center" wrapText="1"/>
    </xf>
    <xf numFmtId="0" fontId="29" fillId="0" borderId="22" xfId="62" applyFont="1" applyBorder="1" applyAlignment="1">
      <alignment horizontal="center" vertical="center" wrapText="1"/>
    </xf>
    <xf numFmtId="0" fontId="29" fillId="0" borderId="2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8" fillId="0" borderId="1" xfId="0" applyFont="1" applyBorder="1" applyAlignment="1">
      <alignment horizontal="center" vertical="center"/>
    </xf>
    <xf numFmtId="0" fontId="48" fillId="0" borderId="4" xfId="0" applyFont="1" applyBorder="1" applyAlignment="1">
      <alignment horizontal="center" vertical="center"/>
    </xf>
    <xf numFmtId="0" fontId="48" fillId="0" borderId="7" xfId="0" applyFont="1" applyBorder="1" applyAlignment="1">
      <alignment horizontal="center" vertical="center"/>
    </xf>
    <xf numFmtId="0" fontId="48" fillId="0" borderId="3" xfId="0" applyFont="1" applyBorder="1" applyAlignment="1">
      <alignment horizontal="center" vertical="center"/>
    </xf>
    <xf numFmtId="0" fontId="27" fillId="0" borderId="0" xfId="49" applyFont="1" applyAlignment="1">
      <alignment horizontal="center"/>
    </xf>
    <xf numFmtId="0" fontId="59" fillId="0" borderId="53" xfId="72" applyFont="1" applyBorder="1" applyAlignment="1">
      <alignment horizontal="center" vertical="center" wrapText="1"/>
    </xf>
    <xf numFmtId="0" fontId="59" fillId="0" borderId="55" xfId="72" applyFont="1" applyBorder="1" applyAlignment="1">
      <alignment horizontal="center" vertical="center" wrapText="1"/>
    </xf>
    <xf numFmtId="0" fontId="59" fillId="0" borderId="56" xfId="72" applyFont="1" applyBorder="1" applyAlignment="1">
      <alignment horizontal="center" vertical="center" wrapText="1"/>
    </xf>
    <xf numFmtId="0" fontId="59" fillId="0" borderId="57" xfId="72" applyFont="1" applyBorder="1" applyAlignment="1">
      <alignment horizontal="center" vertical="center" wrapText="1"/>
    </xf>
    <xf numFmtId="0" fontId="32" fillId="0" borderId="0" xfId="1" applyFont="1" applyAlignment="1">
      <alignment horizontal="center" vertical="center" wrapText="1"/>
    </xf>
    <xf numFmtId="0" fontId="31" fillId="0" borderId="47" xfId="0" applyFont="1" applyFill="1" applyBorder="1" applyAlignment="1">
      <alignment horizontal="center" vertical="center"/>
    </xf>
    <xf numFmtId="0" fontId="29" fillId="0" borderId="0" xfId="50" applyFont="1" applyFill="1" applyAlignment="1">
      <alignment horizontal="center" vertical="center"/>
    </xf>
    <xf numFmtId="0" fontId="29" fillId="0" borderId="1" xfId="2" applyFont="1" applyFill="1" applyBorder="1" applyAlignment="1">
      <alignment horizontal="center" vertical="center" wrapText="1"/>
    </xf>
    <xf numFmtId="0" fontId="29" fillId="0" borderId="1" xfId="2"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9" fillId="0" borderId="10" xfId="2" applyNumberFormat="1" applyFont="1" applyFill="1" applyBorder="1" applyAlignment="1">
      <alignment horizontal="center" vertical="center" wrapText="1"/>
    </xf>
    <xf numFmtId="0" fontId="29" fillId="0" borderId="6" xfId="2" applyNumberFormat="1" applyFont="1" applyFill="1" applyBorder="1" applyAlignment="1">
      <alignment horizontal="center" vertical="center" wrapText="1"/>
    </xf>
    <xf numFmtId="0" fontId="29" fillId="0" borderId="2" xfId="2" applyNumberFormat="1" applyFont="1" applyFill="1" applyBorder="1" applyAlignment="1">
      <alignment horizontal="center" vertical="center" wrapText="1"/>
    </xf>
    <xf numFmtId="0" fontId="29" fillId="0" borderId="50" xfId="2" applyFont="1" applyFill="1" applyBorder="1" applyAlignment="1">
      <alignment horizontal="center" vertical="center"/>
    </xf>
    <xf numFmtId="0" fontId="29" fillId="0" borderId="55" xfId="2" applyFont="1" applyFill="1" applyBorder="1" applyAlignment="1">
      <alignment horizontal="center" vertical="center" wrapText="1"/>
    </xf>
    <xf numFmtId="0" fontId="29" fillId="0" borderId="57"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3" xfId="52" applyFont="1" applyFill="1" applyBorder="1" applyAlignment="1">
      <alignment horizontal="center" vertical="center"/>
    </xf>
    <xf numFmtId="0" fontId="29" fillId="0" borderId="53" xfId="2"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6" fillId="0" borderId="0" xfId="1" applyFont="1" applyAlignment="1">
      <alignment horizontal="center" vertical="center"/>
    </xf>
    <xf numFmtId="0" fontId="36" fillId="0" borderId="0" xfId="1" applyFont="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54"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3" xfId="2" applyFont="1" applyBorder="1" applyAlignment="1">
      <alignment horizontal="center" vertical="center"/>
    </xf>
    <xf numFmtId="0" fontId="59" fillId="0" borderId="53" xfId="2" applyFont="1" applyFill="1" applyBorder="1" applyAlignment="1">
      <alignment horizontal="center" vertical="center" wrapText="1"/>
    </xf>
    <xf numFmtId="0" fontId="29" fillId="0" borderId="53" xfId="52"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28" fillId="0" borderId="1" xfId="49" applyFont="1" applyFill="1" applyBorder="1" applyAlignment="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8"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2" xr:uid="{A0913158-F3D3-42C4-A527-8E7AD8C6DEC7}"/>
    <cellStyle name="Обычный 8" xfId="51" xr:uid="{00000000-0005-0000-0000-000035000000}"/>
    <cellStyle name="Обычный 9" xfId="69" xr:uid="{00000000-0005-0000-0000-000036000000}"/>
    <cellStyle name="Обычный_Форматы по компаниям от 12.03" xfId="70"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8" builtinId="5"/>
    <cellStyle name="Процентный 2" xfId="64" xr:uid="{00000000-0005-0000-0000-00003D000000}"/>
    <cellStyle name="Процентный 3" xfId="65" xr:uid="{00000000-0005-0000-0000-00003E000000}"/>
    <cellStyle name="Процентный 4" xfId="67"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71" builtinId="3"/>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2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3003448097"/>
          <c:y val="1.8908532659832614E-2"/>
        </c:manualLayout>
      </c:layout>
      <c:overlay val="0"/>
      <c:spPr>
        <a:noFill/>
        <a:ln w="25400">
          <a:noFill/>
        </a:ln>
      </c:spPr>
    </c:title>
    <c:autoTitleDeleted val="0"/>
    <c:plotArea>
      <c:layout>
        <c:manualLayout>
          <c:layoutTarget val="inner"/>
          <c:xMode val="edge"/>
          <c:yMode val="edge"/>
          <c:x val="0.18047676492922365"/>
          <c:y val="8.1834534903013595E-2"/>
          <c:w val="0.77525539160045398"/>
          <c:h val="0.84615384615384615"/>
        </c:manualLayout>
      </c:layout>
      <c:lineChart>
        <c:grouping val="standard"/>
        <c:varyColors val="0"/>
        <c:ser>
          <c:idx val="2"/>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эфф'!$B$84:$M$84</c:f>
              <c:numCache>
                <c:formatCode>_(* #,##0.00_);_(* \(#,##0.00\);_(* "-"??_);_(@_)</c:formatCode>
                <c:ptCount val="12"/>
                <c:pt idx="0">
                  <c:v>-5734281.3753532255</c:v>
                </c:pt>
                <c:pt idx="1">
                  <c:v>7109246.1479483154</c:v>
                </c:pt>
                <c:pt idx="2">
                  <c:v>6820804.0851249676</c:v>
                </c:pt>
                <c:pt idx="3">
                  <c:v>6544064.9260799335</c:v>
                </c:pt>
                <c:pt idx="4">
                  <c:v>6221206.7409132067</c:v>
                </c:pt>
                <c:pt idx="5">
                  <c:v>5875979.2803981928</c:v>
                </c:pt>
                <c:pt idx="6">
                  <c:v>5901623.0726456298</c:v>
                </c:pt>
                <c:pt idx="7">
                  <c:v>-9194155.5203878991</c:v>
                </c:pt>
                <c:pt idx="8">
                  <c:v>-7905659.3094687155</c:v>
                </c:pt>
                <c:pt idx="9">
                  <c:v>4489019.8389590094</c:v>
                </c:pt>
                <c:pt idx="10">
                  <c:v>4098605.0366642713</c:v>
                </c:pt>
                <c:pt idx="11">
                  <c:v>3742515.7253919882</c:v>
                </c:pt>
              </c:numCache>
            </c:numRef>
          </c:val>
          <c:smooth val="0"/>
          <c:extLst>
            <c:ext xmlns:c16="http://schemas.microsoft.com/office/drawing/2014/chart" uri="{C3380CC4-5D6E-409C-BE32-E72D297353CC}">
              <c16:uniqueId val="{00000004-809D-45AE-857B-4F34F90187CB}"/>
            </c:ext>
          </c:extLst>
        </c:ser>
        <c:ser>
          <c:idx val="3"/>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эфф'!$B$85:$M$85</c:f>
              <c:numCache>
                <c:formatCode>_(* #,##0.00_);_(* \(#,##0.00\);_(* "-"??_);_(@_)</c:formatCode>
                <c:ptCount val="12"/>
                <c:pt idx="0">
                  <c:v>-5734281.3753532255</c:v>
                </c:pt>
                <c:pt idx="1">
                  <c:v>1374964.7725950899</c:v>
                </c:pt>
                <c:pt idx="2">
                  <c:v>8195768.8577200575</c:v>
                </c:pt>
                <c:pt idx="3">
                  <c:v>14739833.783799991</c:v>
                </c:pt>
                <c:pt idx="4">
                  <c:v>20961040.524713196</c:v>
                </c:pt>
                <c:pt idx="5">
                  <c:v>26837019.80511139</c:v>
                </c:pt>
                <c:pt idx="6">
                  <c:v>32738642.87775702</c:v>
                </c:pt>
                <c:pt idx="7">
                  <c:v>23544487.357369121</c:v>
                </c:pt>
                <c:pt idx="8">
                  <c:v>15638828.047900405</c:v>
                </c:pt>
                <c:pt idx="9">
                  <c:v>20127847.886859413</c:v>
                </c:pt>
                <c:pt idx="10">
                  <c:v>24226452.923523683</c:v>
                </c:pt>
                <c:pt idx="11">
                  <c:v>27968968.648915671</c:v>
                </c:pt>
              </c:numCache>
            </c:numRef>
          </c:val>
          <c:smooth val="0"/>
          <c:extLst>
            <c:ext xmlns:c16="http://schemas.microsoft.com/office/drawing/2014/chart" uri="{C3380CC4-5D6E-409C-BE32-E72D297353CC}">
              <c16:uniqueId val="{00000005-809D-45AE-857B-4F34F90187CB}"/>
            </c:ext>
          </c:extLst>
        </c:ser>
        <c:dLbls>
          <c:showLegendKey val="0"/>
          <c:showVal val="0"/>
          <c:showCatName val="0"/>
          <c:showSerName val="0"/>
          <c:showPercent val="0"/>
          <c:showBubbleSize val="0"/>
        </c:dLbls>
        <c:smooth val="0"/>
        <c:axId val="-1274676720"/>
        <c:axId val="-1274676176"/>
      </c:lineChart>
      <c:catAx>
        <c:axId val="-1274676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4676176"/>
        <c:crosses val="autoZero"/>
        <c:auto val="1"/>
        <c:lblAlgn val="ctr"/>
        <c:lblOffset val="100"/>
        <c:noMultiLvlLbl val="0"/>
      </c:catAx>
      <c:valAx>
        <c:axId val="-1274676176"/>
        <c:scaling>
          <c:orientation val="minMax"/>
        </c:scaling>
        <c:delete val="0"/>
        <c:axPos val="l"/>
        <c:majorGridlines/>
        <c:numFmt formatCode="_(* #,##0.00_);_(* \(#,##0.0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4676720"/>
        <c:crosses val="autoZero"/>
        <c:crossBetween val="between"/>
      </c:valAx>
    </c:plotArea>
    <c:legend>
      <c:legendPos val="r"/>
      <c:layout>
        <c:manualLayout>
          <c:xMode val="edge"/>
          <c:yMode val="edge"/>
          <c:x val="6.1002293014026834E-2"/>
          <c:y val="0.86854850690833463"/>
          <c:w val="0.91176562080066781"/>
          <c:h val="7.5118110236220503E-2"/>
        </c:manualLayout>
      </c:layout>
      <c:overlay val="0"/>
      <c:txPr>
        <a:bodyPr/>
        <a:lstStyle/>
        <a:p>
          <a:pPr>
            <a:defRPr sz="10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78" l="0.70000000000000062" r="0.70000000000000062" t="0.7500000000000027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1352551</xdr:colOff>
      <xdr:row>30</xdr:row>
      <xdr:rowOff>45243</xdr:rowOff>
    </xdr:from>
    <xdr:to>
      <xdr:col>6</xdr:col>
      <xdr:colOff>583407</xdr:colOff>
      <xdr:row>40</xdr:row>
      <xdr:rowOff>45243</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C23" sqref="C23"/>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2" customFormat="1" ht="18.75" customHeight="1" x14ac:dyDescent="0.2">
      <c r="C1" s="4" t="s">
        <v>66</v>
      </c>
      <c r="F1" s="176"/>
      <c r="G1" s="176"/>
    </row>
    <row r="2" spans="1:22" s="2" customFormat="1" ht="18.75" customHeight="1" x14ac:dyDescent="0.3">
      <c r="C2" s="1" t="s">
        <v>8</v>
      </c>
      <c r="F2" s="176"/>
      <c r="G2" s="176"/>
    </row>
    <row r="3" spans="1:22" s="2" customFormat="1" ht="18.75" x14ac:dyDescent="0.3">
      <c r="A3" s="177"/>
      <c r="C3" s="1" t="s">
        <v>65</v>
      </c>
      <c r="F3" s="176"/>
      <c r="G3" s="176"/>
    </row>
    <row r="4" spans="1:22" s="2" customFormat="1" ht="18.75" x14ac:dyDescent="0.3">
      <c r="A4" s="177"/>
      <c r="F4" s="176"/>
      <c r="G4" s="176"/>
      <c r="H4" s="1"/>
    </row>
    <row r="5" spans="1:22" s="2" customFormat="1" ht="15.75" x14ac:dyDescent="0.25">
      <c r="A5" s="341" t="s">
        <v>593</v>
      </c>
      <c r="B5" s="341"/>
      <c r="C5" s="341"/>
      <c r="D5" s="70"/>
      <c r="E5" s="70"/>
      <c r="F5" s="70"/>
      <c r="G5" s="70"/>
      <c r="H5" s="70"/>
      <c r="I5" s="70"/>
      <c r="J5" s="70"/>
    </row>
    <row r="6" spans="1:22" s="2" customFormat="1" ht="18.75" x14ac:dyDescent="0.3">
      <c r="A6" s="177"/>
      <c r="F6" s="176"/>
      <c r="G6" s="176"/>
      <c r="H6" s="1"/>
    </row>
    <row r="7" spans="1:22" s="2" customFormat="1" ht="18.75" x14ac:dyDescent="0.2">
      <c r="A7" s="345" t="s">
        <v>7</v>
      </c>
      <c r="B7" s="345"/>
      <c r="C7" s="345"/>
      <c r="D7" s="80"/>
      <c r="E7" s="80"/>
      <c r="F7" s="80"/>
      <c r="G7" s="80"/>
      <c r="H7" s="80"/>
      <c r="I7" s="80"/>
      <c r="J7" s="80"/>
      <c r="K7" s="80"/>
      <c r="L7" s="80"/>
      <c r="M7" s="80"/>
      <c r="N7" s="80"/>
      <c r="O7" s="80"/>
      <c r="P7" s="80"/>
      <c r="Q7" s="80"/>
      <c r="R7" s="80"/>
      <c r="S7" s="80"/>
      <c r="T7" s="80"/>
      <c r="U7" s="80"/>
      <c r="V7" s="80"/>
    </row>
    <row r="8" spans="1:22" s="2" customFormat="1" ht="18.75" x14ac:dyDescent="0.2">
      <c r="A8" s="174"/>
      <c r="B8" s="174"/>
      <c r="C8" s="174"/>
      <c r="D8" s="174"/>
      <c r="E8" s="174"/>
      <c r="F8" s="174"/>
      <c r="G8" s="174"/>
      <c r="H8" s="174"/>
      <c r="I8" s="80"/>
      <c r="J8" s="80"/>
      <c r="K8" s="80"/>
      <c r="L8" s="80"/>
      <c r="M8" s="80"/>
      <c r="N8" s="80"/>
      <c r="O8" s="80"/>
      <c r="P8" s="80"/>
      <c r="Q8" s="80"/>
      <c r="R8" s="80"/>
      <c r="S8" s="80"/>
      <c r="T8" s="80"/>
      <c r="U8" s="80"/>
      <c r="V8" s="80"/>
    </row>
    <row r="9" spans="1:22" s="2" customFormat="1" ht="18.75" x14ac:dyDescent="0.2">
      <c r="A9" s="346" t="s">
        <v>584</v>
      </c>
      <c r="B9" s="346"/>
      <c r="C9" s="346"/>
      <c r="D9" s="178"/>
      <c r="E9" s="178"/>
      <c r="F9" s="178"/>
      <c r="G9" s="178"/>
      <c r="H9" s="178"/>
      <c r="I9" s="80"/>
      <c r="J9" s="80"/>
      <c r="K9" s="80"/>
      <c r="L9" s="80"/>
      <c r="M9" s="80"/>
      <c r="N9" s="80"/>
      <c r="O9" s="80"/>
      <c r="P9" s="80"/>
      <c r="Q9" s="80"/>
      <c r="R9" s="80"/>
      <c r="S9" s="80"/>
      <c r="T9" s="80"/>
      <c r="U9" s="80"/>
      <c r="V9" s="80"/>
    </row>
    <row r="10" spans="1:22" s="2" customFormat="1" ht="18.75" x14ac:dyDescent="0.2">
      <c r="A10" s="342" t="s">
        <v>6</v>
      </c>
      <c r="B10" s="342"/>
      <c r="C10" s="342"/>
      <c r="D10" s="179"/>
      <c r="E10" s="179"/>
      <c r="F10" s="179"/>
      <c r="G10" s="179"/>
      <c r="H10" s="179"/>
      <c r="I10" s="80"/>
      <c r="J10" s="80"/>
      <c r="K10" s="80"/>
      <c r="L10" s="80"/>
      <c r="M10" s="80"/>
      <c r="N10" s="80"/>
      <c r="O10" s="80"/>
      <c r="P10" s="80"/>
      <c r="Q10" s="80"/>
      <c r="R10" s="80"/>
      <c r="S10" s="80"/>
      <c r="T10" s="80"/>
      <c r="U10" s="80"/>
      <c r="V10" s="80"/>
    </row>
    <row r="11" spans="1:22" s="2" customFormat="1" ht="18.75" x14ac:dyDescent="0.2">
      <c r="A11" s="174"/>
      <c r="B11" s="174"/>
      <c r="C11" s="174"/>
      <c r="D11" s="174"/>
      <c r="E11" s="174"/>
      <c r="F11" s="174"/>
      <c r="G11" s="174"/>
      <c r="H11" s="174"/>
      <c r="I11" s="80"/>
      <c r="J11" s="80"/>
      <c r="K11" s="80"/>
      <c r="L11" s="80"/>
      <c r="M11" s="80"/>
      <c r="N11" s="80"/>
      <c r="O11" s="80"/>
      <c r="P11" s="80"/>
      <c r="Q11" s="80"/>
      <c r="R11" s="80"/>
      <c r="S11" s="80"/>
      <c r="T11" s="80"/>
      <c r="U11" s="80"/>
      <c r="V11" s="80"/>
    </row>
    <row r="12" spans="1:22" s="2" customFormat="1" ht="18.75" x14ac:dyDescent="0.2">
      <c r="A12" s="344" t="s">
        <v>510</v>
      </c>
      <c r="B12" s="344"/>
      <c r="C12" s="344"/>
      <c r="D12" s="178"/>
      <c r="E12" s="178"/>
      <c r="F12" s="178"/>
      <c r="G12" s="178"/>
      <c r="H12" s="178"/>
      <c r="I12" s="80"/>
      <c r="J12" s="80"/>
      <c r="K12" s="80"/>
      <c r="L12" s="80"/>
      <c r="M12" s="80"/>
      <c r="N12" s="80"/>
      <c r="O12" s="80"/>
      <c r="P12" s="80"/>
      <c r="Q12" s="80"/>
      <c r="R12" s="80"/>
      <c r="S12" s="80"/>
      <c r="T12" s="80"/>
      <c r="U12" s="80"/>
      <c r="V12" s="80"/>
    </row>
    <row r="13" spans="1:22" s="2" customFormat="1" ht="18.75" x14ac:dyDescent="0.2">
      <c r="A13" s="342" t="s">
        <v>5</v>
      </c>
      <c r="B13" s="342"/>
      <c r="C13" s="342"/>
      <c r="D13" s="179"/>
      <c r="E13" s="179"/>
      <c r="F13" s="179"/>
      <c r="G13" s="179"/>
      <c r="H13" s="179"/>
      <c r="I13" s="80"/>
      <c r="J13" s="80"/>
      <c r="K13" s="80"/>
      <c r="L13" s="80"/>
      <c r="M13" s="80"/>
      <c r="N13" s="80"/>
      <c r="O13" s="80"/>
      <c r="P13" s="80"/>
      <c r="Q13" s="80"/>
      <c r="R13" s="80"/>
      <c r="S13" s="80"/>
      <c r="T13" s="80"/>
      <c r="U13" s="80"/>
      <c r="V13" s="80"/>
    </row>
    <row r="14" spans="1:22"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row>
    <row r="15" spans="1:22" s="182" customFormat="1" ht="31.5" customHeight="1" x14ac:dyDescent="0.2">
      <c r="A15" s="347" t="s">
        <v>506</v>
      </c>
      <c r="B15" s="347"/>
      <c r="C15" s="347"/>
      <c r="D15" s="178"/>
      <c r="E15" s="178"/>
      <c r="F15" s="178"/>
      <c r="G15" s="178"/>
      <c r="H15" s="178"/>
      <c r="I15" s="178"/>
      <c r="J15" s="178"/>
      <c r="K15" s="178"/>
      <c r="L15" s="178"/>
      <c r="M15" s="178"/>
      <c r="N15" s="178"/>
      <c r="O15" s="178"/>
      <c r="P15" s="178"/>
      <c r="Q15" s="178"/>
      <c r="R15" s="178"/>
      <c r="S15" s="178"/>
      <c r="T15" s="178"/>
      <c r="U15" s="178"/>
      <c r="V15" s="178"/>
    </row>
    <row r="16" spans="1:22" s="182" customFormat="1" ht="15" customHeight="1" x14ac:dyDescent="0.2">
      <c r="A16" s="342" t="s">
        <v>4</v>
      </c>
      <c r="B16" s="342"/>
      <c r="C16" s="342"/>
      <c r="D16" s="179"/>
      <c r="E16" s="179"/>
      <c r="F16" s="179"/>
      <c r="G16" s="179"/>
      <c r="H16" s="179"/>
      <c r="I16" s="179"/>
      <c r="J16" s="179"/>
      <c r="K16" s="179"/>
      <c r="L16" s="179"/>
      <c r="M16" s="179"/>
      <c r="N16" s="179"/>
      <c r="O16" s="179"/>
      <c r="P16" s="179"/>
      <c r="Q16" s="179"/>
      <c r="R16" s="179"/>
      <c r="S16" s="179"/>
      <c r="T16" s="179"/>
      <c r="U16" s="179"/>
      <c r="V16" s="179"/>
    </row>
    <row r="17" spans="1:22"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row>
    <row r="18" spans="1:22" s="182" customFormat="1" ht="15" customHeight="1" x14ac:dyDescent="0.2">
      <c r="A18" s="343" t="s">
        <v>451</v>
      </c>
      <c r="B18" s="344"/>
      <c r="C18" s="344"/>
      <c r="D18" s="184"/>
      <c r="E18" s="184"/>
      <c r="F18" s="184"/>
      <c r="G18" s="184"/>
      <c r="H18" s="184"/>
      <c r="I18" s="184"/>
      <c r="J18" s="184"/>
      <c r="K18" s="184"/>
      <c r="L18" s="184"/>
      <c r="M18" s="184"/>
      <c r="N18" s="184"/>
      <c r="O18" s="184"/>
      <c r="P18" s="184"/>
      <c r="Q18" s="184"/>
      <c r="R18" s="184"/>
      <c r="S18" s="184"/>
      <c r="T18" s="184"/>
      <c r="U18" s="184"/>
      <c r="V18" s="184"/>
    </row>
    <row r="19" spans="1:22" s="182" customFormat="1" ht="15" customHeight="1" x14ac:dyDescent="0.2">
      <c r="A19" s="179"/>
      <c r="B19" s="179"/>
      <c r="C19" s="179"/>
      <c r="D19" s="179"/>
      <c r="E19" s="179"/>
      <c r="F19" s="179"/>
      <c r="G19" s="179"/>
      <c r="H19" s="179"/>
      <c r="I19" s="183"/>
      <c r="J19" s="183"/>
      <c r="K19" s="183"/>
      <c r="L19" s="183"/>
      <c r="M19" s="183"/>
      <c r="N19" s="183"/>
      <c r="O19" s="183"/>
      <c r="P19" s="183"/>
      <c r="Q19" s="183"/>
      <c r="R19" s="183"/>
      <c r="S19" s="183"/>
    </row>
    <row r="20" spans="1:22" s="182" customFormat="1" ht="39.75" customHeight="1" x14ac:dyDescent="0.2">
      <c r="A20" s="185" t="s">
        <v>3</v>
      </c>
      <c r="B20" s="186" t="s">
        <v>64</v>
      </c>
      <c r="C20" s="187" t="s">
        <v>63</v>
      </c>
      <c r="D20" s="188"/>
      <c r="E20" s="188"/>
      <c r="F20" s="188"/>
      <c r="G20" s="188"/>
      <c r="H20" s="188"/>
      <c r="I20" s="189"/>
      <c r="J20" s="189"/>
      <c r="K20" s="189"/>
      <c r="L20" s="189"/>
      <c r="M20" s="189"/>
      <c r="N20" s="189"/>
      <c r="O20" s="189"/>
      <c r="P20" s="189"/>
      <c r="Q20" s="189"/>
      <c r="R20" s="189"/>
      <c r="S20" s="189"/>
      <c r="T20" s="190"/>
      <c r="U20" s="190"/>
      <c r="V20" s="190"/>
    </row>
    <row r="21" spans="1:22" s="182" customFormat="1" ht="16.5" customHeight="1" x14ac:dyDescent="0.2">
      <c r="A21" s="187">
        <v>1</v>
      </c>
      <c r="B21" s="186">
        <v>2</v>
      </c>
      <c r="C21" s="187">
        <v>3</v>
      </c>
      <c r="D21" s="188"/>
      <c r="E21" s="188"/>
      <c r="F21" s="188"/>
      <c r="G21" s="188"/>
      <c r="H21" s="188"/>
      <c r="I21" s="189"/>
      <c r="J21" s="189"/>
      <c r="K21" s="189"/>
      <c r="L21" s="189"/>
      <c r="M21" s="189"/>
      <c r="N21" s="189"/>
      <c r="O21" s="189"/>
      <c r="P21" s="189"/>
      <c r="Q21" s="189"/>
      <c r="R21" s="189"/>
      <c r="S21" s="189"/>
      <c r="T21" s="190"/>
      <c r="U21" s="190"/>
      <c r="V21" s="190"/>
    </row>
    <row r="22" spans="1:22" s="182" customFormat="1" ht="39" customHeight="1" x14ac:dyDescent="0.2">
      <c r="A22" s="191" t="s">
        <v>62</v>
      </c>
      <c r="B22" s="192" t="s">
        <v>306</v>
      </c>
      <c r="C22" s="193" t="s">
        <v>502</v>
      </c>
      <c r="D22" s="188"/>
      <c r="E22" s="188"/>
      <c r="F22" s="188"/>
      <c r="G22" s="188"/>
      <c r="H22" s="188"/>
      <c r="I22" s="189"/>
      <c r="J22" s="189"/>
      <c r="K22" s="189"/>
      <c r="L22" s="189"/>
      <c r="M22" s="189"/>
      <c r="N22" s="189"/>
      <c r="O22" s="189"/>
      <c r="P22" s="189"/>
      <c r="Q22" s="189"/>
      <c r="R22" s="189"/>
      <c r="S22" s="189"/>
      <c r="T22" s="190"/>
      <c r="U22" s="190"/>
      <c r="V22" s="190"/>
    </row>
    <row r="23" spans="1:22" s="182" customFormat="1" ht="41.25" customHeight="1" x14ac:dyDescent="0.2">
      <c r="A23" s="191" t="s">
        <v>61</v>
      </c>
      <c r="B23" s="194" t="s">
        <v>474</v>
      </c>
      <c r="C23" s="193" t="s">
        <v>505</v>
      </c>
      <c r="D23" s="188"/>
      <c r="E23" s="188"/>
      <c r="F23" s="188"/>
      <c r="G23" s="188"/>
      <c r="H23" s="188"/>
      <c r="I23" s="189"/>
      <c r="J23" s="189"/>
      <c r="K23" s="189"/>
      <c r="L23" s="189"/>
      <c r="M23" s="189"/>
      <c r="N23" s="189"/>
      <c r="O23" s="189"/>
      <c r="P23" s="189"/>
      <c r="Q23" s="189"/>
      <c r="R23" s="189"/>
      <c r="S23" s="189"/>
      <c r="T23" s="190"/>
      <c r="U23" s="190"/>
      <c r="V23" s="190"/>
    </row>
    <row r="24" spans="1:22" s="182" customFormat="1" ht="22.5" customHeight="1" x14ac:dyDescent="0.2">
      <c r="A24" s="338"/>
      <c r="B24" s="339"/>
      <c r="C24" s="340"/>
      <c r="D24" s="188"/>
      <c r="E24" s="188"/>
      <c r="F24" s="188"/>
      <c r="G24" s="188"/>
      <c r="H24" s="188"/>
      <c r="I24" s="189"/>
      <c r="J24" s="189"/>
      <c r="K24" s="189"/>
      <c r="L24" s="189"/>
      <c r="M24" s="189"/>
      <c r="N24" s="189"/>
      <c r="O24" s="189"/>
      <c r="P24" s="189"/>
      <c r="Q24" s="189"/>
      <c r="R24" s="189"/>
      <c r="S24" s="189"/>
      <c r="T24" s="190"/>
      <c r="U24" s="190"/>
      <c r="V24" s="190"/>
    </row>
    <row r="25" spans="1:22" s="199" customFormat="1" ht="58.5" customHeight="1" x14ac:dyDescent="0.2">
      <c r="A25" s="191" t="s">
        <v>60</v>
      </c>
      <c r="B25" s="193" t="s">
        <v>401</v>
      </c>
      <c r="C25" s="195" t="s">
        <v>475</v>
      </c>
      <c r="D25" s="196"/>
      <c r="E25" s="196"/>
      <c r="F25" s="196"/>
      <c r="G25" s="196"/>
      <c r="H25" s="197"/>
      <c r="I25" s="197"/>
      <c r="J25" s="197"/>
      <c r="K25" s="197"/>
      <c r="L25" s="197"/>
      <c r="M25" s="197"/>
      <c r="N25" s="197"/>
      <c r="O25" s="197"/>
      <c r="P25" s="197"/>
      <c r="Q25" s="197"/>
      <c r="R25" s="197"/>
      <c r="S25" s="198"/>
      <c r="T25" s="198"/>
      <c r="U25" s="198"/>
      <c r="V25" s="198"/>
    </row>
    <row r="26" spans="1:22" s="199" customFormat="1" ht="42.75" customHeight="1" x14ac:dyDescent="0.2">
      <c r="A26" s="191" t="s">
        <v>59</v>
      </c>
      <c r="B26" s="193" t="s">
        <v>72</v>
      </c>
      <c r="C26" s="195" t="s">
        <v>464</v>
      </c>
      <c r="D26" s="196"/>
      <c r="E26" s="196"/>
      <c r="F26" s="196"/>
      <c r="G26" s="196"/>
      <c r="H26" s="197"/>
      <c r="I26" s="197"/>
      <c r="J26" s="197"/>
      <c r="K26" s="197"/>
      <c r="L26" s="197"/>
      <c r="M26" s="197"/>
      <c r="N26" s="197"/>
      <c r="O26" s="197"/>
      <c r="P26" s="197"/>
      <c r="Q26" s="197"/>
      <c r="R26" s="197"/>
      <c r="S26" s="198"/>
      <c r="T26" s="198"/>
      <c r="U26" s="198"/>
      <c r="V26" s="198"/>
    </row>
    <row r="27" spans="1:22" s="199" customFormat="1" ht="346.5" x14ac:dyDescent="0.2">
      <c r="A27" s="191" t="s">
        <v>57</v>
      </c>
      <c r="B27" s="193" t="s">
        <v>71</v>
      </c>
      <c r="C27" s="145" t="s">
        <v>592</v>
      </c>
      <c r="D27" s="196"/>
      <c r="E27" s="196"/>
      <c r="F27" s="196"/>
      <c r="G27" s="196"/>
      <c r="H27" s="197"/>
      <c r="I27" s="197"/>
      <c r="J27" s="197"/>
      <c r="K27" s="197"/>
      <c r="L27" s="197"/>
      <c r="M27" s="197"/>
      <c r="N27" s="197"/>
      <c r="O27" s="197"/>
      <c r="P27" s="197"/>
      <c r="Q27" s="197"/>
      <c r="R27" s="197"/>
      <c r="S27" s="198"/>
      <c r="T27" s="198"/>
      <c r="U27" s="198"/>
      <c r="V27" s="198"/>
    </row>
    <row r="28" spans="1:22" s="199" customFormat="1" ht="42.75" customHeight="1" x14ac:dyDescent="0.2">
      <c r="A28" s="191" t="s">
        <v>56</v>
      </c>
      <c r="B28" s="193" t="s">
        <v>402</v>
      </c>
      <c r="C28" s="195" t="s">
        <v>466</v>
      </c>
      <c r="D28" s="196"/>
      <c r="E28" s="196"/>
      <c r="F28" s="196"/>
      <c r="G28" s="196"/>
      <c r="H28" s="197"/>
      <c r="I28" s="197"/>
      <c r="J28" s="197"/>
      <c r="K28" s="197"/>
      <c r="L28" s="197"/>
      <c r="M28" s="197"/>
      <c r="N28" s="197"/>
      <c r="O28" s="197"/>
      <c r="P28" s="197"/>
      <c r="Q28" s="197"/>
      <c r="R28" s="197"/>
      <c r="S28" s="198"/>
      <c r="T28" s="198"/>
      <c r="U28" s="198"/>
      <c r="V28" s="198"/>
    </row>
    <row r="29" spans="1:22" s="199" customFormat="1" ht="51.75" customHeight="1" x14ac:dyDescent="0.2">
      <c r="A29" s="191" t="s">
        <v>54</v>
      </c>
      <c r="B29" s="193" t="s">
        <v>403</v>
      </c>
      <c r="C29" s="195" t="s">
        <v>466</v>
      </c>
      <c r="D29" s="196"/>
      <c r="E29" s="196"/>
      <c r="F29" s="196"/>
      <c r="G29" s="196"/>
      <c r="H29" s="197"/>
      <c r="I29" s="197"/>
      <c r="J29" s="197"/>
      <c r="K29" s="197"/>
      <c r="L29" s="197"/>
      <c r="M29" s="197"/>
      <c r="N29" s="197"/>
      <c r="O29" s="197"/>
      <c r="P29" s="197"/>
      <c r="Q29" s="197"/>
      <c r="R29" s="197"/>
      <c r="S29" s="198"/>
      <c r="T29" s="198"/>
      <c r="U29" s="198"/>
      <c r="V29" s="198"/>
    </row>
    <row r="30" spans="1:22" s="199" customFormat="1" ht="51.75" customHeight="1" x14ac:dyDescent="0.2">
      <c r="A30" s="191" t="s">
        <v>52</v>
      </c>
      <c r="B30" s="193" t="s">
        <v>404</v>
      </c>
      <c r="C30" s="195" t="s">
        <v>466</v>
      </c>
      <c r="D30" s="196"/>
      <c r="E30" s="196"/>
      <c r="F30" s="196"/>
      <c r="G30" s="196"/>
      <c r="H30" s="197"/>
      <c r="I30" s="197"/>
      <c r="J30" s="197"/>
      <c r="K30" s="197"/>
      <c r="L30" s="197"/>
      <c r="M30" s="197"/>
      <c r="N30" s="197"/>
      <c r="O30" s="197"/>
      <c r="P30" s="197"/>
      <c r="Q30" s="197"/>
      <c r="R30" s="197"/>
      <c r="S30" s="198"/>
      <c r="T30" s="198"/>
      <c r="U30" s="198"/>
      <c r="V30" s="198"/>
    </row>
    <row r="31" spans="1:22" s="199" customFormat="1" ht="51.75" customHeight="1" x14ac:dyDescent="0.2">
      <c r="A31" s="191" t="s">
        <v>70</v>
      </c>
      <c r="B31" s="200" t="s">
        <v>405</v>
      </c>
      <c r="C31" s="195" t="s">
        <v>466</v>
      </c>
      <c r="D31" s="196"/>
      <c r="E31" s="196"/>
      <c r="F31" s="196"/>
      <c r="G31" s="196"/>
      <c r="H31" s="197"/>
      <c r="I31" s="197"/>
      <c r="J31" s="197"/>
      <c r="K31" s="197"/>
      <c r="L31" s="197"/>
      <c r="M31" s="197"/>
      <c r="N31" s="197"/>
      <c r="O31" s="197"/>
      <c r="P31" s="197"/>
      <c r="Q31" s="197"/>
      <c r="R31" s="197"/>
      <c r="S31" s="198"/>
      <c r="T31" s="198"/>
      <c r="U31" s="198"/>
      <c r="V31" s="198"/>
    </row>
    <row r="32" spans="1:22" s="199" customFormat="1" ht="51.75" customHeight="1" x14ac:dyDescent="0.2">
      <c r="A32" s="191" t="s">
        <v>68</v>
      </c>
      <c r="B32" s="200" t="s">
        <v>406</v>
      </c>
      <c r="C32" s="195" t="s">
        <v>466</v>
      </c>
      <c r="D32" s="196"/>
      <c r="E32" s="196"/>
      <c r="F32" s="196"/>
      <c r="G32" s="196"/>
      <c r="H32" s="197"/>
      <c r="I32" s="197"/>
      <c r="J32" s="197"/>
      <c r="K32" s="197"/>
      <c r="L32" s="197"/>
      <c r="M32" s="197"/>
      <c r="N32" s="197"/>
      <c r="O32" s="197"/>
      <c r="P32" s="197"/>
      <c r="Q32" s="197"/>
      <c r="R32" s="197"/>
      <c r="S32" s="198"/>
      <c r="T32" s="198"/>
      <c r="U32" s="198"/>
      <c r="V32" s="198"/>
    </row>
    <row r="33" spans="1:22" s="199" customFormat="1" ht="101.25" customHeight="1" x14ac:dyDescent="0.2">
      <c r="A33" s="191" t="s">
        <v>67</v>
      </c>
      <c r="B33" s="200" t="s">
        <v>407</v>
      </c>
      <c r="C33" s="195" t="s">
        <v>480</v>
      </c>
      <c r="D33" s="196"/>
      <c r="E33" s="196"/>
      <c r="F33" s="196"/>
      <c r="G33" s="196"/>
      <c r="H33" s="197"/>
      <c r="I33" s="197"/>
      <c r="J33" s="197"/>
      <c r="K33" s="197"/>
      <c r="L33" s="197"/>
      <c r="M33" s="197"/>
      <c r="N33" s="197"/>
      <c r="O33" s="197"/>
      <c r="P33" s="197"/>
      <c r="Q33" s="197"/>
      <c r="R33" s="197"/>
      <c r="S33" s="198"/>
      <c r="T33" s="198"/>
      <c r="U33" s="198"/>
      <c r="V33" s="198"/>
    </row>
    <row r="34" spans="1:22" ht="111" customHeight="1" x14ac:dyDescent="0.25">
      <c r="A34" s="191" t="s">
        <v>421</v>
      </c>
      <c r="B34" s="200" t="s">
        <v>408</v>
      </c>
      <c r="C34" s="195" t="s">
        <v>466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191" t="s">
        <v>411</v>
      </c>
      <c r="B35" s="200" t="s">
        <v>69</v>
      </c>
      <c r="C35" s="185" t="s">
        <v>466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191" t="s">
        <v>422</v>
      </c>
      <c r="B36" s="200" t="s">
        <v>409</v>
      </c>
      <c r="C36" s="185" t="s">
        <v>466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191" t="s">
        <v>412</v>
      </c>
      <c r="B37" s="200" t="s">
        <v>410</v>
      </c>
      <c r="C37" s="185" t="s">
        <v>466</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191" t="s">
        <v>423</v>
      </c>
      <c r="B38" s="200" t="s">
        <v>225</v>
      </c>
      <c r="C38" s="185" t="s">
        <v>466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338"/>
      <c r="B39" s="339"/>
      <c r="C39" s="340"/>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191" t="s">
        <v>413</v>
      </c>
      <c r="B40" s="200" t="s">
        <v>461</v>
      </c>
      <c r="C40" s="153" t="str">
        <f>CONCATENATE("ФИТ = ",ROUND('6.2. Паспорт фин осв ввод'!D24,2)," млн. рублей")</f>
        <v>ФИТ = 62,99 млн. рублей</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191" t="s">
        <v>424</v>
      </c>
      <c r="B41" s="200" t="s">
        <v>446</v>
      </c>
      <c r="C41" s="185" t="s">
        <v>479</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191" t="s">
        <v>414</v>
      </c>
      <c r="B42" s="200" t="s">
        <v>459</v>
      </c>
      <c r="C42" s="185" t="s">
        <v>481</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191" t="s">
        <v>427</v>
      </c>
      <c r="B43" s="200" t="s">
        <v>428</v>
      </c>
      <c r="C43" s="185" t="s">
        <v>475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191" t="s">
        <v>415</v>
      </c>
      <c r="B44" s="200" t="s">
        <v>452</v>
      </c>
      <c r="C44" s="203" t="s">
        <v>475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191" t="s">
        <v>447</v>
      </c>
      <c r="B45" s="200" t="s">
        <v>453</v>
      </c>
      <c r="C45" s="203" t="s">
        <v>475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191" t="s">
        <v>416</v>
      </c>
      <c r="B46" s="200" t="s">
        <v>454</v>
      </c>
      <c r="C46" s="203" t="s">
        <v>475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338"/>
      <c r="B47" s="339"/>
      <c r="C47" s="340"/>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191" t="s">
        <v>448</v>
      </c>
      <c r="B48" s="200" t="s">
        <v>460</v>
      </c>
      <c r="C48" s="146" t="str">
        <f>CONCATENATE(ROUND('6.2. Паспорт фин осв ввод'!AC24,2)," млн. рублей")</f>
        <v>46,63 млн. рублей</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191" t="s">
        <v>417</v>
      </c>
      <c r="B49" s="200" t="s">
        <v>482</v>
      </c>
      <c r="C49" s="146" t="str">
        <f>CONCATENATE(ROUND('6.2. Паспорт фин осв ввод'!AC30,2)," млн. рублей")</f>
        <v>38,22 млн. рублей</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heetViews>
  <sheetFormatPr defaultColWidth="9.140625" defaultRowHeight="15" x14ac:dyDescent="0.25"/>
  <cols>
    <col min="1" max="1" width="7.42578125" style="202" customWidth="1"/>
    <col min="2" max="2" width="35.85546875" style="202" customWidth="1"/>
    <col min="3" max="3" width="31.140625" style="202" customWidth="1"/>
    <col min="4" max="4" width="25" style="202" customWidth="1"/>
    <col min="5" max="5" width="50" style="202" customWidth="1"/>
    <col min="6" max="6" width="57" style="202" customWidth="1"/>
    <col min="7" max="7" width="57.5703125" style="202" customWidth="1"/>
    <col min="8" max="10" width="20.5703125" style="202" customWidth="1"/>
    <col min="11" max="11" width="16" style="202" customWidth="1"/>
    <col min="12" max="12" width="20.5703125" style="202" customWidth="1"/>
    <col min="13" max="13" width="21.28515625" style="202" customWidth="1"/>
    <col min="14" max="14" width="23.85546875" style="202" customWidth="1"/>
    <col min="15" max="15" width="17.85546875" style="202" customWidth="1"/>
    <col min="16" max="16" width="23.85546875" style="202" customWidth="1"/>
    <col min="17" max="17" width="58" style="202" customWidth="1"/>
    <col min="18" max="18" width="27" style="202" customWidth="1"/>
    <col min="19" max="19" width="43" style="202" customWidth="1"/>
    <col min="20" max="16384" width="9.140625" style="202"/>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2" customFormat="1" ht="15.75" x14ac:dyDescent="0.2">
      <c r="A5" s="177"/>
    </row>
    <row r="6" spans="1:28" s="2" customFormat="1" ht="18.75" x14ac:dyDescent="0.2">
      <c r="A6" s="345" t="s">
        <v>7</v>
      </c>
      <c r="B6" s="345"/>
      <c r="C6" s="345"/>
      <c r="D6" s="345"/>
      <c r="E6" s="345"/>
      <c r="F6" s="345"/>
      <c r="G6" s="345"/>
      <c r="H6" s="345"/>
      <c r="I6" s="345"/>
      <c r="J6" s="345"/>
      <c r="K6" s="345"/>
      <c r="L6" s="345"/>
      <c r="M6" s="345"/>
      <c r="N6" s="345"/>
      <c r="O6" s="345"/>
      <c r="P6" s="345"/>
      <c r="Q6" s="345"/>
      <c r="R6" s="345"/>
      <c r="S6" s="345"/>
      <c r="T6" s="80"/>
      <c r="U6" s="80"/>
      <c r="V6" s="80"/>
      <c r="W6" s="80"/>
      <c r="X6" s="80"/>
      <c r="Y6" s="80"/>
      <c r="Z6" s="80"/>
      <c r="AA6" s="80"/>
      <c r="AB6" s="80"/>
    </row>
    <row r="7" spans="1:28" s="2" customFormat="1" ht="18.75" x14ac:dyDescent="0.2">
      <c r="A7" s="345"/>
      <c r="B7" s="345"/>
      <c r="C7" s="345"/>
      <c r="D7" s="345"/>
      <c r="E7" s="345"/>
      <c r="F7" s="345"/>
      <c r="G7" s="345"/>
      <c r="H7" s="345"/>
      <c r="I7" s="345"/>
      <c r="J7" s="345"/>
      <c r="K7" s="345"/>
      <c r="L7" s="345"/>
      <c r="M7" s="345"/>
      <c r="N7" s="345"/>
      <c r="O7" s="345"/>
      <c r="P7" s="345"/>
      <c r="Q7" s="345"/>
      <c r="R7" s="345"/>
      <c r="S7" s="345"/>
      <c r="T7" s="80"/>
      <c r="U7" s="80"/>
      <c r="V7" s="80"/>
      <c r="W7" s="80"/>
      <c r="X7" s="80"/>
      <c r="Y7" s="80"/>
      <c r="Z7" s="80"/>
      <c r="AA7" s="80"/>
      <c r="AB7" s="80"/>
    </row>
    <row r="8" spans="1:28" s="2" customFormat="1" ht="18.75" x14ac:dyDescent="0.2">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80"/>
      <c r="U8" s="80"/>
      <c r="V8" s="80"/>
      <c r="W8" s="80"/>
      <c r="X8" s="80"/>
      <c r="Y8" s="80"/>
      <c r="Z8" s="80"/>
      <c r="AA8" s="80"/>
      <c r="AB8" s="80"/>
    </row>
    <row r="9" spans="1:28" s="2" customFormat="1" ht="18.75" x14ac:dyDescent="0.2">
      <c r="A9" s="342" t="s">
        <v>6</v>
      </c>
      <c r="B9" s="342"/>
      <c r="C9" s="342"/>
      <c r="D9" s="342"/>
      <c r="E9" s="342"/>
      <c r="F9" s="342"/>
      <c r="G9" s="342"/>
      <c r="H9" s="342"/>
      <c r="I9" s="342"/>
      <c r="J9" s="342"/>
      <c r="K9" s="342"/>
      <c r="L9" s="342"/>
      <c r="M9" s="342"/>
      <c r="N9" s="342"/>
      <c r="O9" s="342"/>
      <c r="P9" s="342"/>
      <c r="Q9" s="342"/>
      <c r="R9" s="342"/>
      <c r="S9" s="342"/>
      <c r="T9" s="80"/>
      <c r="U9" s="80"/>
      <c r="V9" s="80"/>
      <c r="W9" s="80"/>
      <c r="X9" s="80"/>
      <c r="Y9" s="80"/>
      <c r="Z9" s="80"/>
      <c r="AA9" s="80"/>
      <c r="AB9" s="80"/>
    </row>
    <row r="10" spans="1:28" s="2" customFormat="1" ht="18.75" x14ac:dyDescent="0.2">
      <c r="A10" s="345"/>
      <c r="B10" s="345"/>
      <c r="C10" s="345"/>
      <c r="D10" s="345"/>
      <c r="E10" s="345"/>
      <c r="F10" s="345"/>
      <c r="G10" s="345"/>
      <c r="H10" s="345"/>
      <c r="I10" s="345"/>
      <c r="J10" s="345"/>
      <c r="K10" s="345"/>
      <c r="L10" s="345"/>
      <c r="M10" s="345"/>
      <c r="N10" s="345"/>
      <c r="O10" s="345"/>
      <c r="P10" s="345"/>
      <c r="Q10" s="345"/>
      <c r="R10" s="345"/>
      <c r="S10" s="345"/>
      <c r="T10" s="80"/>
      <c r="U10" s="80"/>
      <c r="V10" s="80"/>
      <c r="W10" s="80"/>
      <c r="X10" s="80"/>
      <c r="Y10" s="80"/>
      <c r="Z10" s="80"/>
      <c r="AA10" s="80"/>
      <c r="AB10" s="80"/>
    </row>
    <row r="11" spans="1:28" s="2" customFormat="1" ht="18.75" x14ac:dyDescent="0.2">
      <c r="A11" s="349" t="str">
        <f>'1. паспорт местоположение'!A12:C12</f>
        <v>L_20-0478</v>
      </c>
      <c r="B11" s="349"/>
      <c r="C11" s="349"/>
      <c r="D11" s="349"/>
      <c r="E11" s="349"/>
      <c r="F11" s="349"/>
      <c r="G11" s="349"/>
      <c r="H11" s="349"/>
      <c r="I11" s="349"/>
      <c r="J11" s="349"/>
      <c r="K11" s="349"/>
      <c r="L11" s="349"/>
      <c r="M11" s="349"/>
      <c r="N11" s="349"/>
      <c r="O11" s="349"/>
      <c r="P11" s="349"/>
      <c r="Q11" s="349"/>
      <c r="R11" s="349"/>
      <c r="S11" s="349"/>
      <c r="T11" s="80"/>
      <c r="U11" s="80"/>
      <c r="V11" s="80"/>
      <c r="W11" s="80"/>
      <c r="X11" s="80"/>
      <c r="Y11" s="80"/>
      <c r="Z11" s="80"/>
      <c r="AA11" s="80"/>
      <c r="AB11" s="80"/>
    </row>
    <row r="12" spans="1:28" s="2" customFormat="1" ht="18.75" x14ac:dyDescent="0.2">
      <c r="A12" s="342" t="s">
        <v>5</v>
      </c>
      <c r="B12" s="342"/>
      <c r="C12" s="342"/>
      <c r="D12" s="342"/>
      <c r="E12" s="342"/>
      <c r="F12" s="342"/>
      <c r="G12" s="342"/>
      <c r="H12" s="342"/>
      <c r="I12" s="342"/>
      <c r="J12" s="342"/>
      <c r="K12" s="342"/>
      <c r="L12" s="342"/>
      <c r="M12" s="342"/>
      <c r="N12" s="342"/>
      <c r="O12" s="342"/>
      <c r="P12" s="342"/>
      <c r="Q12" s="342"/>
      <c r="R12" s="342"/>
      <c r="S12" s="342"/>
      <c r="T12" s="80"/>
      <c r="U12" s="80"/>
      <c r="V12" s="80"/>
      <c r="W12" s="80"/>
      <c r="X12" s="80"/>
      <c r="Y12" s="80"/>
      <c r="Z12" s="80"/>
      <c r="AA12" s="80"/>
      <c r="AB12" s="80"/>
    </row>
    <row r="13" spans="1:28" s="181"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80"/>
      <c r="U13" s="180"/>
      <c r="V13" s="180"/>
      <c r="W13" s="180"/>
      <c r="X13" s="180"/>
      <c r="Y13" s="180"/>
      <c r="Z13" s="180"/>
      <c r="AA13" s="180"/>
      <c r="AB13" s="180"/>
    </row>
    <row r="14" spans="1:28" s="182" customFormat="1" ht="12" x14ac:dyDescent="0.2">
      <c r="A14" s="349" t="str">
        <f>'1. паспорт местоположение'!A15:C15</f>
        <v>Разработка и внедрение системы оперативного управления работами ("Цифровой электромонтер")</v>
      </c>
      <c r="B14" s="349"/>
      <c r="C14" s="349"/>
      <c r="D14" s="349"/>
      <c r="E14" s="349"/>
      <c r="F14" s="349"/>
      <c r="G14" s="349"/>
      <c r="H14" s="349"/>
      <c r="I14" s="349"/>
      <c r="J14" s="349"/>
      <c r="K14" s="349"/>
      <c r="L14" s="349"/>
      <c r="M14" s="349"/>
      <c r="N14" s="349"/>
      <c r="O14" s="349"/>
      <c r="P14" s="349"/>
      <c r="Q14" s="349"/>
      <c r="R14" s="349"/>
      <c r="S14" s="349"/>
      <c r="T14" s="178"/>
      <c r="U14" s="178"/>
      <c r="V14" s="178"/>
      <c r="W14" s="178"/>
      <c r="X14" s="178"/>
      <c r="Y14" s="178"/>
      <c r="Z14" s="178"/>
      <c r="AA14" s="178"/>
      <c r="AB14" s="178"/>
    </row>
    <row r="15" spans="1:28" s="182" customFormat="1" ht="15" customHeight="1" x14ac:dyDescent="0.2">
      <c r="A15" s="342" t="s">
        <v>4</v>
      </c>
      <c r="B15" s="342"/>
      <c r="C15" s="342"/>
      <c r="D15" s="342"/>
      <c r="E15" s="342"/>
      <c r="F15" s="342"/>
      <c r="G15" s="342"/>
      <c r="H15" s="342"/>
      <c r="I15" s="342"/>
      <c r="J15" s="342"/>
      <c r="K15" s="342"/>
      <c r="L15" s="342"/>
      <c r="M15" s="342"/>
      <c r="N15" s="342"/>
      <c r="O15" s="342"/>
      <c r="P15" s="342"/>
      <c r="Q15" s="342"/>
      <c r="R15" s="342"/>
      <c r="S15" s="342"/>
      <c r="T15" s="179"/>
      <c r="U15" s="179"/>
      <c r="V15" s="179"/>
      <c r="W15" s="179"/>
      <c r="X15" s="179"/>
      <c r="Y15" s="179"/>
      <c r="Z15" s="179"/>
      <c r="AA15" s="179"/>
      <c r="AB15" s="179"/>
    </row>
    <row r="16" spans="1:28" s="18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83"/>
      <c r="U16" s="183"/>
      <c r="V16" s="183"/>
      <c r="W16" s="183"/>
      <c r="X16" s="183"/>
      <c r="Y16" s="183"/>
    </row>
    <row r="17" spans="1:28" s="182" customFormat="1" ht="45.75" customHeight="1" x14ac:dyDescent="0.2">
      <c r="A17" s="343" t="s">
        <v>426</v>
      </c>
      <c r="B17" s="343"/>
      <c r="C17" s="343"/>
      <c r="D17" s="343"/>
      <c r="E17" s="343"/>
      <c r="F17" s="343"/>
      <c r="G17" s="343"/>
      <c r="H17" s="343"/>
      <c r="I17" s="343"/>
      <c r="J17" s="343"/>
      <c r="K17" s="343"/>
      <c r="L17" s="343"/>
      <c r="M17" s="343"/>
      <c r="N17" s="343"/>
      <c r="O17" s="343"/>
      <c r="P17" s="343"/>
      <c r="Q17" s="343"/>
      <c r="R17" s="343"/>
      <c r="S17" s="343"/>
      <c r="T17" s="184"/>
      <c r="U17" s="184"/>
      <c r="V17" s="184"/>
      <c r="W17" s="184"/>
      <c r="X17" s="184"/>
      <c r="Y17" s="184"/>
      <c r="Z17" s="184"/>
      <c r="AA17" s="184"/>
      <c r="AB17" s="184"/>
    </row>
    <row r="18" spans="1:28" s="18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83"/>
      <c r="U18" s="183"/>
      <c r="V18" s="183"/>
      <c r="W18" s="183"/>
      <c r="X18" s="183"/>
      <c r="Y18" s="183"/>
    </row>
    <row r="19" spans="1:28" s="182" customFormat="1" ht="54" customHeight="1" x14ac:dyDescent="0.2">
      <c r="A19" s="348" t="s">
        <v>3</v>
      </c>
      <c r="B19" s="348" t="s">
        <v>94</v>
      </c>
      <c r="C19" s="350" t="s">
        <v>321</v>
      </c>
      <c r="D19" s="348" t="s">
        <v>320</v>
      </c>
      <c r="E19" s="348" t="s">
        <v>93</v>
      </c>
      <c r="F19" s="348" t="s">
        <v>92</v>
      </c>
      <c r="G19" s="348" t="s">
        <v>316</v>
      </c>
      <c r="H19" s="348" t="s">
        <v>91</v>
      </c>
      <c r="I19" s="348" t="s">
        <v>90</v>
      </c>
      <c r="J19" s="348" t="s">
        <v>89</v>
      </c>
      <c r="K19" s="348" t="s">
        <v>88</v>
      </c>
      <c r="L19" s="348" t="s">
        <v>87</v>
      </c>
      <c r="M19" s="348" t="s">
        <v>86</v>
      </c>
      <c r="N19" s="348" t="s">
        <v>85</v>
      </c>
      <c r="O19" s="348" t="s">
        <v>84</v>
      </c>
      <c r="P19" s="348" t="s">
        <v>83</v>
      </c>
      <c r="Q19" s="348" t="s">
        <v>319</v>
      </c>
      <c r="R19" s="348"/>
      <c r="S19" s="352" t="s">
        <v>420</v>
      </c>
      <c r="T19" s="183"/>
      <c r="U19" s="183"/>
      <c r="V19" s="183"/>
      <c r="W19" s="183"/>
      <c r="X19" s="183"/>
      <c r="Y19" s="183"/>
    </row>
    <row r="20" spans="1:28" s="182" customFormat="1" ht="180.75" customHeight="1" x14ac:dyDescent="0.2">
      <c r="A20" s="348"/>
      <c r="B20" s="348"/>
      <c r="C20" s="351"/>
      <c r="D20" s="348"/>
      <c r="E20" s="348"/>
      <c r="F20" s="348"/>
      <c r="G20" s="348"/>
      <c r="H20" s="348"/>
      <c r="I20" s="348"/>
      <c r="J20" s="348"/>
      <c r="K20" s="348"/>
      <c r="L20" s="348"/>
      <c r="M20" s="348"/>
      <c r="N20" s="348"/>
      <c r="O20" s="348"/>
      <c r="P20" s="348"/>
      <c r="Q20" s="242" t="s">
        <v>317</v>
      </c>
      <c r="R20" s="243" t="s">
        <v>318</v>
      </c>
      <c r="S20" s="352"/>
      <c r="T20" s="189"/>
      <c r="U20" s="189"/>
      <c r="V20" s="189"/>
      <c r="W20" s="189"/>
      <c r="X20" s="189"/>
      <c r="Y20" s="189"/>
      <c r="Z20" s="190"/>
      <c r="AA20" s="190"/>
      <c r="AB20" s="190"/>
    </row>
    <row r="21" spans="1:28" s="182" customFormat="1" ht="18.75" x14ac:dyDescent="0.2">
      <c r="A21" s="242">
        <v>1</v>
      </c>
      <c r="B21" s="244">
        <v>2</v>
      </c>
      <c r="C21" s="242">
        <v>3</v>
      </c>
      <c r="D21" s="244">
        <v>4</v>
      </c>
      <c r="E21" s="242">
        <v>5</v>
      </c>
      <c r="F21" s="244">
        <v>6</v>
      </c>
      <c r="G21" s="242">
        <v>7</v>
      </c>
      <c r="H21" s="244">
        <v>8</v>
      </c>
      <c r="I21" s="242">
        <v>9</v>
      </c>
      <c r="J21" s="244">
        <v>10</v>
      </c>
      <c r="K21" s="242">
        <v>11</v>
      </c>
      <c r="L21" s="244">
        <v>12</v>
      </c>
      <c r="M21" s="242">
        <v>13</v>
      </c>
      <c r="N21" s="244">
        <v>14</v>
      </c>
      <c r="O21" s="242">
        <v>15</v>
      </c>
      <c r="P21" s="244">
        <v>16</v>
      </c>
      <c r="Q21" s="242">
        <v>17</v>
      </c>
      <c r="R21" s="244">
        <v>18</v>
      </c>
      <c r="S21" s="242">
        <v>19</v>
      </c>
      <c r="T21" s="189"/>
      <c r="U21" s="189"/>
      <c r="V21" s="189"/>
      <c r="W21" s="189"/>
      <c r="X21" s="189"/>
      <c r="Y21" s="189"/>
      <c r="Z21" s="190"/>
      <c r="AA21" s="190"/>
      <c r="AB21" s="190"/>
    </row>
    <row r="22" spans="1:28" s="182" customFormat="1" ht="18.75" x14ac:dyDescent="0.2">
      <c r="A22" s="3" t="s">
        <v>315</v>
      </c>
      <c r="B22" s="3" t="s">
        <v>315</v>
      </c>
      <c r="C22" s="3" t="s">
        <v>315</v>
      </c>
      <c r="D22" s="3" t="s">
        <v>315</v>
      </c>
      <c r="E22" s="3" t="s">
        <v>315</v>
      </c>
      <c r="F22" s="3" t="s">
        <v>315</v>
      </c>
      <c r="G22" s="3" t="s">
        <v>315</v>
      </c>
      <c r="H22" s="3" t="s">
        <v>315</v>
      </c>
      <c r="I22" s="3" t="s">
        <v>315</v>
      </c>
      <c r="J22" s="3" t="s">
        <v>315</v>
      </c>
      <c r="K22" s="3" t="s">
        <v>315</v>
      </c>
      <c r="L22" s="3" t="s">
        <v>315</v>
      </c>
      <c r="M22" s="3" t="s">
        <v>315</v>
      </c>
      <c r="N22" s="3" t="s">
        <v>315</v>
      </c>
      <c r="O22" s="3" t="s">
        <v>315</v>
      </c>
      <c r="P22" s="3" t="s">
        <v>315</v>
      </c>
      <c r="Q22" s="3" t="s">
        <v>315</v>
      </c>
      <c r="R22" s="75" t="s">
        <v>315</v>
      </c>
      <c r="S22" s="75" t="s">
        <v>315</v>
      </c>
      <c r="T22" s="189"/>
      <c r="U22" s="189"/>
      <c r="V22" s="189"/>
      <c r="W22" s="189"/>
      <c r="X22" s="190"/>
      <c r="Y22" s="190"/>
      <c r="Z22" s="190"/>
      <c r="AA22" s="190"/>
      <c r="AB22" s="190"/>
    </row>
    <row r="23" spans="1:28" ht="20.25" customHeight="1" x14ac:dyDescent="0.25">
      <c r="A23" s="245"/>
      <c r="B23" s="244" t="s">
        <v>314</v>
      </c>
      <c r="C23" s="244"/>
      <c r="D23" s="244"/>
      <c r="E23" s="245" t="s">
        <v>315</v>
      </c>
      <c r="F23" s="245" t="s">
        <v>315</v>
      </c>
      <c r="G23" s="245" t="s">
        <v>315</v>
      </c>
      <c r="H23" s="245"/>
      <c r="I23" s="245"/>
      <c r="J23" s="245"/>
      <c r="K23" s="245"/>
      <c r="L23" s="245"/>
      <c r="M23" s="245"/>
      <c r="N23" s="245"/>
      <c r="O23" s="245"/>
      <c r="P23" s="245"/>
      <c r="Q23" s="246"/>
      <c r="R23" s="247"/>
      <c r="S23" s="247"/>
      <c r="T23" s="201"/>
      <c r="U23" s="201"/>
      <c r="V23" s="201"/>
      <c r="W23" s="201"/>
      <c r="X23" s="201"/>
      <c r="Y23" s="201"/>
      <c r="Z23" s="201"/>
      <c r="AA23" s="201"/>
      <c r="AB23" s="201"/>
    </row>
    <row r="24" spans="1:28" x14ac:dyDescent="0.25">
      <c r="A24" s="201"/>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row>
    <row r="25" spans="1:28" x14ac:dyDescent="0.25">
      <c r="A25" s="201"/>
      <c r="B25" s="201"/>
      <c r="C25" s="201"/>
      <c r="D25" s="201"/>
      <c r="E25" s="201"/>
      <c r="F25" s="201"/>
      <c r="G25" s="201"/>
      <c r="H25" s="201"/>
      <c r="I25" s="201"/>
      <c r="J25" s="201"/>
      <c r="K25" s="201"/>
      <c r="L25" s="201"/>
      <c r="M25" s="201"/>
      <c r="N25" s="201"/>
      <c r="O25" s="201"/>
      <c r="P25" s="201"/>
      <c r="Q25" s="201"/>
      <c r="R25" s="201"/>
      <c r="S25" s="201"/>
      <c r="T25" s="201"/>
      <c r="U25" s="201"/>
      <c r="V25" s="201"/>
      <c r="W25" s="201"/>
      <c r="X25" s="201"/>
      <c r="Y25" s="201"/>
      <c r="Z25" s="201"/>
      <c r="AA25" s="201"/>
      <c r="AB25" s="201"/>
    </row>
    <row r="26" spans="1:28"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row>
    <row r="27" spans="1:2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row>
    <row r="28" spans="1:2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201"/>
      <c r="X28" s="201"/>
      <c r="Y28" s="201"/>
      <c r="Z28" s="201"/>
      <c r="AA28" s="201"/>
      <c r="AB28" s="201"/>
    </row>
    <row r="29" spans="1:28"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201"/>
      <c r="X29" s="201"/>
      <c r="Y29" s="201"/>
      <c r="Z29" s="201"/>
      <c r="AA29" s="201"/>
      <c r="AB29" s="201"/>
    </row>
    <row r="30" spans="1:28" x14ac:dyDescent="0.25">
      <c r="A30" s="201"/>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row>
    <row r="31" spans="1:28" x14ac:dyDescent="0.25">
      <c r="A31" s="201"/>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row>
    <row r="32" spans="1:28" x14ac:dyDescent="0.25">
      <c r="A32" s="201"/>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row>
    <row r="33" spans="1:28" x14ac:dyDescent="0.25">
      <c r="A33" s="201"/>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row>
    <row r="34" spans="1:28" x14ac:dyDescent="0.25">
      <c r="A34" s="201"/>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row>
    <row r="35" spans="1:28" x14ac:dyDescent="0.25">
      <c r="A35" s="201"/>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row>
    <row r="36" spans="1:28" x14ac:dyDescent="0.25">
      <c r="A36" s="201"/>
      <c r="B36" s="201"/>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row>
    <row r="37" spans="1:28" x14ac:dyDescent="0.25">
      <c r="A37" s="201"/>
      <c r="B37" s="201"/>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row>
    <row r="38" spans="1:28" x14ac:dyDescent="0.25">
      <c r="A38" s="201"/>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row>
    <row r="39" spans="1:28" x14ac:dyDescent="0.25">
      <c r="A39" s="201"/>
      <c r="B39" s="201"/>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c r="AA39" s="201"/>
      <c r="AB39" s="201"/>
    </row>
    <row r="40" spans="1:28" x14ac:dyDescent="0.25">
      <c r="A40" s="201"/>
      <c r="B40" s="201"/>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row>
    <row r="41" spans="1:28" x14ac:dyDescent="0.25">
      <c r="A41" s="201"/>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row>
    <row r="42" spans="1:28" x14ac:dyDescent="0.25">
      <c r="A42" s="201"/>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row>
    <row r="43" spans="1:28" x14ac:dyDescent="0.25">
      <c r="A43" s="201"/>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row>
    <row r="44" spans="1:28" x14ac:dyDescent="0.25">
      <c r="A44" s="201"/>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row>
    <row r="45" spans="1:28" x14ac:dyDescent="0.25">
      <c r="A45" s="201"/>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row>
    <row r="46" spans="1:28" x14ac:dyDescent="0.25">
      <c r="A46" s="201"/>
      <c r="B46" s="201"/>
      <c r="C46" s="201"/>
      <c r="D46" s="201"/>
      <c r="E46" s="201"/>
      <c r="F46" s="201"/>
      <c r="G46" s="201"/>
      <c r="H46" s="201"/>
      <c r="I46" s="201"/>
      <c r="J46" s="201"/>
      <c r="K46" s="201"/>
      <c r="L46" s="201"/>
      <c r="M46" s="201"/>
      <c r="N46" s="201"/>
      <c r="O46" s="201"/>
      <c r="P46" s="201"/>
      <c r="Q46" s="201"/>
      <c r="R46" s="201"/>
      <c r="S46" s="201"/>
      <c r="T46" s="201"/>
      <c r="U46" s="201"/>
      <c r="V46" s="201"/>
      <c r="W46" s="201"/>
      <c r="X46" s="201"/>
      <c r="Y46" s="201"/>
      <c r="Z46" s="201"/>
      <c r="AA46" s="201"/>
      <c r="AB46" s="201"/>
    </row>
    <row r="47" spans="1:28" x14ac:dyDescent="0.25">
      <c r="A47" s="201"/>
      <c r="B47" s="201"/>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row>
    <row r="48" spans="1:28" x14ac:dyDescent="0.25">
      <c r="A48" s="201"/>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row>
    <row r="49" spans="1:28" x14ac:dyDescent="0.25">
      <c r="A49" s="201"/>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row>
    <row r="50" spans="1:28"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c r="W50" s="201"/>
      <c r="X50" s="201"/>
      <c r="Y50" s="201"/>
      <c r="Z50" s="201"/>
      <c r="AA50" s="201"/>
      <c r="AB50" s="201"/>
    </row>
    <row r="51" spans="1:28"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row>
    <row r="52" spans="1:28"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c r="W52" s="201"/>
      <c r="X52" s="201"/>
      <c r="Y52" s="201"/>
      <c r="Z52" s="201"/>
      <c r="AA52" s="201"/>
      <c r="AB52" s="201"/>
    </row>
    <row r="53" spans="1:28"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row>
    <row r="54" spans="1:28"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row>
    <row r="55" spans="1:28"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row>
    <row r="56" spans="1:28"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c r="W56" s="201"/>
      <c r="X56" s="201"/>
      <c r="Y56" s="201"/>
      <c r="Z56" s="201"/>
      <c r="AA56" s="201"/>
      <c r="AB56" s="201"/>
    </row>
    <row r="57" spans="1:28"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row>
    <row r="58" spans="1:28"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c r="W58" s="201"/>
      <c r="X58" s="201"/>
      <c r="Y58" s="201"/>
      <c r="Z58" s="201"/>
      <c r="AA58" s="201"/>
      <c r="AB58" s="201"/>
    </row>
    <row r="59" spans="1:28"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row>
    <row r="60" spans="1:28"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row>
    <row r="61" spans="1:28"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row>
    <row r="62" spans="1:28"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row>
    <row r="63" spans="1:28"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row>
    <row r="64" spans="1:28"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row>
    <row r="65" spans="1:28"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row>
    <row r="66" spans="1:28"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row>
    <row r="67" spans="1:28"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row>
    <row r="68" spans="1:28"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row>
    <row r="69" spans="1:28"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row>
    <row r="70" spans="1:28"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row>
    <row r="71" spans="1:28"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row>
    <row r="72" spans="1:28"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c r="W72" s="201"/>
      <c r="X72" s="201"/>
      <c r="Y72" s="201"/>
      <c r="Z72" s="201"/>
      <c r="AA72" s="201"/>
      <c r="AB72" s="201"/>
    </row>
    <row r="73" spans="1:28"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row>
    <row r="74" spans="1:28"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1"/>
      <c r="AA74" s="201"/>
      <c r="AB74" s="201"/>
    </row>
    <row r="75" spans="1:28"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row>
    <row r="76" spans="1:28"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row>
    <row r="77" spans="1:28"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row>
    <row r="78" spans="1:28"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row>
    <row r="79" spans="1:28"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row>
    <row r="80" spans="1:28"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row>
    <row r="81" spans="1:28"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row>
    <row r="82" spans="1:28"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row>
    <row r="83" spans="1:28"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row>
    <row r="84" spans="1:28"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row>
    <row r="85" spans="1:28"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row>
    <row r="86" spans="1:28"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row>
    <row r="87" spans="1:28"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row>
    <row r="88" spans="1:28"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row>
    <row r="89" spans="1:28"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row>
    <row r="90" spans="1:28"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row>
    <row r="91" spans="1:28"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row>
    <row r="92" spans="1:28"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row>
    <row r="93" spans="1:28"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row>
    <row r="94" spans="1:28"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row>
    <row r="95" spans="1:28"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row>
    <row r="96" spans="1:28"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row>
    <row r="97" spans="1:28"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01"/>
    </row>
    <row r="98" spans="1:28"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c r="W98" s="201"/>
      <c r="X98" s="201"/>
      <c r="Y98" s="201"/>
      <c r="Z98" s="201"/>
      <c r="AA98" s="201"/>
      <c r="AB98" s="201"/>
    </row>
    <row r="99" spans="1:28"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row>
    <row r="100" spans="1:28"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01"/>
      <c r="AA100" s="201"/>
      <c r="AB100" s="201"/>
    </row>
    <row r="101" spans="1:28"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row>
    <row r="102" spans="1:28"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c r="W102" s="201"/>
      <c r="X102" s="201"/>
      <c r="Y102" s="201"/>
      <c r="Z102" s="201"/>
      <c r="AA102" s="201"/>
      <c r="AB102" s="201"/>
    </row>
    <row r="103" spans="1:28"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row>
    <row r="104" spans="1:28"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c r="W104" s="201"/>
      <c r="X104" s="201"/>
      <c r="Y104" s="201"/>
      <c r="Z104" s="201"/>
      <c r="AA104" s="201"/>
      <c r="AB104" s="201"/>
    </row>
    <row r="105" spans="1:28"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row>
    <row r="106" spans="1:28"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c r="AA106" s="201"/>
      <c r="AB106" s="201"/>
    </row>
    <row r="107" spans="1:28"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row>
    <row r="108" spans="1:28"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c r="AA108" s="201"/>
      <c r="AB108" s="201"/>
    </row>
    <row r="109" spans="1:28"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row>
    <row r="110" spans="1:28"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c r="AA110" s="201"/>
      <c r="AB110" s="201"/>
    </row>
    <row r="111" spans="1:28"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row>
    <row r="112" spans="1:28"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c r="W112" s="201"/>
      <c r="X112" s="201"/>
      <c r="Y112" s="201"/>
      <c r="Z112" s="201"/>
      <c r="AA112" s="201"/>
      <c r="AB112" s="201"/>
    </row>
    <row r="113" spans="1:28"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c r="AA113" s="201"/>
      <c r="AB113" s="201"/>
    </row>
    <row r="114" spans="1:28"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c r="W114" s="201"/>
      <c r="X114" s="201"/>
      <c r="Y114" s="201"/>
      <c r="Z114" s="201"/>
      <c r="AA114" s="201"/>
      <c r="AB114" s="201"/>
    </row>
    <row r="115" spans="1:28"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c r="AA115" s="201"/>
      <c r="AB115" s="201"/>
    </row>
    <row r="116" spans="1:28"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c r="W116" s="201"/>
      <c r="X116" s="201"/>
      <c r="Y116" s="201"/>
      <c r="Z116" s="201"/>
      <c r="AA116" s="201"/>
      <c r="AB116" s="201"/>
    </row>
    <row r="117" spans="1:28"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c r="W117" s="201"/>
      <c r="X117" s="201"/>
      <c r="Y117" s="201"/>
      <c r="Z117" s="201"/>
      <c r="AA117" s="201"/>
      <c r="AB117" s="201"/>
    </row>
    <row r="118" spans="1:28"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c r="W118" s="201"/>
      <c r="X118" s="201"/>
      <c r="Y118" s="201"/>
      <c r="Z118" s="201"/>
      <c r="AA118" s="201"/>
      <c r="AB118" s="201"/>
    </row>
    <row r="119" spans="1:28"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c r="W119" s="201"/>
      <c r="X119" s="201"/>
      <c r="Y119" s="201"/>
      <c r="Z119" s="201"/>
      <c r="AA119" s="201"/>
      <c r="AB119" s="201"/>
    </row>
    <row r="120" spans="1:28"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c r="W120" s="201"/>
      <c r="X120" s="201"/>
      <c r="Y120" s="201"/>
      <c r="Z120" s="201"/>
      <c r="AA120" s="201"/>
      <c r="AB120" s="201"/>
    </row>
    <row r="121" spans="1:28"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c r="W121" s="201"/>
      <c r="X121" s="201"/>
      <c r="Y121" s="201"/>
      <c r="Z121" s="201"/>
      <c r="AA121" s="201"/>
      <c r="AB121" s="201"/>
    </row>
    <row r="122" spans="1:28"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c r="W122" s="201"/>
      <c r="X122" s="201"/>
      <c r="Y122" s="201"/>
      <c r="Z122" s="201"/>
      <c r="AA122" s="201"/>
      <c r="AB122" s="201"/>
    </row>
    <row r="123" spans="1:28"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c r="W123" s="201"/>
      <c r="X123" s="201"/>
      <c r="Y123" s="201"/>
      <c r="Z123" s="201"/>
      <c r="AA123" s="201"/>
      <c r="AB123" s="201"/>
    </row>
    <row r="124" spans="1:28"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c r="W124" s="201"/>
      <c r="X124" s="201"/>
      <c r="Y124" s="201"/>
      <c r="Z124" s="201"/>
      <c r="AA124" s="201"/>
      <c r="AB124" s="201"/>
    </row>
    <row r="125" spans="1:28"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c r="W125" s="201"/>
      <c r="X125" s="201"/>
      <c r="Y125" s="201"/>
      <c r="Z125" s="201"/>
      <c r="AA125" s="201"/>
      <c r="AB125" s="201"/>
    </row>
    <row r="126" spans="1:28"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201"/>
      <c r="Z126" s="201"/>
      <c r="AA126" s="201"/>
      <c r="AB126" s="201"/>
    </row>
    <row r="127" spans="1:28"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201"/>
      <c r="Z127" s="201"/>
      <c r="AA127" s="201"/>
      <c r="AB127" s="201"/>
    </row>
    <row r="128" spans="1:28"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1"/>
      <c r="AB128" s="201"/>
    </row>
    <row r="129" spans="1:28"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c r="AA129" s="201"/>
      <c r="AB129" s="201"/>
    </row>
    <row r="130" spans="1:28"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c r="W130" s="201"/>
      <c r="X130" s="201"/>
      <c r="Y130" s="201"/>
      <c r="Z130" s="201"/>
      <c r="AA130" s="201"/>
      <c r="AB130" s="201"/>
    </row>
    <row r="131" spans="1:28"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c r="W131" s="201"/>
      <c r="X131" s="201"/>
      <c r="Y131" s="201"/>
      <c r="Z131" s="201"/>
      <c r="AA131" s="201"/>
      <c r="AB131" s="201"/>
    </row>
    <row r="132" spans="1:28"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c r="W132" s="201"/>
      <c r="X132" s="201"/>
      <c r="Y132" s="201"/>
      <c r="Z132" s="201"/>
      <c r="AA132" s="201"/>
      <c r="AB132" s="201"/>
    </row>
    <row r="133" spans="1:28"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c r="W133" s="201"/>
      <c r="X133" s="201"/>
      <c r="Y133" s="201"/>
      <c r="Z133" s="201"/>
      <c r="AA133" s="201"/>
      <c r="AB133" s="201"/>
    </row>
    <row r="134" spans="1:28"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c r="W134" s="201"/>
      <c r="X134" s="201"/>
      <c r="Y134" s="201"/>
      <c r="Z134" s="201"/>
      <c r="AA134" s="201"/>
      <c r="AB134" s="201"/>
    </row>
    <row r="135" spans="1:28"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1"/>
      <c r="AB135" s="201"/>
    </row>
    <row r="136" spans="1:28"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c r="W136" s="201"/>
      <c r="X136" s="201"/>
      <c r="Y136" s="201"/>
      <c r="Z136" s="201"/>
      <c r="AA136" s="201"/>
      <c r="AB136" s="201"/>
    </row>
    <row r="137" spans="1:28"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c r="AA137" s="201"/>
      <c r="AB137" s="201"/>
    </row>
    <row r="138" spans="1:28"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c r="AA138" s="201"/>
      <c r="AB138" s="201"/>
    </row>
    <row r="139" spans="1:28"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c r="W139" s="201"/>
      <c r="X139" s="201"/>
      <c r="Y139" s="201"/>
      <c r="Z139" s="201"/>
      <c r="AA139" s="201"/>
      <c r="AB139" s="201"/>
    </row>
    <row r="140" spans="1:28"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c r="W140" s="201"/>
      <c r="X140" s="201"/>
      <c r="Y140" s="201"/>
      <c r="Z140" s="201"/>
      <c r="AA140" s="201"/>
      <c r="AB140" s="201"/>
    </row>
    <row r="141" spans="1:28"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c r="AA141" s="201"/>
      <c r="AB141" s="201"/>
    </row>
    <row r="142" spans="1:28"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c r="W142" s="201"/>
      <c r="X142" s="201"/>
      <c r="Y142" s="201"/>
      <c r="Z142" s="201"/>
      <c r="AA142" s="201"/>
      <c r="AB142" s="201"/>
    </row>
    <row r="143" spans="1:28"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c r="W143" s="201"/>
      <c r="X143" s="201"/>
      <c r="Y143" s="201"/>
      <c r="Z143" s="201"/>
      <c r="AA143" s="201"/>
      <c r="AB143" s="201"/>
    </row>
    <row r="144" spans="1:28"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c r="W144" s="201"/>
      <c r="X144" s="201"/>
      <c r="Y144" s="201"/>
      <c r="Z144" s="201"/>
      <c r="AA144" s="201"/>
      <c r="AB144" s="201"/>
    </row>
    <row r="145" spans="1:28"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c r="W145" s="201"/>
      <c r="X145" s="201"/>
      <c r="Y145" s="201"/>
      <c r="Z145" s="201"/>
      <c r="AA145" s="201"/>
      <c r="AB145" s="201"/>
    </row>
    <row r="146" spans="1:28"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c r="W146" s="201"/>
      <c r="X146" s="201"/>
      <c r="Y146" s="201"/>
      <c r="Z146" s="201"/>
      <c r="AA146" s="201"/>
      <c r="AB146" s="201"/>
    </row>
    <row r="147" spans="1:28"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c r="W147" s="201"/>
      <c r="X147" s="201"/>
      <c r="Y147" s="201"/>
      <c r="Z147" s="201"/>
      <c r="AA147" s="201"/>
      <c r="AB147" s="201"/>
    </row>
    <row r="148" spans="1:28"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c r="W148" s="201"/>
      <c r="X148" s="201"/>
      <c r="Y148" s="201"/>
      <c r="Z148" s="201"/>
      <c r="AA148" s="201"/>
      <c r="AB148" s="201"/>
    </row>
    <row r="149" spans="1:28"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c r="W149" s="201"/>
      <c r="X149" s="201"/>
      <c r="Y149" s="201"/>
      <c r="Z149" s="201"/>
      <c r="AA149" s="201"/>
      <c r="AB149" s="201"/>
    </row>
    <row r="150" spans="1:28"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c r="W150" s="201"/>
      <c r="X150" s="201"/>
      <c r="Y150" s="201"/>
      <c r="Z150" s="201"/>
      <c r="AA150" s="201"/>
      <c r="AB150" s="201"/>
    </row>
    <row r="151" spans="1:28"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c r="W151" s="201"/>
      <c r="X151" s="201"/>
      <c r="Y151" s="201"/>
      <c r="Z151" s="201"/>
      <c r="AA151" s="201"/>
      <c r="AB151" s="201"/>
    </row>
    <row r="152" spans="1:28"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c r="AA152" s="201"/>
      <c r="AB152" s="201"/>
    </row>
    <row r="153" spans="1:28"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c r="AA153" s="201"/>
      <c r="AB153" s="201"/>
    </row>
    <row r="154" spans="1:28"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c r="AA154" s="201"/>
      <c r="AB154" s="201"/>
    </row>
    <row r="155" spans="1:28"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c r="AA155" s="201"/>
      <c r="AB155" s="201"/>
    </row>
    <row r="156" spans="1:28"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c r="AA156" s="201"/>
      <c r="AB156" s="201"/>
    </row>
    <row r="157" spans="1:28"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c r="AA157" s="201"/>
      <c r="AB157" s="201"/>
    </row>
    <row r="158" spans="1:28"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c r="AB158" s="201"/>
    </row>
    <row r="159" spans="1:28"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c r="AA159" s="201"/>
      <c r="AB159" s="201"/>
    </row>
    <row r="160" spans="1:28"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c r="AA160" s="201"/>
      <c r="AB160" s="201"/>
    </row>
    <row r="161" spans="1:28"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c r="AA161" s="201"/>
      <c r="AB161" s="201"/>
    </row>
    <row r="162" spans="1:28"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c r="AA162" s="201"/>
      <c r="AB162" s="201"/>
    </row>
    <row r="163" spans="1:28"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c r="AA163" s="201"/>
      <c r="AB163" s="201"/>
    </row>
    <row r="164" spans="1:28"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c r="AA164" s="201"/>
      <c r="AB164" s="201"/>
    </row>
    <row r="165" spans="1:28"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row>
    <row r="166" spans="1:28"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c r="AA166" s="201"/>
      <c r="AB166" s="201"/>
    </row>
    <row r="167" spans="1:28"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c r="AA167" s="201"/>
      <c r="AB167" s="201"/>
    </row>
    <row r="168" spans="1:28"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c r="AA168" s="201"/>
      <c r="AB168" s="201"/>
    </row>
    <row r="169" spans="1:28"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c r="AA169" s="201"/>
      <c r="AB169" s="201"/>
    </row>
    <row r="170" spans="1:28"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c r="AA170" s="201"/>
      <c r="AB170" s="201"/>
    </row>
    <row r="171" spans="1:28"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c r="AA171" s="201"/>
      <c r="AB171" s="201"/>
    </row>
    <row r="172" spans="1:28"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c r="AA172" s="201"/>
      <c r="AB172" s="201"/>
    </row>
    <row r="173" spans="1:28"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c r="AA173" s="201"/>
      <c r="AB173" s="201"/>
    </row>
    <row r="174" spans="1:28"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c r="AA174" s="201"/>
      <c r="AB174" s="201"/>
    </row>
    <row r="175" spans="1:28"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c r="AA175" s="201"/>
      <c r="AB175" s="201"/>
    </row>
    <row r="176" spans="1:28"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c r="AA176" s="201"/>
      <c r="AB176" s="201"/>
    </row>
    <row r="177" spans="1:28"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c r="AA177" s="201"/>
      <c r="AB177" s="201"/>
    </row>
    <row r="178" spans="1:28"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c r="AA178" s="201"/>
      <c r="AB178" s="201"/>
    </row>
    <row r="179" spans="1:28"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c r="AA179" s="201"/>
      <c r="AB179" s="201"/>
    </row>
    <row r="180" spans="1:28"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c r="AA180" s="201"/>
      <c r="AB180" s="201"/>
    </row>
    <row r="181" spans="1:28"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c r="AA181" s="201"/>
      <c r="AB181" s="201"/>
    </row>
    <row r="182" spans="1:28"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c r="AA182" s="201"/>
      <c r="AB182" s="201"/>
    </row>
    <row r="183" spans="1:28"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c r="AA183" s="201"/>
      <c r="AB183" s="201"/>
    </row>
    <row r="184" spans="1:28"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c r="AA184" s="201"/>
      <c r="AB184" s="201"/>
    </row>
    <row r="185" spans="1:28"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c r="AA185" s="201"/>
      <c r="AB185" s="201"/>
    </row>
    <row r="186" spans="1:28"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c r="AA186" s="201"/>
      <c r="AB186" s="201"/>
    </row>
    <row r="187" spans="1:28"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row>
    <row r="188" spans="1:28"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c r="AA188" s="201"/>
      <c r="AB188" s="201"/>
    </row>
    <row r="189" spans="1:28"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c r="AA189" s="201"/>
      <c r="AB189" s="201"/>
    </row>
    <row r="190" spans="1:28"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c r="AA190" s="201"/>
      <c r="AB190" s="201"/>
    </row>
    <row r="191" spans="1:28"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c r="AA191" s="201"/>
      <c r="AB191" s="201"/>
    </row>
    <row r="192" spans="1:28"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c r="AA192" s="201"/>
      <c r="AB192" s="201"/>
    </row>
    <row r="193" spans="1:28"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c r="AA193" s="201"/>
      <c r="AB193" s="201"/>
    </row>
    <row r="194" spans="1:28"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c r="AA194" s="201"/>
      <c r="AB194" s="201"/>
    </row>
    <row r="195" spans="1:28"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c r="AA195" s="201"/>
      <c r="AB195" s="201"/>
    </row>
    <row r="196" spans="1:28"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c r="AA196" s="201"/>
      <c r="AB196" s="201"/>
    </row>
    <row r="197" spans="1:28"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c r="AA197" s="201"/>
      <c r="AB197" s="201"/>
    </row>
    <row r="198" spans="1:28"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c r="AA198" s="201"/>
      <c r="AB198" s="201"/>
    </row>
    <row r="199" spans="1:28"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c r="AA199" s="201"/>
      <c r="AB199" s="201"/>
    </row>
    <row r="200" spans="1:28"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row>
    <row r="201" spans="1:28"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c r="AA201" s="201"/>
      <c r="AB201" s="201"/>
    </row>
    <row r="202" spans="1:28"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c r="AA202" s="201"/>
      <c r="AB202" s="201"/>
    </row>
    <row r="203" spans="1:28"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c r="AA203" s="201"/>
      <c r="AB203" s="201"/>
    </row>
    <row r="204" spans="1:28"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c r="W204" s="201"/>
      <c r="X204" s="201"/>
      <c r="Y204" s="201"/>
      <c r="Z204" s="201"/>
      <c r="AA204" s="201"/>
      <c r="AB204" s="201"/>
    </row>
    <row r="205" spans="1:28"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c r="W205" s="201"/>
      <c r="X205" s="201"/>
      <c r="Y205" s="201"/>
      <c r="Z205" s="201"/>
      <c r="AA205" s="201"/>
      <c r="AB205" s="201"/>
    </row>
    <row r="206" spans="1:28"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c r="W206" s="201"/>
      <c r="X206" s="201"/>
      <c r="Y206" s="201"/>
      <c r="Z206" s="201"/>
      <c r="AA206" s="201"/>
      <c r="AB206" s="201"/>
    </row>
    <row r="207" spans="1:28"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c r="W207" s="201"/>
      <c r="X207" s="201"/>
      <c r="Y207" s="201"/>
      <c r="Z207" s="201"/>
      <c r="AA207" s="201"/>
      <c r="AB207" s="201"/>
    </row>
    <row r="208" spans="1:28"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c r="W208" s="201"/>
      <c r="X208" s="201"/>
      <c r="Y208" s="201"/>
      <c r="Z208" s="201"/>
      <c r="AA208" s="201"/>
      <c r="AB208" s="201"/>
    </row>
    <row r="209" spans="1:28"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c r="W209" s="201"/>
      <c r="X209" s="201"/>
      <c r="Y209" s="201"/>
      <c r="Z209" s="201"/>
      <c r="AA209" s="201"/>
      <c r="AB209" s="201"/>
    </row>
    <row r="210" spans="1:28"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c r="W210" s="201"/>
      <c r="X210" s="201"/>
      <c r="Y210" s="201"/>
      <c r="Z210" s="201"/>
      <c r="AA210" s="201"/>
      <c r="AB210" s="201"/>
    </row>
    <row r="211" spans="1:28"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c r="W211" s="201"/>
      <c r="X211" s="201"/>
      <c r="Y211" s="201"/>
      <c r="Z211" s="201"/>
      <c r="AA211" s="201"/>
      <c r="AB211" s="201"/>
    </row>
    <row r="212" spans="1:28"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c r="W212" s="201"/>
      <c r="X212" s="201"/>
      <c r="Y212" s="201"/>
      <c r="Z212" s="201"/>
      <c r="AA212" s="201"/>
      <c r="AB212" s="201"/>
    </row>
    <row r="213" spans="1:28"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c r="W213" s="201"/>
      <c r="X213" s="201"/>
      <c r="Y213" s="201"/>
      <c r="Z213" s="201"/>
      <c r="AA213" s="201"/>
      <c r="AB213" s="201"/>
    </row>
    <row r="214" spans="1:28"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c r="W214" s="201"/>
      <c r="X214" s="201"/>
      <c r="Y214" s="201"/>
      <c r="Z214" s="201"/>
      <c r="AA214" s="201"/>
      <c r="AB214" s="201"/>
    </row>
    <row r="215" spans="1:28"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c r="W215" s="201"/>
      <c r="X215" s="201"/>
      <c r="Y215" s="201"/>
      <c r="Z215" s="201"/>
      <c r="AA215" s="201"/>
      <c r="AB215" s="201"/>
    </row>
    <row r="216" spans="1:28"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c r="W216" s="201"/>
      <c r="X216" s="201"/>
      <c r="Y216" s="201"/>
      <c r="Z216" s="201"/>
      <c r="AA216" s="201"/>
      <c r="AB216" s="201"/>
    </row>
    <row r="217" spans="1:28"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c r="W217" s="201"/>
      <c r="X217" s="201"/>
      <c r="Y217" s="201"/>
      <c r="Z217" s="201"/>
      <c r="AA217" s="201"/>
      <c r="AB217" s="201"/>
    </row>
    <row r="218" spans="1:28"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c r="W218" s="201"/>
      <c r="X218" s="201"/>
      <c r="Y218" s="201"/>
      <c r="Z218" s="201"/>
      <c r="AA218" s="201"/>
      <c r="AB218" s="201"/>
    </row>
    <row r="219" spans="1:28"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c r="W219" s="201"/>
      <c r="X219" s="201"/>
      <c r="Y219" s="201"/>
      <c r="Z219" s="201"/>
      <c r="AA219" s="201"/>
      <c r="AB219" s="201"/>
    </row>
    <row r="220" spans="1:28"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c r="W220" s="201"/>
      <c r="X220" s="201"/>
      <c r="Y220" s="201"/>
      <c r="Z220" s="201"/>
      <c r="AA220" s="201"/>
      <c r="AB220" s="201"/>
    </row>
    <row r="221" spans="1:28"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c r="W221" s="201"/>
      <c r="X221" s="201"/>
      <c r="Y221" s="201"/>
      <c r="Z221" s="201"/>
      <c r="AA221" s="201"/>
      <c r="AB221" s="201"/>
    </row>
    <row r="222" spans="1:28"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c r="W222" s="201"/>
      <c r="X222" s="201"/>
      <c r="Y222" s="201"/>
      <c r="Z222" s="201"/>
      <c r="AA222" s="201"/>
      <c r="AB222" s="201"/>
    </row>
    <row r="223" spans="1:28"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c r="W223" s="201"/>
      <c r="X223" s="201"/>
      <c r="Y223" s="201"/>
      <c r="Z223" s="201"/>
      <c r="AA223" s="201"/>
      <c r="AB223" s="201"/>
    </row>
    <row r="224" spans="1:28"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c r="W224" s="201"/>
      <c r="X224" s="201"/>
      <c r="Y224" s="201"/>
      <c r="Z224" s="201"/>
      <c r="AA224" s="201"/>
      <c r="AB224" s="201"/>
    </row>
    <row r="225" spans="1:28"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c r="W225" s="201"/>
      <c r="X225" s="201"/>
      <c r="Y225" s="201"/>
      <c r="Z225" s="201"/>
      <c r="AA225" s="201"/>
      <c r="AB225" s="201"/>
    </row>
    <row r="226" spans="1:28"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c r="W226" s="201"/>
      <c r="X226" s="201"/>
      <c r="Y226" s="201"/>
      <c r="Z226" s="201"/>
      <c r="AA226" s="201"/>
      <c r="AB226" s="201"/>
    </row>
    <row r="227" spans="1:28"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c r="W227" s="201"/>
      <c r="X227" s="201"/>
      <c r="Y227" s="201"/>
      <c r="Z227" s="201"/>
      <c r="AA227" s="201"/>
      <c r="AB227" s="201"/>
    </row>
    <row r="228" spans="1:28"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c r="W228" s="201"/>
      <c r="X228" s="201"/>
      <c r="Y228" s="201"/>
      <c r="Z228" s="201"/>
      <c r="AA228" s="201"/>
      <c r="AB228" s="201"/>
    </row>
    <row r="229" spans="1:28"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c r="W229" s="201"/>
      <c r="X229" s="201"/>
      <c r="Y229" s="201"/>
      <c r="Z229" s="201"/>
      <c r="AA229" s="201"/>
      <c r="AB229" s="201"/>
    </row>
    <row r="230" spans="1:28"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c r="W230" s="201"/>
      <c r="X230" s="201"/>
      <c r="Y230" s="201"/>
      <c r="Z230" s="201"/>
      <c r="AA230" s="201"/>
      <c r="AB230" s="201"/>
    </row>
    <row r="231" spans="1:28"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c r="W231" s="201"/>
      <c r="X231" s="201"/>
      <c r="Y231" s="201"/>
      <c r="Z231" s="201"/>
      <c r="AA231" s="201"/>
      <c r="AB231" s="201"/>
    </row>
    <row r="232" spans="1:28"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c r="W232" s="201"/>
      <c r="X232" s="201"/>
      <c r="Y232" s="201"/>
      <c r="Z232" s="201"/>
      <c r="AA232" s="201"/>
      <c r="AB232" s="201"/>
    </row>
    <row r="233" spans="1:28"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c r="W233" s="201"/>
      <c r="X233" s="201"/>
      <c r="Y233" s="201"/>
      <c r="Z233" s="201"/>
      <c r="AA233" s="201"/>
      <c r="AB233" s="201"/>
    </row>
    <row r="234" spans="1:28"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c r="W234" s="201"/>
      <c r="X234" s="201"/>
      <c r="Y234" s="201"/>
      <c r="Z234" s="201"/>
      <c r="AA234" s="201"/>
      <c r="AB234" s="201"/>
    </row>
    <row r="235" spans="1:28"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c r="W235" s="201"/>
      <c r="X235" s="201"/>
      <c r="Y235" s="201"/>
      <c r="Z235" s="201"/>
      <c r="AA235" s="201"/>
      <c r="AB235" s="201"/>
    </row>
    <row r="236" spans="1:28"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c r="W236" s="201"/>
      <c r="X236" s="201"/>
      <c r="Y236" s="201"/>
      <c r="Z236" s="201"/>
      <c r="AA236" s="201"/>
      <c r="AB236" s="201"/>
    </row>
    <row r="237" spans="1:28"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c r="W237" s="201"/>
      <c r="X237" s="201"/>
      <c r="Y237" s="201"/>
      <c r="Z237" s="201"/>
      <c r="AA237" s="201"/>
      <c r="AB237" s="201"/>
    </row>
    <row r="238" spans="1:28"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c r="W238" s="201"/>
      <c r="X238" s="201"/>
      <c r="Y238" s="201"/>
      <c r="Z238" s="201"/>
      <c r="AA238" s="201"/>
      <c r="AB238" s="201"/>
    </row>
    <row r="239" spans="1:28"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c r="W239" s="201"/>
      <c r="X239" s="201"/>
      <c r="Y239" s="201"/>
      <c r="Z239" s="201"/>
      <c r="AA239" s="201"/>
      <c r="AB239" s="201"/>
    </row>
    <row r="240" spans="1:28"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c r="W240" s="201"/>
      <c r="X240" s="201"/>
      <c r="Y240" s="201"/>
      <c r="Z240" s="201"/>
      <c r="AA240" s="201"/>
      <c r="AB240" s="201"/>
    </row>
    <row r="241" spans="1:28"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c r="W241" s="201"/>
      <c r="X241" s="201"/>
      <c r="Y241" s="201"/>
      <c r="Z241" s="201"/>
      <c r="AA241" s="201"/>
      <c r="AB241" s="201"/>
    </row>
    <row r="242" spans="1:28"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c r="W242" s="201"/>
      <c r="X242" s="201"/>
      <c r="Y242" s="201"/>
      <c r="Z242" s="201"/>
      <c r="AA242" s="201"/>
      <c r="AB242" s="201"/>
    </row>
    <row r="243" spans="1:28"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c r="W243" s="201"/>
      <c r="X243" s="201"/>
      <c r="Y243" s="201"/>
      <c r="Z243" s="201"/>
      <c r="AA243" s="201"/>
      <c r="AB243" s="201"/>
    </row>
    <row r="244" spans="1:28"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c r="W244" s="201"/>
      <c r="X244" s="201"/>
      <c r="Y244" s="201"/>
      <c r="Z244" s="201"/>
      <c r="AA244" s="201"/>
      <c r="AB244" s="201"/>
    </row>
    <row r="245" spans="1:28"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c r="W245" s="201"/>
      <c r="X245" s="201"/>
      <c r="Y245" s="201"/>
      <c r="Z245" s="201"/>
      <c r="AA245" s="201"/>
      <c r="AB245" s="201"/>
    </row>
    <row r="246" spans="1:28"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c r="W246" s="201"/>
      <c r="X246" s="201"/>
      <c r="Y246" s="201"/>
      <c r="Z246" s="201"/>
      <c r="AA246" s="201"/>
      <c r="AB246" s="201"/>
    </row>
    <row r="247" spans="1:28"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c r="W247" s="201"/>
      <c r="X247" s="201"/>
      <c r="Y247" s="201"/>
      <c r="Z247" s="201"/>
      <c r="AA247" s="201"/>
      <c r="AB247" s="201"/>
    </row>
    <row r="248" spans="1:28"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c r="W248" s="201"/>
      <c r="X248" s="201"/>
      <c r="Y248" s="201"/>
      <c r="Z248" s="201"/>
      <c r="AA248" s="201"/>
      <c r="AB248" s="201"/>
    </row>
    <row r="249" spans="1:28"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c r="W249" s="201"/>
      <c r="X249" s="201"/>
      <c r="Y249" s="201"/>
      <c r="Z249" s="201"/>
      <c r="AA249" s="201"/>
      <c r="AB249" s="201"/>
    </row>
    <row r="250" spans="1:28"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c r="W250" s="201"/>
      <c r="X250" s="201"/>
      <c r="Y250" s="201"/>
      <c r="Z250" s="201"/>
      <c r="AA250" s="201"/>
      <c r="AB250" s="201"/>
    </row>
    <row r="251" spans="1:28"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c r="W251" s="201"/>
      <c r="X251" s="201"/>
      <c r="Y251" s="201"/>
      <c r="Z251" s="201"/>
      <c r="AA251" s="201"/>
      <c r="AB251" s="201"/>
    </row>
    <row r="252" spans="1:28"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c r="W252" s="201"/>
      <c r="X252" s="201"/>
      <c r="Y252" s="201"/>
      <c r="Z252" s="201"/>
      <c r="AA252" s="201"/>
      <c r="AB252" s="201"/>
    </row>
    <row r="253" spans="1:28"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c r="W253" s="201"/>
      <c r="X253" s="201"/>
      <c r="Y253" s="201"/>
      <c r="Z253" s="201"/>
      <c r="AA253" s="201"/>
      <c r="AB253" s="201"/>
    </row>
    <row r="254" spans="1:28"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c r="W254" s="201"/>
      <c r="X254" s="201"/>
      <c r="Y254" s="201"/>
      <c r="Z254" s="201"/>
      <c r="AA254" s="201"/>
      <c r="AB254" s="201"/>
    </row>
    <row r="255" spans="1:28"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c r="W255" s="201"/>
      <c r="X255" s="201"/>
      <c r="Y255" s="201"/>
      <c r="Z255" s="201"/>
      <c r="AA255" s="201"/>
      <c r="AB255" s="201"/>
    </row>
    <row r="256" spans="1:28"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c r="W256" s="201"/>
      <c r="X256" s="201"/>
      <c r="Y256" s="201"/>
      <c r="Z256" s="201"/>
      <c r="AA256" s="201"/>
      <c r="AB256" s="201"/>
    </row>
    <row r="257" spans="1:28"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c r="W257" s="201"/>
      <c r="X257" s="201"/>
      <c r="Y257" s="201"/>
      <c r="Z257" s="201"/>
      <c r="AA257" s="201"/>
      <c r="AB257" s="201"/>
    </row>
    <row r="258" spans="1:28"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c r="W258" s="201"/>
      <c r="X258" s="201"/>
      <c r="Y258" s="201"/>
      <c r="Z258" s="201"/>
      <c r="AA258" s="201"/>
      <c r="AB258" s="201"/>
    </row>
    <row r="259" spans="1:28"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c r="W259" s="201"/>
      <c r="X259" s="201"/>
      <c r="Y259" s="201"/>
      <c r="Z259" s="201"/>
      <c r="AA259" s="201"/>
      <c r="AB259" s="201"/>
    </row>
    <row r="260" spans="1:28"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c r="W260" s="201"/>
      <c r="X260" s="201"/>
      <c r="Y260" s="201"/>
      <c r="Z260" s="201"/>
      <c r="AA260" s="201"/>
      <c r="AB260" s="201"/>
    </row>
    <row r="261" spans="1:28"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c r="W261" s="201"/>
      <c r="X261" s="201"/>
      <c r="Y261" s="201"/>
      <c r="Z261" s="201"/>
      <c r="AA261" s="201"/>
      <c r="AB261" s="201"/>
    </row>
    <row r="262" spans="1:28"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c r="W262" s="201"/>
      <c r="X262" s="201"/>
      <c r="Y262" s="201"/>
      <c r="Z262" s="201"/>
      <c r="AA262" s="201"/>
      <c r="AB262" s="201"/>
    </row>
    <row r="263" spans="1:28"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c r="W263" s="201"/>
      <c r="X263" s="201"/>
      <c r="Y263" s="201"/>
      <c r="Z263" s="201"/>
      <c r="AA263" s="201"/>
      <c r="AB263" s="201"/>
    </row>
    <row r="264" spans="1:28"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c r="W264" s="201"/>
      <c r="X264" s="201"/>
      <c r="Y264" s="201"/>
      <c r="Z264" s="201"/>
      <c r="AA264" s="201"/>
      <c r="AB264" s="201"/>
    </row>
    <row r="265" spans="1:28"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c r="W265" s="201"/>
      <c r="X265" s="201"/>
      <c r="Y265" s="201"/>
      <c r="Z265" s="201"/>
      <c r="AA265" s="201"/>
      <c r="AB265" s="201"/>
    </row>
    <row r="266" spans="1:28"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c r="W266" s="201"/>
      <c r="X266" s="201"/>
      <c r="Y266" s="201"/>
      <c r="Z266" s="201"/>
      <c r="AA266" s="201"/>
      <c r="AB266" s="201"/>
    </row>
    <row r="267" spans="1:28"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c r="W267" s="201"/>
      <c r="X267" s="201"/>
      <c r="Y267" s="201"/>
      <c r="Z267" s="201"/>
      <c r="AA267" s="201"/>
      <c r="AB267" s="201"/>
    </row>
    <row r="268" spans="1:28"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c r="W268" s="201"/>
      <c r="X268" s="201"/>
      <c r="Y268" s="201"/>
      <c r="Z268" s="201"/>
      <c r="AA268" s="201"/>
      <c r="AB268" s="201"/>
    </row>
    <row r="269" spans="1:28"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c r="W269" s="201"/>
      <c r="X269" s="201"/>
      <c r="Y269" s="201"/>
      <c r="Z269" s="201"/>
      <c r="AA269" s="201"/>
      <c r="AB269" s="201"/>
    </row>
    <row r="270" spans="1:28"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c r="W270" s="201"/>
      <c r="X270" s="201"/>
      <c r="Y270" s="201"/>
      <c r="Z270" s="201"/>
      <c r="AA270" s="201"/>
      <c r="AB270" s="201"/>
    </row>
    <row r="271" spans="1:28"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c r="W271" s="201"/>
      <c r="X271" s="201"/>
      <c r="Y271" s="201"/>
      <c r="Z271" s="201"/>
      <c r="AA271" s="201"/>
      <c r="AB271" s="201"/>
    </row>
    <row r="272" spans="1:28"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c r="W272" s="201"/>
      <c r="X272" s="201"/>
      <c r="Y272" s="201"/>
      <c r="Z272" s="201"/>
      <c r="AA272" s="201"/>
      <c r="AB272" s="201"/>
    </row>
    <row r="273" spans="1:28"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c r="W273" s="201"/>
      <c r="X273" s="201"/>
      <c r="Y273" s="201"/>
      <c r="Z273" s="201"/>
      <c r="AA273" s="201"/>
      <c r="AB273" s="201"/>
    </row>
    <row r="274" spans="1:28"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c r="W274" s="201"/>
      <c r="X274" s="201"/>
      <c r="Y274" s="201"/>
      <c r="Z274" s="201"/>
      <c r="AA274" s="201"/>
      <c r="AB274" s="201"/>
    </row>
    <row r="275" spans="1:28"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c r="W275" s="201"/>
      <c r="X275" s="201"/>
      <c r="Y275" s="201"/>
      <c r="Z275" s="201"/>
      <c r="AA275" s="201"/>
      <c r="AB275" s="201"/>
    </row>
    <row r="276" spans="1:28"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c r="W276" s="201"/>
      <c r="X276" s="201"/>
      <c r="Y276" s="201"/>
      <c r="Z276" s="201"/>
      <c r="AA276" s="201"/>
      <c r="AB276" s="201"/>
    </row>
    <row r="277" spans="1:28"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c r="W277" s="201"/>
      <c r="X277" s="201"/>
      <c r="Y277" s="201"/>
      <c r="Z277" s="201"/>
      <c r="AA277" s="201"/>
      <c r="AB277" s="201"/>
    </row>
    <row r="278" spans="1:28"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c r="W278" s="201"/>
      <c r="X278" s="201"/>
      <c r="Y278" s="201"/>
      <c r="Z278" s="201"/>
      <c r="AA278" s="201"/>
      <c r="AB278" s="201"/>
    </row>
    <row r="279" spans="1:28"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c r="W279" s="201"/>
      <c r="X279" s="201"/>
      <c r="Y279" s="201"/>
      <c r="Z279" s="201"/>
      <c r="AA279" s="201"/>
      <c r="AB279" s="201"/>
    </row>
    <row r="280" spans="1:28"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c r="W280" s="201"/>
      <c r="X280" s="201"/>
      <c r="Y280" s="201"/>
      <c r="Z280" s="201"/>
      <c r="AA280" s="201"/>
      <c r="AB280" s="201"/>
    </row>
    <row r="281" spans="1:28"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c r="W281" s="201"/>
      <c r="X281" s="201"/>
      <c r="Y281" s="201"/>
      <c r="Z281" s="201"/>
      <c r="AA281" s="201"/>
      <c r="AB281" s="201"/>
    </row>
    <row r="282" spans="1:28"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c r="W282" s="201"/>
      <c r="X282" s="201"/>
      <c r="Y282" s="201"/>
      <c r="Z282" s="201"/>
      <c r="AA282" s="201"/>
      <c r="AB282" s="201"/>
    </row>
    <row r="283" spans="1:28"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c r="W283" s="201"/>
      <c r="X283" s="201"/>
      <c r="Y283" s="201"/>
      <c r="Z283" s="201"/>
      <c r="AA283" s="201"/>
      <c r="AB283" s="201"/>
    </row>
    <row r="284" spans="1:28"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c r="W284" s="201"/>
      <c r="X284" s="201"/>
      <c r="Y284" s="201"/>
      <c r="Z284" s="201"/>
      <c r="AA284" s="201"/>
      <c r="AB284" s="201"/>
    </row>
    <row r="285" spans="1:28"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c r="W285" s="201"/>
      <c r="X285" s="201"/>
      <c r="Y285" s="201"/>
      <c r="Z285" s="201"/>
      <c r="AA285" s="201"/>
      <c r="AB285" s="201"/>
    </row>
    <row r="286" spans="1:28"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c r="W286" s="201"/>
      <c r="X286" s="201"/>
      <c r="Y286" s="201"/>
      <c r="Z286" s="201"/>
      <c r="AA286" s="201"/>
      <c r="AB286" s="201"/>
    </row>
    <row r="287" spans="1:28"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c r="W287" s="201"/>
      <c r="X287" s="201"/>
      <c r="Y287" s="201"/>
      <c r="Z287" s="201"/>
      <c r="AA287" s="201"/>
      <c r="AB287" s="201"/>
    </row>
    <row r="288" spans="1:28"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c r="W288" s="201"/>
      <c r="X288" s="201"/>
      <c r="Y288" s="201"/>
      <c r="Z288" s="201"/>
      <c r="AA288" s="201"/>
      <c r="AB288" s="201"/>
    </row>
    <row r="289" spans="1:28"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c r="W289" s="201"/>
      <c r="X289" s="201"/>
      <c r="Y289" s="201"/>
      <c r="Z289" s="201"/>
      <c r="AA289" s="201"/>
      <c r="AB289" s="201"/>
    </row>
    <row r="290" spans="1:28"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c r="W290" s="201"/>
      <c r="X290" s="201"/>
      <c r="Y290" s="201"/>
      <c r="Z290" s="201"/>
      <c r="AA290" s="201"/>
      <c r="AB290" s="201"/>
    </row>
    <row r="291" spans="1:28"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c r="W291" s="201"/>
      <c r="X291" s="201"/>
      <c r="Y291" s="201"/>
      <c r="Z291" s="201"/>
      <c r="AA291" s="201"/>
      <c r="AB291" s="201"/>
    </row>
    <row r="292" spans="1:28"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c r="W292" s="201"/>
      <c r="X292" s="201"/>
      <c r="Y292" s="201"/>
      <c r="Z292" s="201"/>
      <c r="AA292" s="201"/>
      <c r="AB292" s="201"/>
    </row>
    <row r="293" spans="1:28"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c r="W293" s="201"/>
      <c r="X293" s="201"/>
      <c r="Y293" s="201"/>
      <c r="Z293" s="201"/>
      <c r="AA293" s="201"/>
      <c r="AB293" s="201"/>
    </row>
    <row r="294" spans="1:28"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c r="W294" s="201"/>
      <c r="X294" s="201"/>
      <c r="Y294" s="201"/>
      <c r="Z294" s="201"/>
      <c r="AA294" s="201"/>
      <c r="AB294" s="201"/>
    </row>
    <row r="295" spans="1:28"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c r="W295" s="201"/>
      <c r="X295" s="201"/>
      <c r="Y295" s="201"/>
      <c r="Z295" s="201"/>
      <c r="AA295" s="201"/>
      <c r="AB295" s="201"/>
    </row>
    <row r="296" spans="1:28"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c r="W296" s="201"/>
      <c r="X296" s="201"/>
      <c r="Y296" s="201"/>
      <c r="Z296" s="201"/>
      <c r="AA296" s="201"/>
      <c r="AB296" s="201"/>
    </row>
    <row r="297" spans="1:28"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c r="W297" s="201"/>
      <c r="X297" s="201"/>
      <c r="Y297" s="201"/>
      <c r="Z297" s="201"/>
      <c r="AA297" s="201"/>
      <c r="AB297" s="201"/>
    </row>
    <row r="298" spans="1:28"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c r="W298" s="201"/>
      <c r="X298" s="201"/>
      <c r="Y298" s="201"/>
      <c r="Z298" s="201"/>
      <c r="AA298" s="201"/>
      <c r="AB298" s="201"/>
    </row>
    <row r="299" spans="1:28"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c r="W299" s="201"/>
      <c r="X299" s="201"/>
      <c r="Y299" s="201"/>
      <c r="Z299" s="201"/>
      <c r="AA299" s="201"/>
      <c r="AB299" s="201"/>
    </row>
    <row r="300" spans="1:28"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c r="W300" s="201"/>
      <c r="X300" s="201"/>
      <c r="Y300" s="201"/>
      <c r="Z300" s="201"/>
      <c r="AA300" s="201"/>
      <c r="AB300" s="201"/>
    </row>
    <row r="301" spans="1:28"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c r="W301" s="201"/>
      <c r="X301" s="201"/>
      <c r="Y301" s="201"/>
      <c r="Z301" s="201"/>
      <c r="AA301" s="201"/>
      <c r="AB301" s="201"/>
    </row>
    <row r="302" spans="1:28"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c r="W302" s="201"/>
      <c r="X302" s="201"/>
      <c r="Y302" s="201"/>
      <c r="Z302" s="201"/>
      <c r="AA302" s="201"/>
      <c r="AB302" s="201"/>
    </row>
    <row r="303" spans="1:28"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c r="W303" s="201"/>
      <c r="X303" s="201"/>
      <c r="Y303" s="201"/>
      <c r="Z303" s="201"/>
      <c r="AA303" s="201"/>
      <c r="AB303" s="201"/>
    </row>
    <row r="304" spans="1:28"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c r="W304" s="201"/>
      <c r="X304" s="201"/>
      <c r="Y304" s="201"/>
      <c r="Z304" s="201"/>
      <c r="AA304" s="201"/>
      <c r="AB304" s="201"/>
    </row>
    <row r="305" spans="1:28"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c r="W305" s="201"/>
      <c r="X305" s="201"/>
      <c r="Y305" s="201"/>
      <c r="Z305" s="201"/>
      <c r="AA305" s="201"/>
      <c r="AB305" s="201"/>
    </row>
    <row r="306" spans="1:28"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c r="W306" s="201"/>
      <c r="X306" s="201"/>
      <c r="Y306" s="201"/>
      <c r="Z306" s="201"/>
      <c r="AA306" s="201"/>
      <c r="AB306" s="201"/>
    </row>
    <row r="307" spans="1:28"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c r="W307" s="201"/>
      <c r="X307" s="201"/>
      <c r="Y307" s="201"/>
      <c r="Z307" s="201"/>
      <c r="AA307" s="201"/>
      <c r="AB307" s="201"/>
    </row>
    <row r="308" spans="1:28"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c r="W308" s="201"/>
      <c r="X308" s="201"/>
      <c r="Y308" s="201"/>
      <c r="Z308" s="201"/>
      <c r="AA308" s="201"/>
      <c r="AB308" s="201"/>
    </row>
    <row r="309" spans="1:28"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c r="W309" s="201"/>
      <c r="X309" s="201"/>
      <c r="Y309" s="201"/>
      <c r="Z309" s="201"/>
      <c r="AA309" s="201"/>
      <c r="AB309" s="201"/>
    </row>
    <row r="310" spans="1:28"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c r="W310" s="201"/>
      <c r="X310" s="201"/>
      <c r="Y310" s="201"/>
      <c r="Z310" s="201"/>
      <c r="AA310" s="201"/>
      <c r="AB310" s="201"/>
    </row>
    <row r="311" spans="1:28"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c r="W311" s="201"/>
      <c r="X311" s="201"/>
      <c r="Y311" s="201"/>
      <c r="Z311" s="201"/>
      <c r="AA311" s="201"/>
      <c r="AB311" s="201"/>
    </row>
    <row r="312" spans="1:28"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c r="W312" s="201"/>
      <c r="X312" s="201"/>
      <c r="Y312" s="201"/>
      <c r="Z312" s="201"/>
      <c r="AA312" s="201"/>
      <c r="AB312" s="201"/>
    </row>
    <row r="313" spans="1:28"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c r="W313" s="201"/>
      <c r="X313" s="201"/>
      <c r="Y313" s="201"/>
      <c r="Z313" s="201"/>
      <c r="AA313" s="201"/>
      <c r="AB313" s="201"/>
    </row>
    <row r="314" spans="1:28"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c r="W314" s="201"/>
      <c r="X314" s="201"/>
      <c r="Y314" s="201"/>
      <c r="Z314" s="201"/>
      <c r="AA314" s="201"/>
      <c r="AB314" s="201"/>
    </row>
    <row r="315" spans="1:28"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c r="W315" s="201"/>
      <c r="X315" s="201"/>
      <c r="Y315" s="201"/>
      <c r="Z315" s="201"/>
      <c r="AA315" s="201"/>
      <c r="AB315" s="201"/>
    </row>
    <row r="316" spans="1:28"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c r="W316" s="201"/>
      <c r="X316" s="201"/>
      <c r="Y316" s="201"/>
      <c r="Z316" s="201"/>
      <c r="AA316" s="201"/>
      <c r="AB316" s="201"/>
    </row>
    <row r="317" spans="1:28"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c r="W317" s="201"/>
      <c r="X317" s="201"/>
      <c r="Y317" s="201"/>
      <c r="Z317" s="201"/>
      <c r="AA317" s="201"/>
      <c r="AB317" s="201"/>
    </row>
    <row r="318" spans="1:28"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c r="W318" s="201"/>
      <c r="X318" s="201"/>
      <c r="Y318" s="201"/>
      <c r="Z318" s="201"/>
      <c r="AA318" s="201"/>
      <c r="AB318" s="201"/>
    </row>
    <row r="319" spans="1:28"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c r="W319" s="201"/>
      <c r="X319" s="201"/>
      <c r="Y319" s="201"/>
      <c r="Z319" s="201"/>
      <c r="AA319" s="201"/>
      <c r="AB319" s="201"/>
    </row>
    <row r="320" spans="1:28"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c r="W320" s="201"/>
      <c r="X320" s="201"/>
      <c r="Y320" s="201"/>
      <c r="Z320" s="201"/>
      <c r="AA320" s="201"/>
      <c r="AB320" s="201"/>
    </row>
    <row r="321" spans="1:28"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c r="W321" s="201"/>
      <c r="X321" s="201"/>
      <c r="Y321" s="201"/>
      <c r="Z321" s="201"/>
      <c r="AA321" s="201"/>
      <c r="AB321" s="201"/>
    </row>
    <row r="322" spans="1:28"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c r="W322" s="201"/>
      <c r="X322" s="201"/>
      <c r="Y322" s="201"/>
      <c r="Z322" s="201"/>
      <c r="AA322" s="201"/>
      <c r="AB322" s="201"/>
    </row>
    <row r="323" spans="1:28"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c r="W323" s="201"/>
      <c r="X323" s="201"/>
      <c r="Y323" s="201"/>
      <c r="Z323" s="201"/>
      <c r="AA323" s="201"/>
      <c r="AB323" s="201"/>
    </row>
    <row r="324" spans="1:28"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c r="W324" s="201"/>
      <c r="X324" s="201"/>
      <c r="Y324" s="201"/>
      <c r="Z324" s="201"/>
      <c r="AA324" s="201"/>
      <c r="AB324" s="201"/>
    </row>
    <row r="325" spans="1:28"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c r="W325" s="201"/>
      <c r="X325" s="201"/>
      <c r="Y325" s="201"/>
      <c r="Z325" s="201"/>
      <c r="AA325" s="201"/>
      <c r="AB325" s="201"/>
    </row>
    <row r="326" spans="1:28"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c r="W326" s="201"/>
      <c r="X326" s="201"/>
      <c r="Y326" s="201"/>
      <c r="Z326" s="201"/>
      <c r="AA326" s="201"/>
      <c r="AB326" s="201"/>
    </row>
    <row r="327" spans="1:28"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c r="W327" s="201"/>
      <c r="X327" s="201"/>
      <c r="Y327" s="201"/>
      <c r="Z327" s="201"/>
      <c r="AA327" s="201"/>
      <c r="AB327" s="201"/>
    </row>
    <row r="328" spans="1:28"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c r="W328" s="201"/>
      <c r="X328" s="201"/>
      <c r="Y328" s="201"/>
      <c r="Z328" s="201"/>
      <c r="AA328" s="201"/>
      <c r="AB328" s="201"/>
    </row>
    <row r="329" spans="1:28"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c r="W329" s="201"/>
      <c r="X329" s="201"/>
      <c r="Y329" s="201"/>
      <c r="Z329" s="201"/>
      <c r="AA329" s="201"/>
      <c r="AB329" s="201"/>
    </row>
    <row r="330" spans="1:28"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c r="W330" s="201"/>
      <c r="X330" s="201"/>
      <c r="Y330" s="201"/>
      <c r="Z330" s="201"/>
      <c r="AA330" s="201"/>
      <c r="AB330" s="201"/>
    </row>
    <row r="331" spans="1:28"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c r="W331" s="201"/>
      <c r="X331" s="201"/>
      <c r="Y331" s="201"/>
      <c r="Z331" s="201"/>
      <c r="AA331" s="201"/>
      <c r="AB331" s="201"/>
    </row>
    <row r="332" spans="1:28"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c r="W332" s="201"/>
      <c r="X332" s="201"/>
      <c r="Y332" s="201"/>
      <c r="Z332" s="201"/>
      <c r="AA332" s="201"/>
      <c r="AB332" s="201"/>
    </row>
    <row r="333" spans="1:28"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c r="AA333" s="201"/>
      <c r="AB333" s="201"/>
    </row>
    <row r="334" spans="1:28"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c r="AA334" s="201"/>
      <c r="AB334" s="201"/>
    </row>
    <row r="335" spans="1:28"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c r="W335" s="201"/>
      <c r="X335" s="201"/>
      <c r="Y335" s="201"/>
      <c r="Z335" s="201"/>
      <c r="AA335" s="201"/>
      <c r="AB335" s="201"/>
    </row>
    <row r="336" spans="1:28"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c r="W336" s="201"/>
      <c r="X336" s="201"/>
      <c r="Y336" s="201"/>
      <c r="Z336" s="201"/>
      <c r="AA336" s="201"/>
      <c r="AB336" s="201"/>
    </row>
    <row r="337" spans="1:28"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c r="AA337" s="201"/>
      <c r="AB337" s="201"/>
    </row>
    <row r="338" spans="1:28"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c r="AA338" s="201"/>
      <c r="AB338" s="201"/>
    </row>
    <row r="339" spans="1:28" x14ac:dyDescent="0.25">
      <c r="A339" s="201"/>
      <c r="B339" s="201"/>
      <c r="C339" s="201"/>
      <c r="D339" s="201"/>
      <c r="E339" s="201"/>
      <c r="F339" s="201"/>
      <c r="G339" s="201"/>
      <c r="H339" s="201"/>
      <c r="I339" s="201"/>
      <c r="J339" s="201"/>
      <c r="K339" s="201"/>
      <c r="L339" s="201"/>
      <c r="M339" s="201"/>
      <c r="N339" s="201"/>
      <c r="O339" s="201"/>
      <c r="P339" s="201"/>
      <c r="Q339" s="201"/>
      <c r="R339" s="201"/>
      <c r="S339" s="201"/>
      <c r="T339" s="201"/>
      <c r="U339" s="201"/>
      <c r="V339" s="201"/>
      <c r="W339" s="201"/>
      <c r="X339" s="201"/>
      <c r="Y339" s="201"/>
      <c r="Z339" s="201"/>
      <c r="AA339" s="201"/>
      <c r="AB339" s="201"/>
    </row>
    <row r="340" spans="1:28" x14ac:dyDescent="0.25">
      <c r="A340" s="201"/>
      <c r="B340" s="201"/>
      <c r="C340" s="201"/>
      <c r="D340" s="201"/>
      <c r="E340" s="201"/>
      <c r="F340" s="201"/>
      <c r="G340" s="201"/>
      <c r="H340" s="201"/>
      <c r="I340" s="201"/>
      <c r="J340" s="201"/>
      <c r="K340" s="201"/>
      <c r="L340" s="201"/>
      <c r="M340" s="201"/>
      <c r="N340" s="201"/>
      <c r="O340" s="201"/>
      <c r="P340" s="201"/>
      <c r="Q340" s="201"/>
      <c r="R340" s="201"/>
      <c r="S340" s="201"/>
      <c r="T340" s="201"/>
      <c r="U340" s="201"/>
      <c r="V340" s="201"/>
      <c r="W340" s="201"/>
      <c r="X340" s="201"/>
      <c r="Y340" s="201"/>
      <c r="Z340" s="201"/>
      <c r="AA340" s="201"/>
      <c r="AB340" s="201"/>
    </row>
    <row r="341" spans="1:28" x14ac:dyDescent="0.25">
      <c r="A341" s="201"/>
      <c r="B341" s="201"/>
      <c r="C341" s="201"/>
      <c r="D341" s="201"/>
      <c r="E341" s="201"/>
      <c r="F341" s="201"/>
      <c r="G341" s="201"/>
      <c r="H341" s="201"/>
      <c r="I341" s="201"/>
      <c r="J341" s="201"/>
      <c r="K341" s="201"/>
      <c r="L341" s="201"/>
      <c r="M341" s="201"/>
      <c r="N341" s="201"/>
      <c r="O341" s="201"/>
      <c r="P341" s="201"/>
      <c r="Q341" s="201"/>
      <c r="R341" s="201"/>
      <c r="S341" s="201"/>
      <c r="T341" s="201"/>
      <c r="U341" s="201"/>
      <c r="V341" s="201"/>
      <c r="W341" s="201"/>
      <c r="X341" s="201"/>
      <c r="Y341" s="201"/>
      <c r="Z341" s="201"/>
      <c r="AA341" s="201"/>
      <c r="AB341" s="201"/>
    </row>
    <row r="342" spans="1:28" x14ac:dyDescent="0.25">
      <c r="A342" s="201"/>
      <c r="B342" s="201"/>
      <c r="C342" s="201"/>
      <c r="D342" s="201"/>
      <c r="E342" s="201"/>
      <c r="F342" s="201"/>
      <c r="G342" s="201"/>
      <c r="H342" s="201"/>
      <c r="I342" s="201"/>
      <c r="J342" s="201"/>
      <c r="K342" s="201"/>
      <c r="L342" s="201"/>
      <c r="M342" s="201"/>
      <c r="N342" s="201"/>
      <c r="O342" s="201"/>
      <c r="P342" s="201"/>
      <c r="Q342" s="201"/>
      <c r="R342" s="201"/>
      <c r="S342" s="201"/>
      <c r="T342" s="201"/>
      <c r="U342" s="201"/>
      <c r="V342" s="201"/>
      <c r="W342" s="201"/>
      <c r="X342" s="201"/>
      <c r="Y342" s="201"/>
      <c r="Z342" s="201"/>
      <c r="AA342" s="201"/>
      <c r="AB342" s="201"/>
    </row>
    <row r="343" spans="1:28" x14ac:dyDescent="0.25">
      <c r="A343" s="201"/>
      <c r="B343" s="201"/>
      <c r="C343" s="201"/>
      <c r="D343" s="201"/>
      <c r="E343" s="201"/>
      <c r="F343" s="201"/>
      <c r="G343" s="201"/>
      <c r="H343" s="201"/>
      <c r="I343" s="201"/>
      <c r="J343" s="201"/>
      <c r="K343" s="201"/>
      <c r="L343" s="201"/>
      <c r="M343" s="201"/>
      <c r="N343" s="201"/>
      <c r="O343" s="201"/>
      <c r="P343" s="201"/>
      <c r="Q343" s="201"/>
      <c r="R343" s="201"/>
      <c r="S343" s="201"/>
      <c r="T343" s="201"/>
      <c r="U343" s="201"/>
      <c r="V343" s="201"/>
      <c r="W343" s="201"/>
      <c r="X343" s="201"/>
      <c r="Y343" s="201"/>
      <c r="Z343" s="201"/>
      <c r="AA343" s="201"/>
      <c r="AB343" s="201"/>
    </row>
    <row r="344" spans="1:28" x14ac:dyDescent="0.25">
      <c r="A344" s="201"/>
      <c r="B344" s="201"/>
      <c r="C344" s="201"/>
      <c r="D344" s="201"/>
      <c r="E344" s="201"/>
      <c r="F344" s="201"/>
      <c r="G344" s="201"/>
      <c r="H344" s="201"/>
      <c r="I344" s="201"/>
      <c r="J344" s="201"/>
      <c r="K344" s="201"/>
      <c r="L344" s="201"/>
      <c r="M344" s="201"/>
      <c r="N344" s="201"/>
      <c r="O344" s="201"/>
      <c r="P344" s="201"/>
      <c r="Q344" s="201"/>
      <c r="R344" s="201"/>
      <c r="S344" s="201"/>
      <c r="T344" s="201"/>
      <c r="U344" s="201"/>
      <c r="V344" s="201"/>
      <c r="W344" s="201"/>
      <c r="X344" s="201"/>
      <c r="Y344" s="201"/>
      <c r="Z344" s="201"/>
      <c r="AA344" s="201"/>
      <c r="AB344" s="201"/>
    </row>
    <row r="345" spans="1:28" x14ac:dyDescent="0.25">
      <c r="A345" s="201"/>
      <c r="B345" s="201"/>
      <c r="C345" s="201"/>
      <c r="D345" s="201"/>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c r="AA345" s="201"/>
      <c r="AB345" s="201"/>
    </row>
    <row r="346" spans="1:28" x14ac:dyDescent="0.25">
      <c r="A346" s="201"/>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c r="AA346" s="201"/>
      <c r="AB346" s="201"/>
    </row>
    <row r="347" spans="1:28" x14ac:dyDescent="0.25">
      <c r="A347" s="201"/>
      <c r="B347" s="201"/>
      <c r="C347" s="201"/>
      <c r="D347" s="201"/>
      <c r="E347" s="201"/>
      <c r="F347" s="201"/>
      <c r="G347" s="201"/>
      <c r="H347" s="201"/>
      <c r="I347" s="201"/>
      <c r="J347" s="201"/>
      <c r="K347" s="201"/>
      <c r="L347" s="201"/>
      <c r="M347" s="201"/>
      <c r="N347" s="201"/>
      <c r="O347" s="201"/>
      <c r="P347" s="201"/>
      <c r="Q347" s="201"/>
      <c r="R347" s="201"/>
      <c r="S347" s="201"/>
      <c r="T347" s="201"/>
      <c r="U347" s="201"/>
      <c r="V347" s="201"/>
      <c r="W347" s="201"/>
      <c r="X347" s="201"/>
      <c r="Y347" s="201"/>
      <c r="Z347" s="201"/>
      <c r="AA347" s="201"/>
      <c r="AB347" s="201"/>
    </row>
    <row r="348" spans="1:28" x14ac:dyDescent="0.25">
      <c r="A348" s="201"/>
      <c r="B348" s="201"/>
      <c r="C348" s="201"/>
      <c r="D348" s="201"/>
      <c r="E348" s="201"/>
      <c r="F348" s="201"/>
      <c r="G348" s="201"/>
      <c r="H348" s="201"/>
      <c r="I348" s="201"/>
      <c r="J348" s="201"/>
      <c r="K348" s="201"/>
      <c r="L348" s="201"/>
      <c r="M348" s="201"/>
      <c r="N348" s="201"/>
      <c r="O348" s="201"/>
      <c r="P348" s="201"/>
      <c r="Q348" s="201"/>
      <c r="R348" s="201"/>
      <c r="S348" s="201"/>
      <c r="T348" s="201"/>
      <c r="U348" s="201"/>
      <c r="V348" s="201"/>
      <c r="W348" s="201"/>
      <c r="X348" s="201"/>
      <c r="Y348" s="201"/>
      <c r="Z348" s="201"/>
      <c r="AA348" s="201"/>
      <c r="AB348" s="201"/>
    </row>
    <row r="349" spans="1:28" x14ac:dyDescent="0.25">
      <c r="A349" s="201"/>
      <c r="B349" s="201"/>
      <c r="C349" s="201"/>
      <c r="D349" s="201"/>
      <c r="E349" s="201"/>
      <c r="F349" s="201"/>
      <c r="G349" s="201"/>
      <c r="H349" s="201"/>
      <c r="I349" s="201"/>
      <c r="J349" s="201"/>
      <c r="K349" s="201"/>
      <c r="L349" s="201"/>
      <c r="M349" s="201"/>
      <c r="N349" s="201"/>
      <c r="O349" s="201"/>
      <c r="P349" s="201"/>
      <c r="Q349" s="201"/>
      <c r="R349" s="201"/>
      <c r="S349" s="201"/>
      <c r="T349" s="201"/>
      <c r="U349" s="201"/>
      <c r="V349" s="201"/>
      <c r="W349" s="201"/>
      <c r="X349" s="201"/>
      <c r="Y349" s="201"/>
      <c r="Z349" s="201"/>
      <c r="AA349" s="201"/>
      <c r="AB349" s="201"/>
    </row>
    <row r="350" spans="1:28" x14ac:dyDescent="0.25">
      <c r="A350" s="201"/>
      <c r="B350" s="201"/>
      <c r="C350" s="201"/>
      <c r="D350" s="201"/>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c r="AA350" s="201"/>
      <c r="AB350" s="201"/>
    </row>
    <row r="351" spans="1:28" x14ac:dyDescent="0.25">
      <c r="A351" s="201"/>
      <c r="B351" s="201"/>
      <c r="C351" s="201"/>
      <c r="D351" s="201"/>
      <c r="E351" s="201"/>
      <c r="F351" s="201"/>
      <c r="G351" s="201"/>
      <c r="H351" s="201"/>
      <c r="I351" s="201"/>
      <c r="J351" s="201"/>
      <c r="K351" s="201"/>
      <c r="L351" s="201"/>
      <c r="M351" s="201"/>
      <c r="N351" s="201"/>
      <c r="O351" s="201"/>
      <c r="P351" s="201"/>
      <c r="Q351" s="201"/>
      <c r="R351" s="201"/>
      <c r="S351" s="201"/>
      <c r="T351" s="201"/>
      <c r="U351" s="201"/>
      <c r="V351" s="201"/>
      <c r="W351" s="201"/>
      <c r="X351" s="201"/>
      <c r="Y351" s="201"/>
      <c r="Z351" s="201"/>
      <c r="AA351" s="201"/>
      <c r="AB351" s="201"/>
    </row>
    <row r="352" spans="1:28" x14ac:dyDescent="0.25">
      <c r="A352" s="201"/>
      <c r="B352" s="201"/>
      <c r="C352" s="201"/>
      <c r="D352" s="201"/>
      <c r="E352" s="201"/>
      <c r="F352" s="201"/>
      <c r="G352" s="201"/>
      <c r="H352" s="201"/>
      <c r="I352" s="201"/>
      <c r="J352" s="201"/>
      <c r="K352" s="201"/>
      <c r="L352" s="201"/>
      <c r="M352" s="201"/>
      <c r="N352" s="201"/>
      <c r="O352" s="201"/>
      <c r="P352" s="201"/>
      <c r="Q352" s="201"/>
      <c r="R352" s="201"/>
      <c r="S352" s="201"/>
      <c r="T352" s="201"/>
      <c r="U352" s="201"/>
      <c r="V352" s="201"/>
      <c r="W352" s="201"/>
      <c r="X352" s="201"/>
      <c r="Y352" s="201"/>
      <c r="Z352" s="201"/>
      <c r="AA352" s="201"/>
      <c r="AB352" s="201"/>
    </row>
    <row r="353" spans="1:28" x14ac:dyDescent="0.25">
      <c r="A353" s="201"/>
      <c r="B353" s="201"/>
      <c r="C353" s="201"/>
      <c r="D353" s="201"/>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c r="AA353" s="201"/>
      <c r="AB353" s="201"/>
    </row>
    <row r="354" spans="1:28" x14ac:dyDescent="0.25">
      <c r="A354" s="201"/>
      <c r="B354" s="201"/>
      <c r="C354" s="201"/>
      <c r="D354" s="201"/>
      <c r="E354" s="201"/>
      <c r="F354" s="201"/>
      <c r="G354" s="201"/>
      <c r="H354" s="201"/>
      <c r="I354" s="201"/>
      <c r="J354" s="201"/>
      <c r="K354" s="201"/>
      <c r="L354" s="201"/>
      <c r="M354" s="201"/>
      <c r="N354" s="201"/>
      <c r="O354" s="201"/>
      <c r="P354" s="201"/>
      <c r="Q354" s="201"/>
      <c r="R354" s="201"/>
      <c r="S354" s="201"/>
      <c r="T354" s="201"/>
      <c r="U354" s="201"/>
      <c r="V354" s="201"/>
      <c r="W354" s="201"/>
      <c r="X354" s="201"/>
      <c r="Y354" s="201"/>
      <c r="Z354" s="201"/>
      <c r="AA354" s="201"/>
      <c r="AB354" s="201"/>
    </row>
    <row r="355" spans="1:28" x14ac:dyDescent="0.25">
      <c r="A355" s="201"/>
      <c r="B355" s="201"/>
      <c r="C355" s="201"/>
      <c r="D355" s="201"/>
      <c r="E355" s="201"/>
      <c r="F355" s="201"/>
      <c r="G355" s="201"/>
      <c r="H355" s="201"/>
      <c r="I355" s="201"/>
      <c r="J355" s="201"/>
      <c r="K355" s="201"/>
      <c r="L355" s="201"/>
      <c r="M355" s="201"/>
      <c r="N355" s="201"/>
      <c r="O355" s="201"/>
      <c r="P355" s="201"/>
      <c r="Q355" s="201"/>
      <c r="R355" s="201"/>
      <c r="S355" s="201"/>
      <c r="T355" s="201"/>
      <c r="U355" s="201"/>
      <c r="V355" s="201"/>
      <c r="W355" s="201"/>
      <c r="X355" s="201"/>
      <c r="Y355" s="201"/>
      <c r="Z355" s="201"/>
      <c r="AA355" s="201"/>
      <c r="AB355" s="201"/>
    </row>
    <row r="356" spans="1:28" x14ac:dyDescent="0.25">
      <c r="A356" s="201"/>
      <c r="B356" s="201"/>
      <c r="C356" s="201"/>
      <c r="D356" s="201"/>
      <c r="E356" s="201"/>
      <c r="F356" s="201"/>
      <c r="G356" s="201"/>
      <c r="H356" s="201"/>
      <c r="I356" s="201"/>
      <c r="J356" s="201"/>
      <c r="K356" s="201"/>
      <c r="L356" s="201"/>
      <c r="M356" s="201"/>
      <c r="N356" s="201"/>
      <c r="O356" s="201"/>
      <c r="P356" s="201"/>
      <c r="Q356" s="201"/>
      <c r="R356" s="201"/>
      <c r="S356" s="201"/>
      <c r="T356" s="201"/>
      <c r="U356" s="201"/>
      <c r="V356" s="201"/>
      <c r="W356" s="201"/>
      <c r="X356" s="201"/>
      <c r="Y356" s="201"/>
      <c r="Z356" s="201"/>
      <c r="AA356" s="201"/>
      <c r="AB356" s="201"/>
    </row>
    <row r="357" spans="1:28" x14ac:dyDescent="0.25">
      <c r="A357" s="201"/>
      <c r="B357" s="201"/>
      <c r="C357" s="201"/>
      <c r="D357" s="201"/>
      <c r="E357" s="201"/>
      <c r="F357" s="201"/>
      <c r="G357" s="201"/>
      <c r="H357" s="201"/>
      <c r="I357" s="201"/>
      <c r="J357" s="201"/>
      <c r="K357" s="201"/>
      <c r="L357" s="201"/>
      <c r="M357" s="201"/>
      <c r="N357" s="201"/>
      <c r="O357" s="201"/>
      <c r="P357" s="201"/>
      <c r="Q357" s="201"/>
      <c r="R357" s="201"/>
      <c r="S357" s="201"/>
      <c r="T357" s="201"/>
      <c r="U357" s="201"/>
      <c r="V357" s="201"/>
      <c r="W357" s="201"/>
      <c r="X357" s="201"/>
      <c r="Y357" s="201"/>
      <c r="Z357" s="201"/>
      <c r="AA357" s="201"/>
      <c r="AB357" s="201"/>
    </row>
    <row r="358" spans="1:28" x14ac:dyDescent="0.25">
      <c r="A358" s="201"/>
      <c r="B358" s="201"/>
      <c r="C358" s="201"/>
      <c r="D358" s="201"/>
      <c r="E358" s="201"/>
      <c r="F358" s="201"/>
      <c r="G358" s="201"/>
      <c r="H358" s="201"/>
      <c r="I358" s="201"/>
      <c r="J358" s="201"/>
      <c r="K358" s="201"/>
      <c r="L358" s="201"/>
      <c r="M358" s="201"/>
      <c r="N358" s="201"/>
      <c r="O358" s="201"/>
      <c r="P358" s="201"/>
      <c r="Q358" s="201"/>
      <c r="R358" s="201"/>
      <c r="S358" s="201"/>
      <c r="T358" s="201"/>
      <c r="U358" s="201"/>
      <c r="V358" s="201"/>
      <c r="W358" s="201"/>
      <c r="X358" s="201"/>
      <c r="Y358" s="201"/>
      <c r="Z358" s="201"/>
      <c r="AA358" s="201"/>
      <c r="AB358" s="201"/>
    </row>
    <row r="359" spans="1:28" x14ac:dyDescent="0.25">
      <c r="A359" s="201"/>
      <c r="B359" s="201"/>
      <c r="C359" s="201"/>
      <c r="D359" s="201"/>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c r="AA359" s="201"/>
      <c r="AB359" s="201"/>
    </row>
    <row r="360" spans="1:28" x14ac:dyDescent="0.25">
      <c r="A360" s="201"/>
      <c r="B360" s="201"/>
      <c r="C360" s="201"/>
      <c r="D360" s="201"/>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c r="AA360" s="201"/>
      <c r="AB360" s="20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6" zoomScale="70" zoomScaleNormal="60" zoomScaleSheetLayoutView="70" workbookViewId="0">
      <selection activeCell="J75" sqref="J75"/>
    </sheetView>
  </sheetViews>
  <sheetFormatPr defaultColWidth="10.7109375" defaultRowHeight="15.75" x14ac:dyDescent="0.25"/>
  <cols>
    <col min="1" max="1" width="9.5703125" style="6" customWidth="1"/>
    <col min="2" max="2" width="8.7109375" style="6" customWidth="1"/>
    <col min="3" max="3" width="12.7109375" style="6" customWidth="1"/>
    <col min="4" max="4" width="16.140625" style="6" customWidth="1"/>
    <col min="5" max="5" width="11.140625" style="6" customWidth="1"/>
    <col min="6" max="6" width="11" style="6" customWidth="1"/>
    <col min="7" max="8" width="8.7109375" style="6" customWidth="1"/>
    <col min="9" max="9" width="7.28515625" style="6" customWidth="1"/>
    <col min="10" max="10" width="9.28515625" style="6" customWidth="1"/>
    <col min="11" max="11" width="10.285156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3" customHeight="1" x14ac:dyDescent="0.25"/>
    <row r="2" spans="1:20" ht="15" customHeight="1" x14ac:dyDescent="0.25">
      <c r="T2" s="4" t="s">
        <v>66</v>
      </c>
    </row>
    <row r="3" spans="1:20" s="2" customFormat="1" ht="18.75" customHeight="1" x14ac:dyDescent="0.3">
      <c r="H3" s="176"/>
      <c r="T3" s="1" t="s">
        <v>8</v>
      </c>
    </row>
    <row r="4" spans="1:20" s="2" customFormat="1" ht="18.75" customHeight="1" x14ac:dyDescent="0.3">
      <c r="H4" s="176"/>
      <c r="T4" s="1" t="s">
        <v>65</v>
      </c>
    </row>
    <row r="5" spans="1:20" s="2" customFormat="1" ht="18.75" customHeight="1" x14ac:dyDescent="0.3">
      <c r="H5" s="176"/>
      <c r="T5" s="1"/>
    </row>
    <row r="6" spans="1:20" s="2"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2" customFormat="1" x14ac:dyDescent="0.2">
      <c r="A7" s="177"/>
      <c r="H7" s="176"/>
    </row>
    <row r="8" spans="1:20" s="2" customFormat="1" ht="18.75" x14ac:dyDescent="0.2">
      <c r="A8" s="345" t="s">
        <v>7</v>
      </c>
      <c r="B8" s="345"/>
      <c r="C8" s="345"/>
      <c r="D8" s="345"/>
      <c r="E8" s="345"/>
      <c r="F8" s="345"/>
      <c r="G8" s="345"/>
      <c r="H8" s="345"/>
      <c r="I8" s="345"/>
      <c r="J8" s="345"/>
      <c r="K8" s="345"/>
      <c r="L8" s="345"/>
      <c r="M8" s="345"/>
      <c r="N8" s="345"/>
      <c r="O8" s="345"/>
      <c r="P8" s="345"/>
      <c r="Q8" s="345"/>
      <c r="R8" s="345"/>
      <c r="S8" s="345"/>
      <c r="T8" s="345"/>
    </row>
    <row r="9" spans="1:20" s="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2" customFormat="1" ht="18.75" customHeight="1" x14ac:dyDescent="0.2">
      <c r="A10" s="349" t="str">
        <f>'1. паспорт местоположение'!A9:C9</f>
        <v>Акционерное общество "Россети Янтарь" ДЗО  ПАО "Россети"</v>
      </c>
      <c r="B10" s="349"/>
      <c r="C10" s="349"/>
      <c r="D10" s="349"/>
      <c r="E10" s="349"/>
      <c r="F10" s="349"/>
      <c r="G10" s="349"/>
      <c r="H10" s="349"/>
      <c r="I10" s="349"/>
      <c r="J10" s="349"/>
      <c r="K10" s="349"/>
      <c r="L10" s="349"/>
      <c r="M10" s="349"/>
      <c r="N10" s="349"/>
      <c r="O10" s="349"/>
      <c r="P10" s="349"/>
      <c r="Q10" s="349"/>
      <c r="R10" s="349"/>
      <c r="S10" s="349"/>
      <c r="T10" s="349"/>
    </row>
    <row r="11" spans="1:20" s="2" customFormat="1" ht="18.75" customHeight="1" x14ac:dyDescent="0.2">
      <c r="A11" s="342" t="s">
        <v>6</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2" customFormat="1" ht="18.75" customHeight="1" x14ac:dyDescent="0.2">
      <c r="A13" s="349" t="str">
        <f>'1. паспорт местоположение'!A12:C12</f>
        <v>L_20-0478</v>
      </c>
      <c r="B13" s="349"/>
      <c r="C13" s="349"/>
      <c r="D13" s="349"/>
      <c r="E13" s="349"/>
      <c r="F13" s="349"/>
      <c r="G13" s="349"/>
      <c r="H13" s="349"/>
      <c r="I13" s="349"/>
      <c r="J13" s="349"/>
      <c r="K13" s="349"/>
      <c r="L13" s="349"/>
      <c r="M13" s="349"/>
      <c r="N13" s="349"/>
      <c r="O13" s="349"/>
      <c r="P13" s="349"/>
      <c r="Q13" s="349"/>
      <c r="R13" s="349"/>
      <c r="S13" s="349"/>
      <c r="T13" s="349"/>
    </row>
    <row r="14" spans="1:20" s="2" customFormat="1" ht="18.75" customHeight="1" x14ac:dyDescent="0.2">
      <c r="A14" s="342" t="s">
        <v>5</v>
      </c>
      <c r="B14" s="342"/>
      <c r="C14" s="342"/>
      <c r="D14" s="342"/>
      <c r="E14" s="342"/>
      <c r="F14" s="342"/>
      <c r="G14" s="342"/>
      <c r="H14" s="342"/>
      <c r="I14" s="342"/>
      <c r="J14" s="342"/>
      <c r="K14" s="342"/>
      <c r="L14" s="342"/>
      <c r="M14" s="342"/>
      <c r="N14" s="342"/>
      <c r="O14" s="342"/>
      <c r="P14" s="342"/>
      <c r="Q14" s="342"/>
      <c r="R14" s="342"/>
      <c r="S14" s="342"/>
      <c r="T14" s="342"/>
    </row>
    <row r="15" spans="1:20" s="181"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82" customFormat="1" ht="12" x14ac:dyDescent="0.2">
      <c r="A16" s="349" t="str">
        <f>'1. паспорт местоположение'!A15</f>
        <v>Разработка и внедрение системы оперативного управления работами ("Цифровой электромонтер")</v>
      </c>
      <c r="B16" s="349"/>
      <c r="C16" s="349"/>
      <c r="D16" s="349"/>
      <c r="E16" s="349"/>
      <c r="F16" s="349"/>
      <c r="G16" s="349"/>
      <c r="H16" s="349"/>
      <c r="I16" s="349"/>
      <c r="J16" s="349"/>
      <c r="K16" s="349"/>
      <c r="L16" s="349"/>
      <c r="M16" s="349"/>
      <c r="N16" s="349"/>
      <c r="O16" s="349"/>
      <c r="P16" s="349"/>
      <c r="Q16" s="349"/>
      <c r="R16" s="349"/>
      <c r="S16" s="349"/>
      <c r="T16" s="349"/>
    </row>
    <row r="17" spans="1:113" s="182" customFormat="1" ht="15" customHeight="1" x14ac:dyDescent="0.2">
      <c r="A17" s="342" t="s">
        <v>4</v>
      </c>
      <c r="B17" s="342"/>
      <c r="C17" s="342"/>
      <c r="D17" s="342"/>
      <c r="E17" s="342"/>
      <c r="F17" s="342"/>
      <c r="G17" s="342"/>
      <c r="H17" s="342"/>
      <c r="I17" s="342"/>
      <c r="J17" s="342"/>
      <c r="K17" s="342"/>
      <c r="L17" s="342"/>
      <c r="M17" s="342"/>
      <c r="N17" s="342"/>
      <c r="O17" s="342"/>
      <c r="P17" s="342"/>
      <c r="Q17" s="342"/>
      <c r="R17" s="342"/>
      <c r="S17" s="342"/>
      <c r="T17" s="342"/>
    </row>
    <row r="18" spans="1:113" s="18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182" customFormat="1" ht="15" customHeight="1" x14ac:dyDescent="0.2">
      <c r="A19" s="344" t="s">
        <v>431</v>
      </c>
      <c r="B19" s="344"/>
      <c r="C19" s="344"/>
      <c r="D19" s="344"/>
      <c r="E19" s="344"/>
      <c r="F19" s="344"/>
      <c r="G19" s="344"/>
      <c r="H19" s="344"/>
      <c r="I19" s="344"/>
      <c r="J19" s="344"/>
      <c r="K19" s="344"/>
      <c r="L19" s="344"/>
      <c r="M19" s="344"/>
      <c r="N19" s="344"/>
      <c r="O19" s="344"/>
      <c r="P19" s="344"/>
      <c r="Q19" s="344"/>
      <c r="R19" s="344"/>
      <c r="S19" s="344"/>
      <c r="T19" s="344"/>
    </row>
    <row r="20" spans="1:113" s="1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64" t="s">
        <v>3</v>
      </c>
      <c r="B21" s="357" t="s">
        <v>216</v>
      </c>
      <c r="C21" s="358"/>
      <c r="D21" s="361" t="s">
        <v>116</v>
      </c>
      <c r="E21" s="357" t="s">
        <v>457</v>
      </c>
      <c r="F21" s="358"/>
      <c r="G21" s="357" t="s">
        <v>255</v>
      </c>
      <c r="H21" s="358"/>
      <c r="I21" s="357" t="s">
        <v>115</v>
      </c>
      <c r="J21" s="358"/>
      <c r="K21" s="361" t="s">
        <v>114</v>
      </c>
      <c r="L21" s="357" t="s">
        <v>113</v>
      </c>
      <c r="M21" s="358"/>
      <c r="N21" s="357" t="s">
        <v>551</v>
      </c>
      <c r="O21" s="358"/>
      <c r="P21" s="361" t="s">
        <v>112</v>
      </c>
      <c r="Q21" s="367" t="s">
        <v>111</v>
      </c>
      <c r="R21" s="368"/>
      <c r="S21" s="367" t="s">
        <v>110</v>
      </c>
      <c r="T21" s="369"/>
    </row>
    <row r="22" spans="1:113" ht="204.75" customHeight="1" x14ac:dyDescent="0.25">
      <c r="A22" s="365"/>
      <c r="B22" s="359"/>
      <c r="C22" s="360"/>
      <c r="D22" s="363"/>
      <c r="E22" s="359"/>
      <c r="F22" s="360"/>
      <c r="G22" s="359"/>
      <c r="H22" s="360"/>
      <c r="I22" s="359"/>
      <c r="J22" s="360"/>
      <c r="K22" s="362"/>
      <c r="L22" s="359"/>
      <c r="M22" s="360"/>
      <c r="N22" s="359"/>
      <c r="O22" s="360"/>
      <c r="P22" s="362"/>
      <c r="Q22" s="37" t="s">
        <v>109</v>
      </c>
      <c r="R22" s="37" t="s">
        <v>430</v>
      </c>
      <c r="S22" s="37" t="s">
        <v>108</v>
      </c>
      <c r="T22" s="37" t="s">
        <v>107</v>
      </c>
    </row>
    <row r="23" spans="1:113" ht="51.75" customHeight="1" x14ac:dyDescent="0.25">
      <c r="A23" s="366"/>
      <c r="B23" s="69" t="s">
        <v>105</v>
      </c>
      <c r="C23" s="69" t="s">
        <v>106</v>
      </c>
      <c r="D23" s="362"/>
      <c r="E23" s="69" t="s">
        <v>105</v>
      </c>
      <c r="F23" s="69" t="s">
        <v>106</v>
      </c>
      <c r="G23" s="69" t="s">
        <v>105</v>
      </c>
      <c r="H23" s="69" t="s">
        <v>106</v>
      </c>
      <c r="I23" s="69" t="s">
        <v>105</v>
      </c>
      <c r="J23" s="69" t="s">
        <v>106</v>
      </c>
      <c r="K23" s="69" t="s">
        <v>105</v>
      </c>
      <c r="L23" s="69" t="s">
        <v>105</v>
      </c>
      <c r="M23" s="69" t="s">
        <v>106</v>
      </c>
      <c r="N23" s="69" t="s">
        <v>105</v>
      </c>
      <c r="O23" s="69" t="s">
        <v>106</v>
      </c>
      <c r="P23" s="165" t="s">
        <v>105</v>
      </c>
      <c r="Q23" s="37" t="s">
        <v>105</v>
      </c>
      <c r="R23" s="37" t="s">
        <v>105</v>
      </c>
      <c r="S23" s="37" t="s">
        <v>105</v>
      </c>
      <c r="T23" s="37" t="s">
        <v>105</v>
      </c>
    </row>
    <row r="24" spans="1:113" x14ac:dyDescent="0.25">
      <c r="A24" s="18">
        <v>1</v>
      </c>
      <c r="B24" s="18">
        <v>2</v>
      </c>
      <c r="C24" s="18">
        <v>3</v>
      </c>
      <c r="D24" s="18">
        <v>4</v>
      </c>
      <c r="E24" s="18">
        <v>5</v>
      </c>
      <c r="F24" s="18">
        <v>6</v>
      </c>
      <c r="G24" s="18">
        <v>7</v>
      </c>
      <c r="H24" s="18">
        <v>8</v>
      </c>
      <c r="I24" s="18">
        <v>9</v>
      </c>
      <c r="J24" s="18">
        <v>10</v>
      </c>
      <c r="K24" s="18">
        <v>11</v>
      </c>
      <c r="L24" s="18">
        <v>12</v>
      </c>
      <c r="M24" s="18">
        <v>13</v>
      </c>
      <c r="N24" s="18">
        <v>14</v>
      </c>
      <c r="O24" s="18">
        <v>15</v>
      </c>
      <c r="P24" s="18">
        <v>16</v>
      </c>
      <c r="Q24" s="18">
        <v>17</v>
      </c>
      <c r="R24" s="18">
        <v>18</v>
      </c>
      <c r="S24" s="18">
        <v>19</v>
      </c>
      <c r="T24" s="18">
        <v>20</v>
      </c>
    </row>
    <row r="25" spans="1:113" s="13" customFormat="1" ht="24" customHeight="1" x14ac:dyDescent="0.25">
      <c r="A25" s="17" t="s">
        <v>315</v>
      </c>
      <c r="B25" s="15" t="s">
        <v>315</v>
      </c>
      <c r="C25" s="15" t="s">
        <v>315</v>
      </c>
      <c r="D25" s="15" t="s">
        <v>315</v>
      </c>
      <c r="E25" s="15" t="s">
        <v>315</v>
      </c>
      <c r="F25" s="15" t="s">
        <v>315</v>
      </c>
      <c r="G25" s="15" t="s">
        <v>315</v>
      </c>
      <c r="H25" s="15" t="s">
        <v>315</v>
      </c>
      <c r="I25" s="15" t="s">
        <v>315</v>
      </c>
      <c r="J25" s="14" t="s">
        <v>315</v>
      </c>
      <c r="K25" s="14" t="s">
        <v>315</v>
      </c>
      <c r="L25" s="14" t="s">
        <v>315</v>
      </c>
      <c r="M25" s="16" t="s">
        <v>315</v>
      </c>
      <c r="N25" s="16" t="s">
        <v>315</v>
      </c>
      <c r="O25" s="16" t="s">
        <v>315</v>
      </c>
      <c r="P25" s="14" t="s">
        <v>315</v>
      </c>
      <c r="Q25" s="71" t="s">
        <v>315</v>
      </c>
      <c r="R25" s="15" t="s">
        <v>315</v>
      </c>
      <c r="S25" s="71" t="s">
        <v>315</v>
      </c>
      <c r="T25" s="15" t="s">
        <v>315</v>
      </c>
    </row>
    <row r="26" spans="1:113" ht="3" customHeight="1" x14ac:dyDescent="0.25"/>
    <row r="27" spans="1:113" s="12" customFormat="1" ht="12.75" x14ac:dyDescent="0.2"/>
    <row r="28" spans="1:113" s="12" customFormat="1" x14ac:dyDescent="0.25">
      <c r="B28" s="10" t="s">
        <v>104</v>
      </c>
      <c r="C28" s="10"/>
      <c r="D28" s="10"/>
      <c r="E28" s="10"/>
      <c r="F28" s="10"/>
      <c r="G28" s="10"/>
      <c r="H28" s="10"/>
      <c r="I28" s="10"/>
      <c r="J28" s="10"/>
      <c r="K28" s="10"/>
      <c r="L28" s="10"/>
      <c r="M28" s="10"/>
      <c r="N28" s="10"/>
      <c r="O28" s="10"/>
      <c r="P28" s="10"/>
      <c r="Q28" s="10"/>
      <c r="R28" s="10"/>
    </row>
    <row r="29" spans="1:113" x14ac:dyDescent="0.25">
      <c r="B29" s="356" t="s">
        <v>462</v>
      </c>
      <c r="C29" s="356"/>
      <c r="D29" s="356"/>
      <c r="E29" s="356"/>
      <c r="F29" s="356"/>
      <c r="G29" s="356"/>
      <c r="H29" s="356"/>
      <c r="I29" s="356"/>
      <c r="J29" s="356"/>
      <c r="K29" s="356"/>
      <c r="L29" s="356"/>
      <c r="M29" s="356"/>
      <c r="N29" s="356"/>
      <c r="O29" s="356"/>
      <c r="P29" s="356"/>
      <c r="Q29" s="356"/>
      <c r="R29" s="356"/>
    </row>
    <row r="30" spans="1:113" x14ac:dyDescent="0.25">
      <c r="B30" s="10"/>
      <c r="C30" s="10"/>
      <c r="D30" s="10"/>
      <c r="E30" s="10"/>
      <c r="F30" s="10"/>
      <c r="G30" s="10"/>
      <c r="H30" s="10"/>
      <c r="I30" s="10"/>
      <c r="J30" s="10"/>
      <c r="K30" s="10"/>
      <c r="L30" s="10"/>
      <c r="M30" s="10"/>
      <c r="N30" s="10"/>
      <c r="O30" s="10"/>
      <c r="P30" s="10"/>
      <c r="Q30" s="10"/>
      <c r="R30" s="10"/>
      <c r="S30" s="10"/>
      <c r="T30" s="10"/>
      <c r="U30" s="10"/>
      <c r="V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x14ac:dyDescent="0.25">
      <c r="B31" s="9" t="s">
        <v>429</v>
      </c>
      <c r="C31" s="9"/>
      <c r="D31" s="9"/>
      <c r="E31" s="9"/>
      <c r="F31" s="7"/>
      <c r="G31" s="7"/>
      <c r="H31" s="9"/>
      <c r="I31" s="9"/>
      <c r="J31" s="9"/>
      <c r="K31" s="9"/>
      <c r="L31" s="9"/>
      <c r="M31" s="9"/>
      <c r="N31" s="9"/>
      <c r="O31" s="9"/>
      <c r="P31" s="9"/>
      <c r="Q31" s="9"/>
      <c r="R31" s="9"/>
      <c r="S31" s="11"/>
      <c r="T31" s="11"/>
      <c r="U31" s="11"/>
      <c r="V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row>
    <row r="32" spans="1:113" x14ac:dyDescent="0.25">
      <c r="B32" s="9" t="s">
        <v>103</v>
      </c>
      <c r="C32" s="9"/>
      <c r="D32" s="9"/>
      <c r="E32" s="9"/>
      <c r="F32" s="7"/>
      <c r="G32" s="7"/>
      <c r="H32" s="9"/>
      <c r="I32" s="9"/>
      <c r="J32" s="9"/>
      <c r="K32" s="9"/>
      <c r="L32" s="9"/>
      <c r="M32" s="9"/>
      <c r="N32" s="9"/>
      <c r="O32" s="9"/>
      <c r="P32" s="9"/>
      <c r="Q32" s="9"/>
      <c r="R32" s="9"/>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row>
    <row r="33" spans="2:113" s="7" customFormat="1" x14ac:dyDescent="0.25">
      <c r="B33" s="9" t="s">
        <v>102</v>
      </c>
      <c r="C33" s="9"/>
      <c r="D33" s="9"/>
      <c r="E33" s="9"/>
      <c r="H33" s="9"/>
      <c r="I33" s="9"/>
      <c r="J33" s="9"/>
      <c r="K33" s="9"/>
      <c r="L33" s="9"/>
      <c r="M33" s="9"/>
      <c r="N33" s="9"/>
      <c r="O33" s="9"/>
      <c r="P33" s="9"/>
      <c r="Q33" s="9"/>
      <c r="R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101</v>
      </c>
      <c r="C34" s="9"/>
      <c r="D34" s="9"/>
      <c r="E34" s="9"/>
      <c r="H34" s="9"/>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100</v>
      </c>
      <c r="C35" s="9"/>
      <c r="D35" s="9"/>
      <c r="E35" s="9"/>
      <c r="H35" s="9"/>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99</v>
      </c>
      <c r="C36" s="9"/>
      <c r="D36" s="9"/>
      <c r="E36" s="9"/>
      <c r="H36" s="9"/>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98</v>
      </c>
      <c r="C37" s="9"/>
      <c r="D37" s="9"/>
      <c r="E37" s="9"/>
      <c r="H37" s="9"/>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97</v>
      </c>
      <c r="C38" s="9"/>
      <c r="D38" s="9"/>
      <c r="E38" s="9"/>
      <c r="H38" s="9"/>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B39" s="9" t="s">
        <v>96</v>
      </c>
      <c r="C39" s="9"/>
      <c r="D39" s="9"/>
      <c r="E39" s="9"/>
      <c r="H39" s="9"/>
      <c r="I39" s="9"/>
      <c r="J39" s="9"/>
      <c r="K39" s="9"/>
      <c r="L39" s="9"/>
      <c r="M39" s="9"/>
      <c r="N39" s="9"/>
      <c r="O39" s="9"/>
      <c r="P39" s="9"/>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B40" s="9" t="s">
        <v>95</v>
      </c>
      <c r="C40" s="9"/>
      <c r="D40" s="9"/>
      <c r="E40" s="9"/>
      <c r="H40" s="9"/>
      <c r="I40" s="9"/>
      <c r="J40" s="9"/>
      <c r="K40" s="9"/>
      <c r="L40" s="9"/>
      <c r="M40" s="9"/>
      <c r="N40" s="9"/>
      <c r="O40" s="9"/>
      <c r="P40" s="9"/>
      <c r="Q40" s="9"/>
      <c r="R40" s="9"/>
      <c r="S40" s="9"/>
      <c r="T40" s="9"/>
      <c r="U40" s="9"/>
      <c r="V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row r="41" spans="2:113" s="7" customFormat="1" x14ac:dyDescent="0.25">
      <c r="Q41" s="9"/>
      <c r="R41" s="9"/>
      <c r="S41" s="9"/>
      <c r="T41" s="9"/>
      <c r="U41" s="9"/>
      <c r="V41" s="9"/>
      <c r="AN41" s="9"/>
      <c r="AO41" s="9"/>
      <c r="AP41" s="9"/>
      <c r="AQ41" s="9"/>
      <c r="AR41" s="9"/>
      <c r="AS41" s="9"/>
      <c r="AT41" s="9"/>
      <c r="AU41" s="9"/>
      <c r="AV41" s="9"/>
      <c r="AW41" s="9"/>
      <c r="AX41" s="9"/>
      <c r="AY41" s="9"/>
      <c r="AZ41" s="9"/>
      <c r="BA41" s="9"/>
      <c r="BB41" s="9"/>
      <c r="BC41" s="9"/>
      <c r="BD41" s="9"/>
      <c r="BE41" s="9"/>
      <c r="BF41" s="9"/>
      <c r="BG41" s="9"/>
      <c r="BH41" s="9"/>
      <c r="BI41" s="9"/>
      <c r="BJ41" s="9"/>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row>
    <row r="42" spans="2:113" s="7" customFormat="1" x14ac:dyDescent="0.25">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75" zoomScaleSheetLayoutView="75" workbookViewId="0"/>
  </sheetViews>
  <sheetFormatPr defaultColWidth="10.7109375" defaultRowHeight="15.75" x14ac:dyDescent="0.25"/>
  <cols>
    <col min="1" max="3" width="10.7109375" style="6"/>
    <col min="4" max="4" width="11.5703125" style="6" customWidth="1"/>
    <col min="5" max="5" width="11.85546875" style="6" customWidth="1"/>
    <col min="6" max="6" width="8.7109375" style="6" customWidth="1"/>
    <col min="7" max="7" width="10.28515625" style="6" customWidth="1"/>
    <col min="8" max="8" width="8.7109375" style="6" customWidth="1"/>
    <col min="9" max="9" width="8.28515625" style="6" customWidth="1"/>
    <col min="10" max="10" width="20.140625" style="6" customWidth="1"/>
    <col min="11" max="11" width="11.140625" style="6" customWidth="1"/>
    <col min="12" max="12" width="8.85546875" style="6" customWidth="1"/>
    <col min="13" max="13" width="8.7109375" style="6" customWidth="1"/>
    <col min="14" max="14" width="13.710937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3" width="8.710937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176"/>
      <c r="R2" s="176"/>
      <c r="AA2" s="1" t="s">
        <v>8</v>
      </c>
    </row>
    <row r="3" spans="1:27" s="2" customFormat="1" ht="18.75" customHeight="1" x14ac:dyDescent="0.3">
      <c r="Q3" s="176"/>
      <c r="R3" s="176"/>
      <c r="AA3" s="1" t="s">
        <v>65</v>
      </c>
    </row>
    <row r="4" spans="1:27" s="2" customFormat="1" x14ac:dyDescent="0.2">
      <c r="E4" s="177"/>
      <c r="Q4" s="176"/>
      <c r="R4" s="176"/>
    </row>
    <row r="5" spans="1:27" s="2" customForma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2" customFormat="1" x14ac:dyDescent="0.2">
      <c r="A6" s="164"/>
      <c r="B6" s="164"/>
      <c r="C6" s="164"/>
      <c r="D6" s="164"/>
      <c r="E6" s="164"/>
      <c r="F6" s="164"/>
      <c r="G6" s="164"/>
      <c r="H6" s="164"/>
      <c r="I6" s="164"/>
      <c r="J6" s="164"/>
      <c r="K6" s="164"/>
      <c r="L6" s="164"/>
      <c r="M6" s="164"/>
      <c r="N6" s="164"/>
      <c r="O6" s="164"/>
      <c r="P6" s="164"/>
      <c r="Q6" s="164"/>
      <c r="R6" s="164"/>
      <c r="S6" s="164"/>
      <c r="T6" s="164"/>
    </row>
    <row r="7" spans="1:27" s="2" customFormat="1" ht="18.75" x14ac:dyDescent="0.2">
      <c r="E7" s="345" t="s">
        <v>7</v>
      </c>
      <c r="F7" s="345"/>
      <c r="G7" s="345"/>
      <c r="H7" s="345"/>
      <c r="I7" s="345"/>
      <c r="J7" s="345"/>
      <c r="K7" s="345"/>
      <c r="L7" s="345"/>
      <c r="M7" s="345"/>
      <c r="N7" s="345"/>
      <c r="O7" s="345"/>
      <c r="P7" s="345"/>
      <c r="Q7" s="345"/>
      <c r="R7" s="345"/>
      <c r="S7" s="345"/>
      <c r="T7" s="345"/>
      <c r="U7" s="345"/>
      <c r="V7" s="345"/>
      <c r="W7" s="345"/>
      <c r="X7" s="345"/>
      <c r="Y7" s="345"/>
    </row>
    <row r="8" spans="1:27" s="2" customFormat="1" ht="18.75" x14ac:dyDescent="0.2">
      <c r="E8" s="174"/>
      <c r="F8" s="174"/>
      <c r="G8" s="174"/>
      <c r="H8" s="174"/>
      <c r="I8" s="174"/>
      <c r="J8" s="174"/>
      <c r="K8" s="174"/>
      <c r="L8" s="174"/>
      <c r="M8" s="174"/>
      <c r="N8" s="174"/>
      <c r="O8" s="174"/>
      <c r="P8" s="174"/>
      <c r="Q8" s="174"/>
      <c r="R8" s="174"/>
      <c r="S8" s="80"/>
      <c r="T8" s="80"/>
      <c r="U8" s="80"/>
      <c r="V8" s="80"/>
      <c r="W8" s="80"/>
    </row>
    <row r="9" spans="1:27" s="2" customFormat="1" ht="18.75" customHeight="1" x14ac:dyDescent="0.2">
      <c r="E9" s="349" t="str">
        <f>'1. паспорт местоположение'!A9</f>
        <v>Акционерное общество "Россети Янтарь" ДЗО  ПАО "Россети"</v>
      </c>
      <c r="F9" s="349"/>
      <c r="G9" s="349"/>
      <c r="H9" s="349"/>
      <c r="I9" s="349"/>
      <c r="J9" s="349"/>
      <c r="K9" s="349"/>
      <c r="L9" s="349"/>
      <c r="M9" s="349"/>
      <c r="N9" s="349"/>
      <c r="O9" s="349"/>
      <c r="P9" s="349"/>
      <c r="Q9" s="349"/>
      <c r="R9" s="349"/>
      <c r="S9" s="349"/>
      <c r="T9" s="349"/>
      <c r="U9" s="349"/>
      <c r="V9" s="349"/>
      <c r="W9" s="349"/>
      <c r="X9" s="349"/>
      <c r="Y9" s="349"/>
    </row>
    <row r="10" spans="1:27" s="2" customFormat="1" ht="18.75" customHeight="1" x14ac:dyDescent="0.2">
      <c r="E10" s="342" t="s">
        <v>6</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174"/>
      <c r="F11" s="174"/>
      <c r="G11" s="174"/>
      <c r="H11" s="174"/>
      <c r="I11" s="174"/>
      <c r="J11" s="174"/>
      <c r="K11" s="174"/>
      <c r="L11" s="174"/>
      <c r="M11" s="174"/>
      <c r="N11" s="174"/>
      <c r="O11" s="174"/>
      <c r="P11" s="174"/>
      <c r="Q11" s="174"/>
      <c r="R11" s="174"/>
      <c r="S11" s="80"/>
      <c r="T11" s="80"/>
      <c r="U11" s="80"/>
      <c r="V11" s="80"/>
      <c r="W11" s="80"/>
    </row>
    <row r="12" spans="1:27" s="2" customFormat="1" ht="18.75" customHeight="1" x14ac:dyDescent="0.2">
      <c r="E12" s="349" t="str">
        <f>'1. паспорт местоположение'!A12</f>
        <v>L_20-0478</v>
      </c>
      <c r="F12" s="349"/>
      <c r="G12" s="349"/>
      <c r="H12" s="349"/>
      <c r="I12" s="349"/>
      <c r="J12" s="349"/>
      <c r="K12" s="349"/>
      <c r="L12" s="349"/>
      <c r="M12" s="349"/>
      <c r="N12" s="349"/>
      <c r="O12" s="349"/>
      <c r="P12" s="349"/>
      <c r="Q12" s="349"/>
      <c r="R12" s="349"/>
      <c r="S12" s="349"/>
      <c r="T12" s="349"/>
      <c r="U12" s="349"/>
      <c r="V12" s="349"/>
      <c r="W12" s="349"/>
      <c r="X12" s="349"/>
      <c r="Y12" s="349"/>
    </row>
    <row r="13" spans="1:27" s="2" customFormat="1" ht="18.75" customHeight="1" x14ac:dyDescent="0.2">
      <c r="E13" s="342" t="s">
        <v>5</v>
      </c>
      <c r="F13" s="342"/>
      <c r="G13" s="342"/>
      <c r="H13" s="342"/>
      <c r="I13" s="342"/>
      <c r="J13" s="342"/>
      <c r="K13" s="342"/>
      <c r="L13" s="342"/>
      <c r="M13" s="342"/>
      <c r="N13" s="342"/>
      <c r="O13" s="342"/>
      <c r="P13" s="342"/>
      <c r="Q13" s="342"/>
      <c r="R13" s="342"/>
      <c r="S13" s="342"/>
      <c r="T13" s="342"/>
      <c r="U13" s="342"/>
      <c r="V13" s="342"/>
      <c r="W13" s="342"/>
      <c r="X13" s="342"/>
      <c r="Y13" s="342"/>
    </row>
    <row r="14" spans="1:27" s="181" customFormat="1" ht="15.75" customHeight="1" x14ac:dyDescent="0.2">
      <c r="E14" s="180"/>
      <c r="F14" s="180"/>
      <c r="G14" s="180"/>
      <c r="H14" s="180"/>
      <c r="I14" s="180"/>
      <c r="J14" s="180"/>
      <c r="K14" s="180"/>
      <c r="L14" s="180"/>
      <c r="M14" s="180"/>
      <c r="N14" s="180"/>
      <c r="O14" s="180"/>
      <c r="P14" s="180"/>
      <c r="Q14" s="180"/>
      <c r="R14" s="180"/>
      <c r="S14" s="180"/>
      <c r="T14" s="180"/>
      <c r="U14" s="180"/>
      <c r="V14" s="180"/>
      <c r="W14" s="180"/>
    </row>
    <row r="15" spans="1:27" s="182" customFormat="1" ht="12" x14ac:dyDescent="0.2">
      <c r="E15" s="349" t="str">
        <f>'1. паспорт местоположение'!A15</f>
        <v>Разработка и внедрение системы оперативного управления работами ("Цифровой электромонтер")</v>
      </c>
      <c r="F15" s="349"/>
      <c r="G15" s="349"/>
      <c r="H15" s="349"/>
      <c r="I15" s="349"/>
      <c r="J15" s="349"/>
      <c r="K15" s="349"/>
      <c r="L15" s="349"/>
      <c r="M15" s="349"/>
      <c r="N15" s="349"/>
      <c r="O15" s="349"/>
      <c r="P15" s="349"/>
      <c r="Q15" s="349"/>
      <c r="R15" s="349"/>
      <c r="S15" s="349"/>
      <c r="T15" s="349"/>
      <c r="U15" s="349"/>
      <c r="V15" s="349"/>
      <c r="W15" s="349"/>
      <c r="X15" s="349"/>
      <c r="Y15" s="349"/>
    </row>
    <row r="16" spans="1:27" s="182" customFormat="1" ht="15" customHeight="1" x14ac:dyDescent="0.2">
      <c r="E16" s="342" t="s">
        <v>4</v>
      </c>
      <c r="F16" s="342"/>
      <c r="G16" s="342"/>
      <c r="H16" s="342"/>
      <c r="I16" s="342"/>
      <c r="J16" s="342"/>
      <c r="K16" s="342"/>
      <c r="L16" s="342"/>
      <c r="M16" s="342"/>
      <c r="N16" s="342"/>
      <c r="O16" s="342"/>
      <c r="P16" s="342"/>
      <c r="Q16" s="342"/>
      <c r="R16" s="342"/>
      <c r="S16" s="342"/>
      <c r="T16" s="342"/>
      <c r="U16" s="342"/>
      <c r="V16" s="342"/>
      <c r="W16" s="342"/>
      <c r="X16" s="342"/>
      <c r="Y16" s="342"/>
    </row>
    <row r="17" spans="1:27" s="182"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7" s="18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433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13" customFormat="1" ht="21" customHeight="1" x14ac:dyDescent="0.25"/>
    <row r="21" spans="1:27" ht="15.75" customHeight="1" x14ac:dyDescent="0.25">
      <c r="A21" s="371" t="s">
        <v>3</v>
      </c>
      <c r="B21" s="374" t="s">
        <v>439</v>
      </c>
      <c r="C21" s="375"/>
      <c r="D21" s="374" t="s">
        <v>441</v>
      </c>
      <c r="E21" s="375"/>
      <c r="F21" s="367" t="s">
        <v>88</v>
      </c>
      <c r="G21" s="369"/>
      <c r="H21" s="369"/>
      <c r="I21" s="368"/>
      <c r="J21" s="371" t="s">
        <v>442</v>
      </c>
      <c r="K21" s="374" t="s">
        <v>443</v>
      </c>
      <c r="L21" s="375"/>
      <c r="M21" s="374" t="s">
        <v>444</v>
      </c>
      <c r="N21" s="375"/>
      <c r="O21" s="374" t="s">
        <v>432</v>
      </c>
      <c r="P21" s="375"/>
      <c r="Q21" s="374" t="s">
        <v>121</v>
      </c>
      <c r="R21" s="375"/>
      <c r="S21" s="371" t="s">
        <v>120</v>
      </c>
      <c r="T21" s="371" t="s">
        <v>445</v>
      </c>
      <c r="U21" s="371" t="s">
        <v>440</v>
      </c>
      <c r="V21" s="374" t="s">
        <v>119</v>
      </c>
      <c r="W21" s="375"/>
      <c r="X21" s="367" t="s">
        <v>111</v>
      </c>
      <c r="Y21" s="369"/>
      <c r="Z21" s="367" t="s">
        <v>110</v>
      </c>
      <c r="AA21" s="369"/>
    </row>
    <row r="22" spans="1:27" ht="216" customHeight="1" x14ac:dyDescent="0.25">
      <c r="A22" s="372"/>
      <c r="B22" s="376"/>
      <c r="C22" s="377"/>
      <c r="D22" s="376"/>
      <c r="E22" s="377"/>
      <c r="F22" s="367" t="s">
        <v>118</v>
      </c>
      <c r="G22" s="368"/>
      <c r="H22" s="367" t="s">
        <v>117</v>
      </c>
      <c r="I22" s="368"/>
      <c r="J22" s="373"/>
      <c r="K22" s="376"/>
      <c r="L22" s="377"/>
      <c r="M22" s="376"/>
      <c r="N22" s="377"/>
      <c r="O22" s="376"/>
      <c r="P22" s="377"/>
      <c r="Q22" s="376"/>
      <c r="R22" s="377"/>
      <c r="S22" s="373"/>
      <c r="T22" s="373"/>
      <c r="U22" s="373"/>
      <c r="V22" s="376"/>
      <c r="W22" s="377"/>
      <c r="X22" s="37" t="s">
        <v>109</v>
      </c>
      <c r="Y22" s="37" t="s">
        <v>430</v>
      </c>
      <c r="Z22" s="37" t="s">
        <v>108</v>
      </c>
      <c r="AA22" s="37" t="s">
        <v>107</v>
      </c>
    </row>
    <row r="23" spans="1:27" ht="60" customHeight="1" x14ac:dyDescent="0.25">
      <c r="A23" s="373"/>
      <c r="B23" s="166" t="s">
        <v>105</v>
      </c>
      <c r="C23" s="166" t="s">
        <v>106</v>
      </c>
      <c r="D23" s="166" t="s">
        <v>105</v>
      </c>
      <c r="E23" s="166" t="s">
        <v>106</v>
      </c>
      <c r="F23" s="166" t="s">
        <v>105</v>
      </c>
      <c r="G23" s="166" t="s">
        <v>106</v>
      </c>
      <c r="H23" s="166" t="s">
        <v>105</v>
      </c>
      <c r="I23" s="166" t="s">
        <v>106</v>
      </c>
      <c r="J23" s="166" t="s">
        <v>105</v>
      </c>
      <c r="K23" s="166" t="s">
        <v>105</v>
      </c>
      <c r="L23" s="166" t="s">
        <v>106</v>
      </c>
      <c r="M23" s="166" t="s">
        <v>105</v>
      </c>
      <c r="N23" s="166" t="s">
        <v>106</v>
      </c>
      <c r="O23" s="166" t="s">
        <v>105</v>
      </c>
      <c r="P23" s="166" t="s">
        <v>106</v>
      </c>
      <c r="Q23" s="166" t="s">
        <v>105</v>
      </c>
      <c r="R23" s="166" t="s">
        <v>106</v>
      </c>
      <c r="S23" s="166" t="s">
        <v>105</v>
      </c>
      <c r="T23" s="166" t="s">
        <v>105</v>
      </c>
      <c r="U23" s="166" t="s">
        <v>105</v>
      </c>
      <c r="V23" s="166" t="s">
        <v>105</v>
      </c>
      <c r="W23" s="166" t="s">
        <v>106</v>
      </c>
      <c r="X23" s="166" t="s">
        <v>105</v>
      </c>
      <c r="Y23" s="166" t="s">
        <v>105</v>
      </c>
      <c r="Z23" s="37" t="s">
        <v>105</v>
      </c>
      <c r="AA23" s="37" t="s">
        <v>105</v>
      </c>
    </row>
    <row r="24" spans="1:27"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19</v>
      </c>
      <c r="R24" s="41">
        <v>20</v>
      </c>
      <c r="S24" s="41">
        <v>21</v>
      </c>
      <c r="T24" s="41">
        <v>22</v>
      </c>
      <c r="U24" s="41">
        <v>23</v>
      </c>
      <c r="V24" s="41">
        <v>24</v>
      </c>
      <c r="W24" s="41">
        <v>25</v>
      </c>
      <c r="X24" s="41">
        <v>26</v>
      </c>
      <c r="Y24" s="41">
        <v>27</v>
      </c>
      <c r="Z24" s="41">
        <v>28</v>
      </c>
      <c r="AA24" s="41">
        <v>29</v>
      </c>
    </row>
    <row r="25" spans="1:27" s="13" customFormat="1" ht="24" customHeight="1" x14ac:dyDescent="0.25">
      <c r="A25" s="42" t="s">
        <v>315</v>
      </c>
      <c r="B25" s="76" t="s">
        <v>315</v>
      </c>
      <c r="C25" s="77" t="s">
        <v>315</v>
      </c>
      <c r="D25" s="42" t="s">
        <v>315</v>
      </c>
      <c r="E25" s="43" t="s">
        <v>315</v>
      </c>
      <c r="F25" s="43" t="s">
        <v>315</v>
      </c>
      <c r="G25" s="44" t="s">
        <v>315</v>
      </c>
      <c r="H25" s="44" t="s">
        <v>315</v>
      </c>
      <c r="I25" s="44" t="s">
        <v>315</v>
      </c>
      <c r="J25" s="45" t="s">
        <v>315</v>
      </c>
      <c r="K25" s="45" t="s">
        <v>315</v>
      </c>
      <c r="L25" s="46" t="s">
        <v>315</v>
      </c>
      <c r="M25" s="46" t="s">
        <v>315</v>
      </c>
      <c r="N25" s="47" t="s">
        <v>315</v>
      </c>
      <c r="O25" s="47" t="s">
        <v>315</v>
      </c>
      <c r="P25" s="47" t="s">
        <v>315</v>
      </c>
      <c r="Q25" s="47" t="s">
        <v>315</v>
      </c>
      <c r="R25" s="44" t="s">
        <v>315</v>
      </c>
      <c r="S25" s="45" t="s">
        <v>315</v>
      </c>
      <c r="T25" s="45" t="s">
        <v>315</v>
      </c>
      <c r="U25" s="45" t="s">
        <v>315</v>
      </c>
      <c r="V25" s="45" t="s">
        <v>315</v>
      </c>
      <c r="W25" s="47" t="s">
        <v>315</v>
      </c>
      <c r="X25" s="42" t="s">
        <v>315</v>
      </c>
      <c r="Y25" s="42" t="s">
        <v>315</v>
      </c>
      <c r="Z25" s="42" t="s">
        <v>315</v>
      </c>
      <c r="AA25" s="42" t="s">
        <v>315</v>
      </c>
    </row>
    <row r="26" spans="1:27" ht="3" customHeight="1" x14ac:dyDescent="0.25">
      <c r="X26" s="38"/>
      <c r="Y26" s="39"/>
      <c r="Z26" s="7"/>
      <c r="AA26" s="7"/>
    </row>
    <row r="27" spans="1:27" s="12" customFormat="1" ht="12.75" x14ac:dyDescent="0.2">
      <c r="X27" s="40"/>
      <c r="Y27" s="40"/>
      <c r="Z27" s="40"/>
      <c r="AA27" s="40"/>
    </row>
    <row r="28" spans="1:27" s="12"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Normal="85" zoomScaleSheetLayoutView="80" workbookViewId="0">
      <selection activeCell="C30" sqref="C30"/>
    </sheetView>
  </sheetViews>
  <sheetFormatPr defaultColWidth="9.140625" defaultRowHeight="15" x14ac:dyDescent="0.25"/>
  <cols>
    <col min="1" max="1" width="6.140625" style="202" customWidth="1"/>
    <col min="2" max="2" width="53.5703125" style="202" customWidth="1"/>
    <col min="3" max="3" width="103.140625" style="202" customWidth="1"/>
    <col min="4" max="4" width="14.42578125" style="202" customWidth="1"/>
    <col min="5" max="5" width="36.5703125" style="202" customWidth="1"/>
    <col min="6" max="6" width="20" style="202" customWidth="1"/>
    <col min="7" max="7" width="25.5703125" style="202" customWidth="1"/>
    <col min="8" max="8" width="16.42578125" style="202" customWidth="1"/>
    <col min="9" max="16384" width="9.140625" style="202"/>
  </cols>
  <sheetData>
    <row r="1" spans="1:29" s="2" customFormat="1" ht="18.75" customHeight="1" x14ac:dyDescent="0.2">
      <c r="C1" s="4" t="s">
        <v>66</v>
      </c>
      <c r="E1" s="176"/>
      <c r="F1" s="176"/>
    </row>
    <row r="2" spans="1:29" s="2" customFormat="1" ht="18.75" customHeight="1" x14ac:dyDescent="0.3">
      <c r="C2" s="1" t="s">
        <v>8</v>
      </c>
      <c r="E2" s="176"/>
      <c r="F2" s="176"/>
    </row>
    <row r="3" spans="1:29" s="2" customFormat="1" ht="18.75" x14ac:dyDescent="0.3">
      <c r="A3" s="177"/>
      <c r="C3" s="1" t="s">
        <v>65</v>
      </c>
      <c r="E3" s="176"/>
      <c r="F3" s="176"/>
    </row>
    <row r="4" spans="1:29" s="2" customFormat="1" ht="18.75" x14ac:dyDescent="0.3">
      <c r="A4" s="177"/>
      <c r="C4" s="1"/>
      <c r="E4" s="176"/>
      <c r="F4" s="176"/>
    </row>
    <row r="5" spans="1:29" s="2" customFormat="1" ht="15.75" x14ac:dyDescent="0.2">
      <c r="A5" s="341" t="str">
        <f>'1. паспорт местоположение'!A5:C5</f>
        <v>Год раскрытия информации: 2026 год</v>
      </c>
      <c r="B5" s="341"/>
      <c r="C5" s="341"/>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2" customFormat="1" ht="18.75" x14ac:dyDescent="0.3">
      <c r="A6" s="177"/>
      <c r="E6" s="176"/>
      <c r="F6" s="176"/>
      <c r="G6" s="1"/>
    </row>
    <row r="7" spans="1:29" s="2" customFormat="1" ht="18.75" x14ac:dyDescent="0.2">
      <c r="A7" s="345" t="s">
        <v>7</v>
      </c>
      <c r="B7" s="345"/>
      <c r="C7" s="345"/>
      <c r="D7" s="80"/>
      <c r="E7" s="80"/>
      <c r="F7" s="80"/>
      <c r="G7" s="80"/>
      <c r="H7" s="80"/>
      <c r="I7" s="80"/>
      <c r="J7" s="80"/>
      <c r="K7" s="80"/>
      <c r="L7" s="80"/>
      <c r="M7" s="80"/>
      <c r="N7" s="80"/>
      <c r="O7" s="80"/>
      <c r="P7" s="80"/>
      <c r="Q7" s="80"/>
      <c r="R7" s="80"/>
      <c r="S7" s="80"/>
      <c r="T7" s="80"/>
      <c r="U7" s="80"/>
    </row>
    <row r="8" spans="1:29" s="2" customFormat="1" ht="18.75" x14ac:dyDescent="0.2">
      <c r="A8" s="345"/>
      <c r="B8" s="345"/>
      <c r="C8" s="345"/>
      <c r="D8" s="174"/>
      <c r="E8" s="174"/>
      <c r="F8" s="174"/>
      <c r="G8" s="174"/>
      <c r="H8" s="80"/>
      <c r="I8" s="80"/>
      <c r="J8" s="80"/>
      <c r="K8" s="80"/>
      <c r="L8" s="80"/>
      <c r="M8" s="80"/>
      <c r="N8" s="80"/>
      <c r="O8" s="80"/>
      <c r="P8" s="80"/>
      <c r="Q8" s="80"/>
      <c r="R8" s="80"/>
      <c r="S8" s="80"/>
      <c r="T8" s="80"/>
      <c r="U8" s="80"/>
    </row>
    <row r="9" spans="1:29" s="2" customFormat="1" ht="18.75" x14ac:dyDescent="0.2">
      <c r="A9" s="349" t="str">
        <f>'1. паспорт местоположение'!A9:C9</f>
        <v>Акционерное общество "Россети Янтарь" ДЗО  ПАО "Россети"</v>
      </c>
      <c r="B9" s="349"/>
      <c r="C9" s="349"/>
      <c r="D9" s="178"/>
      <c r="E9" s="178"/>
      <c r="F9" s="178"/>
      <c r="G9" s="178"/>
      <c r="H9" s="80"/>
      <c r="I9" s="80"/>
      <c r="J9" s="80"/>
      <c r="K9" s="80"/>
      <c r="L9" s="80"/>
      <c r="M9" s="80"/>
      <c r="N9" s="80"/>
      <c r="O9" s="80"/>
      <c r="P9" s="80"/>
      <c r="Q9" s="80"/>
      <c r="R9" s="80"/>
      <c r="S9" s="80"/>
      <c r="T9" s="80"/>
      <c r="U9" s="80"/>
    </row>
    <row r="10" spans="1:29" s="2" customFormat="1" ht="18.75" x14ac:dyDescent="0.2">
      <c r="A10" s="342" t="s">
        <v>6</v>
      </c>
      <c r="B10" s="342"/>
      <c r="C10" s="342"/>
      <c r="D10" s="179"/>
      <c r="E10" s="179"/>
      <c r="F10" s="179"/>
      <c r="G10" s="179"/>
      <c r="H10" s="80"/>
      <c r="I10" s="80"/>
      <c r="J10" s="80"/>
      <c r="K10" s="80"/>
      <c r="L10" s="80"/>
      <c r="M10" s="80"/>
      <c r="N10" s="80"/>
      <c r="O10" s="80"/>
      <c r="P10" s="80"/>
      <c r="Q10" s="80"/>
      <c r="R10" s="80"/>
      <c r="S10" s="80"/>
      <c r="T10" s="80"/>
      <c r="U10" s="80"/>
    </row>
    <row r="11" spans="1:29" s="2" customFormat="1" ht="18.75" x14ac:dyDescent="0.2">
      <c r="A11" s="345"/>
      <c r="B11" s="345"/>
      <c r="C11" s="345"/>
      <c r="D11" s="174"/>
      <c r="E11" s="174"/>
      <c r="F11" s="174"/>
      <c r="G11" s="174"/>
      <c r="H11" s="80"/>
      <c r="I11" s="80"/>
      <c r="J11" s="80"/>
      <c r="K11" s="80"/>
      <c r="L11" s="80"/>
      <c r="M11" s="80"/>
      <c r="N11" s="80"/>
      <c r="O11" s="80"/>
      <c r="P11" s="80"/>
      <c r="Q11" s="80"/>
      <c r="R11" s="80"/>
      <c r="S11" s="80"/>
      <c r="T11" s="80"/>
      <c r="U11" s="80"/>
    </row>
    <row r="12" spans="1:29" s="2" customFormat="1" ht="18.75" x14ac:dyDescent="0.2">
      <c r="A12" s="349" t="str">
        <f>'1. паспорт местоположение'!A12:C12</f>
        <v>L_20-0478</v>
      </c>
      <c r="B12" s="349"/>
      <c r="C12" s="349"/>
      <c r="D12" s="178"/>
      <c r="E12" s="178"/>
      <c r="F12" s="178"/>
      <c r="G12" s="178"/>
      <c r="H12" s="80"/>
      <c r="I12" s="80"/>
      <c r="J12" s="80"/>
      <c r="K12" s="80"/>
      <c r="L12" s="80"/>
      <c r="M12" s="80"/>
      <c r="N12" s="80"/>
      <c r="O12" s="80"/>
      <c r="P12" s="80"/>
      <c r="Q12" s="80"/>
      <c r="R12" s="80"/>
      <c r="S12" s="80"/>
      <c r="T12" s="80"/>
      <c r="U12" s="80"/>
    </row>
    <row r="13" spans="1:29" s="2" customFormat="1" ht="18.75" x14ac:dyDescent="0.2">
      <c r="A13" s="342" t="s">
        <v>5</v>
      </c>
      <c r="B13" s="342"/>
      <c r="C13" s="342"/>
      <c r="D13" s="179"/>
      <c r="E13" s="179"/>
      <c r="F13" s="179"/>
      <c r="G13" s="179"/>
      <c r="H13" s="80"/>
      <c r="I13" s="80"/>
      <c r="J13" s="80"/>
      <c r="K13" s="80"/>
      <c r="L13" s="80"/>
      <c r="M13" s="80"/>
      <c r="N13" s="80"/>
      <c r="O13" s="80"/>
      <c r="P13" s="80"/>
      <c r="Q13" s="80"/>
      <c r="R13" s="80"/>
      <c r="S13" s="80"/>
      <c r="T13" s="80"/>
      <c r="U13" s="80"/>
    </row>
    <row r="14" spans="1:29" s="181" customFormat="1" ht="15.75" customHeight="1" x14ac:dyDescent="0.2">
      <c r="A14" s="353"/>
      <c r="B14" s="353"/>
      <c r="C14" s="353"/>
      <c r="D14" s="180"/>
      <c r="E14" s="180"/>
      <c r="F14" s="180"/>
      <c r="G14" s="180"/>
      <c r="H14" s="180"/>
      <c r="I14" s="180"/>
      <c r="J14" s="180"/>
      <c r="K14" s="180"/>
      <c r="L14" s="180"/>
      <c r="M14" s="180"/>
      <c r="N14" s="180"/>
      <c r="O14" s="180"/>
      <c r="P14" s="180"/>
      <c r="Q14" s="180"/>
      <c r="R14" s="180"/>
      <c r="S14" s="180"/>
      <c r="T14" s="180"/>
      <c r="U14" s="180"/>
    </row>
    <row r="15" spans="1:29" s="182" customFormat="1" ht="12" x14ac:dyDescent="0.2">
      <c r="A15" s="349" t="str">
        <f>'1. паспорт местоположение'!A15</f>
        <v>Разработка и внедрение системы оперативного управления работами ("Цифровой электромонтер")</v>
      </c>
      <c r="B15" s="349"/>
      <c r="C15" s="349"/>
      <c r="D15" s="178"/>
      <c r="E15" s="178"/>
      <c r="F15" s="178"/>
      <c r="G15" s="178"/>
      <c r="H15" s="178"/>
      <c r="I15" s="178"/>
      <c r="J15" s="178"/>
      <c r="K15" s="178"/>
      <c r="L15" s="178"/>
      <c r="M15" s="178"/>
      <c r="N15" s="178"/>
      <c r="O15" s="178"/>
      <c r="P15" s="178"/>
      <c r="Q15" s="178"/>
      <c r="R15" s="178"/>
      <c r="S15" s="178"/>
      <c r="T15" s="178"/>
      <c r="U15" s="178"/>
    </row>
    <row r="16" spans="1:29" s="182" customFormat="1" ht="15" customHeight="1" x14ac:dyDescent="0.2">
      <c r="A16" s="342" t="s">
        <v>4</v>
      </c>
      <c r="B16" s="342"/>
      <c r="C16" s="342"/>
      <c r="D16" s="179"/>
      <c r="E16" s="179"/>
      <c r="F16" s="179"/>
      <c r="G16" s="179"/>
      <c r="H16" s="179"/>
      <c r="I16" s="179"/>
      <c r="J16" s="179"/>
      <c r="K16" s="179"/>
      <c r="L16" s="179"/>
      <c r="M16" s="179"/>
      <c r="N16" s="179"/>
      <c r="O16" s="179"/>
      <c r="P16" s="179"/>
      <c r="Q16" s="179"/>
      <c r="R16" s="179"/>
      <c r="S16" s="179"/>
      <c r="T16" s="179"/>
      <c r="U16" s="179"/>
    </row>
    <row r="17" spans="1:21" s="182" customFormat="1" ht="15" customHeight="1" x14ac:dyDescent="0.2">
      <c r="A17" s="354"/>
      <c r="B17" s="354"/>
      <c r="C17" s="354"/>
      <c r="D17" s="183"/>
      <c r="E17" s="183"/>
      <c r="F17" s="183"/>
      <c r="G17" s="183"/>
      <c r="H17" s="183"/>
      <c r="I17" s="183"/>
      <c r="J17" s="183"/>
      <c r="K17" s="183"/>
      <c r="L17" s="183"/>
      <c r="M17" s="183"/>
      <c r="N17" s="183"/>
      <c r="O17" s="183"/>
      <c r="P17" s="183"/>
      <c r="Q17" s="183"/>
      <c r="R17" s="183"/>
    </row>
    <row r="18" spans="1:21" s="182" customFormat="1" ht="27.75" customHeight="1" x14ac:dyDescent="0.2">
      <c r="A18" s="343" t="s">
        <v>425</v>
      </c>
      <c r="B18" s="343"/>
      <c r="C18" s="343"/>
      <c r="D18" s="184"/>
      <c r="E18" s="184"/>
      <c r="F18" s="184"/>
      <c r="G18" s="184"/>
      <c r="H18" s="184"/>
      <c r="I18" s="184"/>
      <c r="J18" s="184"/>
      <c r="K18" s="184"/>
      <c r="L18" s="184"/>
      <c r="M18" s="184"/>
      <c r="N18" s="184"/>
      <c r="O18" s="184"/>
      <c r="P18" s="184"/>
      <c r="Q18" s="184"/>
      <c r="R18" s="184"/>
      <c r="S18" s="184"/>
      <c r="T18" s="184"/>
      <c r="U18" s="184"/>
    </row>
    <row r="19" spans="1:21" s="182" customFormat="1" ht="15" customHeight="1" x14ac:dyDescent="0.2">
      <c r="A19" s="179"/>
      <c r="B19" s="179"/>
      <c r="C19" s="179"/>
      <c r="D19" s="179"/>
      <c r="E19" s="179"/>
      <c r="F19" s="179"/>
      <c r="G19" s="179"/>
      <c r="H19" s="183"/>
      <c r="I19" s="183"/>
      <c r="J19" s="183"/>
      <c r="K19" s="183"/>
      <c r="L19" s="183"/>
      <c r="M19" s="183"/>
      <c r="N19" s="183"/>
      <c r="O19" s="183"/>
      <c r="P19" s="183"/>
      <c r="Q19" s="183"/>
      <c r="R19" s="183"/>
    </row>
    <row r="20" spans="1:21" s="182" customFormat="1" ht="39.75" customHeight="1" x14ac:dyDescent="0.2">
      <c r="A20" s="185" t="s">
        <v>3</v>
      </c>
      <c r="B20" s="186" t="s">
        <v>64</v>
      </c>
      <c r="C20" s="187" t="s">
        <v>63</v>
      </c>
      <c r="D20" s="188"/>
      <c r="E20" s="188"/>
      <c r="F20" s="188"/>
      <c r="G20" s="188"/>
      <c r="H20" s="189"/>
      <c r="I20" s="189"/>
      <c r="J20" s="189"/>
      <c r="K20" s="189"/>
      <c r="L20" s="189"/>
      <c r="M20" s="189"/>
      <c r="N20" s="189"/>
      <c r="O20" s="189"/>
      <c r="P20" s="189"/>
      <c r="Q20" s="189"/>
      <c r="R20" s="189"/>
      <c r="S20" s="190"/>
      <c r="T20" s="190"/>
      <c r="U20" s="190"/>
    </row>
    <row r="21" spans="1:21" s="182" customFormat="1" ht="16.5" customHeight="1" x14ac:dyDescent="0.2">
      <c r="A21" s="187">
        <v>1</v>
      </c>
      <c r="B21" s="186">
        <v>2</v>
      </c>
      <c r="C21" s="187">
        <v>3</v>
      </c>
      <c r="D21" s="188"/>
      <c r="E21" s="188"/>
      <c r="F21" s="188"/>
      <c r="G21" s="188"/>
      <c r="H21" s="189"/>
      <c r="I21" s="189"/>
      <c r="J21" s="189"/>
      <c r="K21" s="189"/>
      <c r="L21" s="189"/>
      <c r="M21" s="189"/>
      <c r="N21" s="189"/>
      <c r="O21" s="189"/>
      <c r="P21" s="189"/>
      <c r="Q21" s="189"/>
      <c r="R21" s="189"/>
      <c r="S21" s="190"/>
      <c r="T21" s="190"/>
      <c r="U21" s="190"/>
    </row>
    <row r="22" spans="1:21" s="182" customFormat="1" ht="33.75" customHeight="1" x14ac:dyDescent="0.2">
      <c r="A22" s="191" t="s">
        <v>62</v>
      </c>
      <c r="B22" s="3" t="s">
        <v>437</v>
      </c>
      <c r="C22" s="195" t="s">
        <v>506</v>
      </c>
      <c r="D22" s="188"/>
      <c r="E22" s="188"/>
      <c r="F22" s="189"/>
      <c r="G22" s="189"/>
      <c r="H22" s="189"/>
      <c r="I22" s="189"/>
      <c r="J22" s="189"/>
      <c r="K22" s="189"/>
      <c r="L22" s="189"/>
      <c r="M22" s="189"/>
      <c r="N22" s="189"/>
      <c r="O22" s="189"/>
      <c r="P22" s="189"/>
      <c r="Q22" s="190"/>
      <c r="R22" s="190"/>
      <c r="S22" s="190"/>
      <c r="T22" s="190"/>
      <c r="U22" s="190"/>
    </row>
    <row r="23" spans="1:21" ht="63" x14ac:dyDescent="0.25">
      <c r="A23" s="191" t="s">
        <v>61</v>
      </c>
      <c r="B23" s="240" t="s">
        <v>58</v>
      </c>
      <c r="C23" s="195" t="s">
        <v>508</v>
      </c>
      <c r="D23" s="201"/>
      <c r="E23" s="201"/>
      <c r="F23" s="201"/>
      <c r="G23" s="201"/>
      <c r="H23" s="201"/>
      <c r="I23" s="201"/>
      <c r="J23" s="201"/>
      <c r="K23" s="201"/>
      <c r="L23" s="201"/>
      <c r="M23" s="201"/>
      <c r="N23" s="201"/>
      <c r="O23" s="201"/>
      <c r="P23" s="201"/>
      <c r="Q23" s="201"/>
      <c r="R23" s="201"/>
      <c r="S23" s="201"/>
      <c r="T23" s="201"/>
      <c r="U23" s="201"/>
    </row>
    <row r="24" spans="1:21" ht="329.25" customHeight="1" x14ac:dyDescent="0.25">
      <c r="A24" s="191" t="s">
        <v>60</v>
      </c>
      <c r="B24" s="240" t="s">
        <v>507</v>
      </c>
      <c r="C24" s="195" t="s">
        <v>575</v>
      </c>
      <c r="D24" s="201"/>
      <c r="E24" s="201"/>
      <c r="F24" s="201"/>
      <c r="G24" s="201"/>
      <c r="H24" s="201"/>
      <c r="I24" s="201"/>
      <c r="J24" s="201"/>
      <c r="K24" s="201"/>
      <c r="L24" s="201"/>
      <c r="M24" s="201"/>
      <c r="N24" s="201"/>
      <c r="O24" s="201"/>
      <c r="P24" s="201"/>
      <c r="Q24" s="201"/>
      <c r="R24" s="201"/>
      <c r="S24" s="201"/>
      <c r="T24" s="201"/>
      <c r="U24" s="201"/>
    </row>
    <row r="25" spans="1:21" ht="63" customHeight="1" x14ac:dyDescent="0.25">
      <c r="A25" s="191" t="s">
        <v>59</v>
      </c>
      <c r="B25" s="240" t="s">
        <v>456</v>
      </c>
      <c r="C25" s="241" t="s">
        <v>504</v>
      </c>
      <c r="D25" s="201"/>
      <c r="E25" s="201"/>
      <c r="F25" s="201"/>
      <c r="G25" s="201"/>
      <c r="H25" s="201"/>
      <c r="I25" s="201"/>
      <c r="J25" s="201"/>
      <c r="K25" s="201"/>
      <c r="L25" s="201"/>
      <c r="M25" s="201"/>
      <c r="N25" s="201"/>
      <c r="O25" s="201"/>
      <c r="P25" s="201"/>
      <c r="Q25" s="201"/>
      <c r="R25" s="201"/>
      <c r="S25" s="201"/>
      <c r="T25" s="201"/>
      <c r="U25" s="201"/>
    </row>
    <row r="26" spans="1:21" ht="57" customHeight="1" x14ac:dyDescent="0.25">
      <c r="A26" s="191" t="s">
        <v>57</v>
      </c>
      <c r="B26" s="240" t="s">
        <v>224</v>
      </c>
      <c r="C26" s="195" t="s">
        <v>509</v>
      </c>
      <c r="D26" s="201"/>
      <c r="E26" s="201"/>
      <c r="F26" s="201"/>
      <c r="G26" s="201"/>
      <c r="H26" s="201"/>
      <c r="I26" s="201"/>
      <c r="J26" s="201"/>
      <c r="K26" s="201"/>
      <c r="L26" s="201"/>
      <c r="M26" s="201"/>
      <c r="N26" s="201"/>
      <c r="O26" s="201"/>
      <c r="P26" s="201"/>
      <c r="Q26" s="201"/>
      <c r="R26" s="201"/>
      <c r="S26" s="201"/>
      <c r="T26" s="201"/>
      <c r="U26" s="201"/>
    </row>
    <row r="27" spans="1:21" ht="330.75" x14ac:dyDescent="0.25">
      <c r="A27" s="191" t="s">
        <v>56</v>
      </c>
      <c r="B27" s="240" t="s">
        <v>438</v>
      </c>
      <c r="C27" s="195" t="s">
        <v>579</v>
      </c>
      <c r="D27" s="201"/>
      <c r="E27" s="201"/>
      <c r="F27" s="201"/>
      <c r="G27" s="201"/>
      <c r="H27" s="201"/>
      <c r="I27" s="201"/>
      <c r="J27" s="201"/>
      <c r="K27" s="201"/>
      <c r="L27" s="201"/>
      <c r="M27" s="201"/>
      <c r="N27" s="201"/>
      <c r="O27" s="201"/>
      <c r="P27" s="201"/>
      <c r="Q27" s="201"/>
      <c r="R27" s="201"/>
      <c r="S27" s="201"/>
      <c r="T27" s="201"/>
      <c r="U27" s="201"/>
    </row>
    <row r="28" spans="1:21" ht="55.5" customHeight="1" x14ac:dyDescent="0.25">
      <c r="A28" s="191" t="s">
        <v>54</v>
      </c>
      <c r="B28" s="240" t="s">
        <v>55</v>
      </c>
      <c r="C28" s="193">
        <v>2021</v>
      </c>
      <c r="D28" s="201"/>
      <c r="E28" s="201"/>
      <c r="F28" s="201"/>
      <c r="G28" s="201"/>
      <c r="H28" s="201"/>
      <c r="I28" s="201"/>
      <c r="J28" s="201"/>
      <c r="K28" s="201"/>
      <c r="L28" s="201"/>
      <c r="M28" s="201"/>
      <c r="N28" s="201"/>
      <c r="O28" s="201"/>
      <c r="P28" s="201"/>
      <c r="Q28" s="201"/>
      <c r="R28" s="201"/>
      <c r="S28" s="201"/>
      <c r="T28" s="201"/>
      <c r="U28" s="201"/>
    </row>
    <row r="29" spans="1:21" ht="42.75" customHeight="1" x14ac:dyDescent="0.25">
      <c r="A29" s="191" t="s">
        <v>52</v>
      </c>
      <c r="B29" s="185" t="s">
        <v>53</v>
      </c>
      <c r="C29" s="193">
        <v>2029</v>
      </c>
      <c r="D29" s="201"/>
      <c r="E29" s="201"/>
      <c r="F29" s="201"/>
      <c r="G29" s="201"/>
      <c r="H29" s="201"/>
      <c r="I29" s="201"/>
      <c r="J29" s="201"/>
      <c r="K29" s="201"/>
      <c r="L29" s="201"/>
      <c r="M29" s="201"/>
      <c r="N29" s="201"/>
      <c r="O29" s="201"/>
      <c r="P29" s="201"/>
      <c r="Q29" s="201"/>
      <c r="R29" s="201"/>
      <c r="S29" s="201"/>
      <c r="T29" s="201"/>
      <c r="U29" s="201"/>
    </row>
    <row r="30" spans="1:21" ht="42.75" customHeight="1" x14ac:dyDescent="0.25">
      <c r="A30" s="191" t="s">
        <v>70</v>
      </c>
      <c r="B30" s="185" t="s">
        <v>51</v>
      </c>
      <c r="C30" s="195" t="s">
        <v>554</v>
      </c>
      <c r="D30" s="201"/>
      <c r="E30" s="201"/>
      <c r="F30" s="201"/>
      <c r="G30" s="201"/>
      <c r="H30" s="201"/>
      <c r="I30" s="201"/>
      <c r="J30" s="201"/>
      <c r="K30" s="201"/>
      <c r="L30" s="201"/>
      <c r="M30" s="201"/>
      <c r="N30" s="201"/>
      <c r="O30" s="201"/>
      <c r="P30" s="201"/>
      <c r="Q30" s="201"/>
      <c r="R30" s="201"/>
      <c r="S30" s="201"/>
      <c r="T30" s="201"/>
      <c r="U30" s="201"/>
    </row>
    <row r="31" spans="1:21" x14ac:dyDescent="0.25">
      <c r="A31" s="201"/>
      <c r="B31" s="201"/>
      <c r="C31" s="201"/>
      <c r="D31" s="201"/>
      <c r="E31" s="201"/>
      <c r="F31" s="201"/>
      <c r="G31" s="201"/>
      <c r="H31" s="201"/>
      <c r="I31" s="201"/>
      <c r="J31" s="201"/>
      <c r="K31" s="201"/>
      <c r="L31" s="201"/>
      <c r="M31" s="201"/>
      <c r="N31" s="201"/>
      <c r="O31" s="201"/>
      <c r="P31" s="201"/>
      <c r="Q31" s="201"/>
      <c r="R31" s="201"/>
      <c r="S31" s="201"/>
      <c r="T31" s="201"/>
      <c r="U31" s="201"/>
    </row>
    <row r="32" spans="1:21" x14ac:dyDescent="0.25">
      <c r="A32" s="201"/>
      <c r="B32" s="201"/>
      <c r="C32" s="201"/>
      <c r="D32" s="201"/>
      <c r="E32" s="201"/>
      <c r="F32" s="201"/>
      <c r="G32" s="201"/>
      <c r="H32" s="201"/>
      <c r="I32" s="201"/>
      <c r="J32" s="201"/>
      <c r="K32" s="201"/>
      <c r="L32" s="201"/>
      <c r="M32" s="201"/>
      <c r="N32" s="201"/>
      <c r="O32" s="201"/>
      <c r="P32" s="201"/>
      <c r="Q32" s="201"/>
      <c r="R32" s="201"/>
      <c r="S32" s="201"/>
      <c r="T32" s="201"/>
      <c r="U32" s="201"/>
    </row>
    <row r="33" spans="1:21" x14ac:dyDescent="0.25">
      <c r="A33" s="201"/>
      <c r="B33" s="201"/>
      <c r="C33" s="201"/>
      <c r="D33" s="201"/>
      <c r="E33" s="201"/>
      <c r="F33" s="201"/>
      <c r="G33" s="201"/>
      <c r="H33" s="201"/>
      <c r="I33" s="201"/>
      <c r="J33" s="201"/>
      <c r="K33" s="201"/>
      <c r="L33" s="201"/>
      <c r="M33" s="201"/>
      <c r="N33" s="201"/>
      <c r="O33" s="201"/>
      <c r="P33" s="201"/>
      <c r="Q33" s="201"/>
      <c r="R33" s="201"/>
      <c r="S33" s="201"/>
      <c r="T33" s="201"/>
      <c r="U33" s="201"/>
    </row>
    <row r="34" spans="1:21" x14ac:dyDescent="0.25">
      <c r="A34" s="201"/>
      <c r="B34" s="201"/>
      <c r="C34" s="201"/>
      <c r="D34" s="201"/>
      <c r="E34" s="201"/>
      <c r="F34" s="201"/>
      <c r="G34" s="201"/>
      <c r="H34" s="201"/>
      <c r="I34" s="201"/>
      <c r="J34" s="201"/>
      <c r="K34" s="201"/>
      <c r="L34" s="201"/>
      <c r="M34" s="201"/>
      <c r="N34" s="201"/>
      <c r="O34" s="201"/>
      <c r="P34" s="201"/>
      <c r="Q34" s="201"/>
      <c r="R34" s="201"/>
      <c r="S34" s="201"/>
      <c r="T34" s="201"/>
      <c r="U34" s="201"/>
    </row>
    <row r="35" spans="1:21" x14ac:dyDescent="0.25">
      <c r="A35" s="201"/>
      <c r="B35" s="201"/>
      <c r="C35" s="201"/>
      <c r="D35" s="201"/>
      <c r="E35" s="201"/>
      <c r="F35" s="201"/>
      <c r="G35" s="201"/>
      <c r="H35" s="201"/>
      <c r="I35" s="201"/>
      <c r="J35" s="201"/>
      <c r="K35" s="201"/>
      <c r="L35" s="201"/>
      <c r="M35" s="201"/>
      <c r="N35" s="201"/>
      <c r="O35" s="201"/>
      <c r="P35" s="201"/>
      <c r="Q35" s="201"/>
      <c r="R35" s="201"/>
      <c r="S35" s="201"/>
      <c r="T35" s="201"/>
      <c r="U35" s="201"/>
    </row>
    <row r="36" spans="1:21" x14ac:dyDescent="0.25">
      <c r="A36" s="201"/>
      <c r="B36" s="201"/>
      <c r="C36" s="201"/>
      <c r="D36" s="201"/>
      <c r="E36" s="201"/>
      <c r="F36" s="201"/>
      <c r="G36" s="201"/>
      <c r="H36" s="201"/>
      <c r="I36" s="201"/>
      <c r="J36" s="201"/>
      <c r="K36" s="201"/>
      <c r="L36" s="201"/>
      <c r="M36" s="201"/>
      <c r="N36" s="201"/>
      <c r="O36" s="201"/>
      <c r="P36" s="201"/>
      <c r="Q36" s="201"/>
      <c r="R36" s="201"/>
      <c r="S36" s="201"/>
      <c r="T36" s="201"/>
      <c r="U36" s="201"/>
    </row>
    <row r="37" spans="1:21" x14ac:dyDescent="0.25">
      <c r="A37" s="201"/>
      <c r="B37" s="201"/>
      <c r="C37" s="201"/>
      <c r="D37" s="201"/>
      <c r="E37" s="201"/>
      <c r="F37" s="201"/>
      <c r="G37" s="201"/>
      <c r="H37" s="201"/>
      <c r="I37" s="201"/>
      <c r="J37" s="201"/>
      <c r="K37" s="201"/>
      <c r="L37" s="201"/>
      <c r="M37" s="201"/>
      <c r="N37" s="201"/>
      <c r="O37" s="201"/>
      <c r="P37" s="201"/>
      <c r="Q37" s="201"/>
      <c r="R37" s="201"/>
      <c r="S37" s="201"/>
      <c r="T37" s="201"/>
      <c r="U37" s="201"/>
    </row>
    <row r="38" spans="1:21" x14ac:dyDescent="0.25">
      <c r="A38" s="201"/>
      <c r="B38" s="201"/>
      <c r="C38" s="201"/>
      <c r="D38" s="201"/>
      <c r="E38" s="201"/>
      <c r="F38" s="201"/>
      <c r="G38" s="201"/>
      <c r="H38" s="201"/>
      <c r="I38" s="201"/>
      <c r="J38" s="201"/>
      <c r="K38" s="201"/>
      <c r="L38" s="201"/>
      <c r="M38" s="201"/>
      <c r="N38" s="201"/>
      <c r="O38" s="201"/>
      <c r="P38" s="201"/>
      <c r="Q38" s="201"/>
      <c r="R38" s="201"/>
      <c r="S38" s="201"/>
      <c r="T38" s="201"/>
      <c r="U38" s="201"/>
    </row>
    <row r="39" spans="1:21" x14ac:dyDescent="0.25">
      <c r="A39" s="201"/>
      <c r="B39" s="201"/>
      <c r="C39" s="201"/>
      <c r="D39" s="201"/>
      <c r="E39" s="201"/>
      <c r="F39" s="201"/>
      <c r="G39" s="201"/>
      <c r="H39" s="201"/>
      <c r="I39" s="201"/>
      <c r="J39" s="201"/>
      <c r="K39" s="201"/>
      <c r="L39" s="201"/>
      <c r="M39" s="201"/>
      <c r="N39" s="201"/>
      <c r="O39" s="201"/>
      <c r="P39" s="201"/>
      <c r="Q39" s="201"/>
      <c r="R39" s="201"/>
      <c r="S39" s="201"/>
      <c r="T39" s="201"/>
      <c r="U39" s="201"/>
    </row>
    <row r="40" spans="1:21" x14ac:dyDescent="0.25">
      <c r="A40" s="201"/>
      <c r="B40" s="201"/>
      <c r="C40" s="201"/>
      <c r="D40" s="201"/>
      <c r="E40" s="201"/>
      <c r="F40" s="201"/>
      <c r="G40" s="201"/>
      <c r="H40" s="201"/>
      <c r="I40" s="201"/>
      <c r="J40" s="201"/>
      <c r="K40" s="201"/>
      <c r="L40" s="201"/>
      <c r="M40" s="201"/>
      <c r="N40" s="201"/>
      <c r="O40" s="201"/>
      <c r="P40" s="201"/>
      <c r="Q40" s="201"/>
      <c r="R40" s="201"/>
      <c r="S40" s="201"/>
      <c r="T40" s="201"/>
      <c r="U40" s="201"/>
    </row>
    <row r="41" spans="1:21" x14ac:dyDescent="0.25">
      <c r="A41" s="201"/>
      <c r="B41" s="201"/>
      <c r="C41" s="201"/>
      <c r="D41" s="201"/>
      <c r="E41" s="201"/>
      <c r="F41" s="201"/>
      <c r="G41" s="201"/>
      <c r="H41" s="201"/>
      <c r="I41" s="201"/>
      <c r="J41" s="201"/>
      <c r="K41" s="201"/>
      <c r="L41" s="201"/>
      <c r="M41" s="201"/>
      <c r="N41" s="201"/>
      <c r="O41" s="201"/>
      <c r="P41" s="201"/>
      <c r="Q41" s="201"/>
      <c r="R41" s="201"/>
      <c r="S41" s="201"/>
      <c r="T41" s="201"/>
      <c r="U41" s="201"/>
    </row>
    <row r="42" spans="1:21" x14ac:dyDescent="0.25">
      <c r="A42" s="201"/>
      <c r="B42" s="201"/>
      <c r="C42" s="201"/>
      <c r="D42" s="201"/>
      <c r="E42" s="201"/>
      <c r="F42" s="201"/>
      <c r="G42" s="201"/>
      <c r="H42" s="201"/>
      <c r="I42" s="201"/>
      <c r="J42" s="201"/>
      <c r="K42" s="201"/>
      <c r="L42" s="201"/>
      <c r="M42" s="201"/>
      <c r="N42" s="201"/>
      <c r="O42" s="201"/>
      <c r="P42" s="201"/>
      <c r="Q42" s="201"/>
      <c r="R42" s="201"/>
      <c r="S42" s="201"/>
      <c r="T42" s="201"/>
      <c r="U42" s="201"/>
    </row>
    <row r="43" spans="1:21" x14ac:dyDescent="0.25">
      <c r="A43" s="201"/>
      <c r="B43" s="201"/>
      <c r="C43" s="201"/>
      <c r="D43" s="201"/>
      <c r="E43" s="201"/>
      <c r="F43" s="201"/>
      <c r="G43" s="201"/>
      <c r="H43" s="201"/>
      <c r="I43" s="201"/>
      <c r="J43" s="201"/>
      <c r="K43" s="201"/>
      <c r="L43" s="201"/>
      <c r="M43" s="201"/>
      <c r="N43" s="201"/>
      <c r="O43" s="201"/>
      <c r="P43" s="201"/>
      <c r="Q43" s="201"/>
      <c r="R43" s="201"/>
      <c r="S43" s="201"/>
      <c r="T43" s="201"/>
      <c r="U43" s="201"/>
    </row>
    <row r="44" spans="1:21" x14ac:dyDescent="0.25">
      <c r="A44" s="201"/>
      <c r="B44" s="201"/>
      <c r="C44" s="201"/>
      <c r="D44" s="201"/>
      <c r="E44" s="201"/>
      <c r="F44" s="201"/>
      <c r="G44" s="201"/>
      <c r="H44" s="201"/>
      <c r="I44" s="201"/>
      <c r="J44" s="201"/>
      <c r="K44" s="201"/>
      <c r="L44" s="201"/>
      <c r="M44" s="201"/>
      <c r="N44" s="201"/>
      <c r="O44" s="201"/>
      <c r="P44" s="201"/>
      <c r="Q44" s="201"/>
      <c r="R44" s="201"/>
      <c r="S44" s="201"/>
      <c r="T44" s="201"/>
      <c r="U44" s="201"/>
    </row>
    <row r="45" spans="1:21" x14ac:dyDescent="0.25">
      <c r="A45" s="201"/>
      <c r="B45" s="201"/>
      <c r="C45" s="201"/>
      <c r="D45" s="201"/>
      <c r="E45" s="201"/>
      <c r="F45" s="201"/>
      <c r="G45" s="201"/>
      <c r="H45" s="201"/>
      <c r="I45" s="201"/>
      <c r="J45" s="201"/>
      <c r="K45" s="201"/>
      <c r="L45" s="201"/>
      <c r="M45" s="201"/>
      <c r="N45" s="201"/>
      <c r="O45" s="201"/>
      <c r="P45" s="201"/>
      <c r="Q45" s="201"/>
      <c r="R45" s="201"/>
      <c r="S45" s="201"/>
      <c r="T45" s="201"/>
      <c r="U45" s="201"/>
    </row>
    <row r="46" spans="1:21" x14ac:dyDescent="0.25">
      <c r="A46" s="201"/>
      <c r="B46" s="201"/>
      <c r="C46" s="201"/>
      <c r="D46" s="201"/>
      <c r="E46" s="201"/>
      <c r="F46" s="201"/>
      <c r="G46" s="201"/>
      <c r="H46" s="201"/>
      <c r="I46" s="201"/>
      <c r="J46" s="201"/>
      <c r="K46" s="201"/>
      <c r="L46" s="201"/>
      <c r="M46" s="201"/>
      <c r="N46" s="201"/>
      <c r="O46" s="201"/>
      <c r="P46" s="201"/>
      <c r="Q46" s="201"/>
      <c r="R46" s="201"/>
      <c r="S46" s="201"/>
      <c r="T46" s="201"/>
      <c r="U46" s="201"/>
    </row>
    <row r="47" spans="1:21" x14ac:dyDescent="0.25">
      <c r="A47" s="201"/>
      <c r="B47" s="201"/>
      <c r="C47" s="201"/>
      <c r="D47" s="201"/>
      <c r="E47" s="201"/>
      <c r="F47" s="201"/>
      <c r="G47" s="201"/>
      <c r="H47" s="201"/>
      <c r="I47" s="201"/>
      <c r="J47" s="201"/>
      <c r="K47" s="201"/>
      <c r="L47" s="201"/>
      <c r="M47" s="201"/>
      <c r="N47" s="201"/>
      <c r="O47" s="201"/>
      <c r="P47" s="201"/>
      <c r="Q47" s="201"/>
      <c r="R47" s="201"/>
      <c r="S47" s="201"/>
      <c r="T47" s="201"/>
      <c r="U47" s="201"/>
    </row>
    <row r="48" spans="1:21" x14ac:dyDescent="0.25">
      <c r="A48" s="201"/>
      <c r="B48" s="201"/>
      <c r="C48" s="201"/>
      <c r="D48" s="201"/>
      <c r="E48" s="201"/>
      <c r="F48" s="201"/>
      <c r="G48" s="201"/>
      <c r="H48" s="201"/>
      <c r="I48" s="201"/>
      <c r="J48" s="201"/>
      <c r="K48" s="201"/>
      <c r="L48" s="201"/>
      <c r="M48" s="201"/>
      <c r="N48" s="201"/>
      <c r="O48" s="201"/>
      <c r="P48" s="201"/>
      <c r="Q48" s="201"/>
      <c r="R48" s="201"/>
      <c r="S48" s="201"/>
      <c r="T48" s="201"/>
      <c r="U48" s="201"/>
    </row>
    <row r="49" spans="1:21" x14ac:dyDescent="0.25">
      <c r="A49" s="201"/>
      <c r="B49" s="201"/>
      <c r="C49" s="201"/>
      <c r="D49" s="201"/>
      <c r="E49" s="201"/>
      <c r="F49" s="201"/>
      <c r="G49" s="201"/>
      <c r="H49" s="201"/>
      <c r="I49" s="201"/>
      <c r="J49" s="201"/>
      <c r="K49" s="201"/>
      <c r="L49" s="201"/>
      <c r="M49" s="201"/>
      <c r="N49" s="201"/>
      <c r="O49" s="201"/>
      <c r="P49" s="201"/>
      <c r="Q49" s="201"/>
      <c r="R49" s="201"/>
      <c r="S49" s="201"/>
      <c r="T49" s="201"/>
      <c r="U49" s="201"/>
    </row>
    <row r="50" spans="1:21" x14ac:dyDescent="0.25">
      <c r="A50" s="201"/>
      <c r="B50" s="201"/>
      <c r="C50" s="201"/>
      <c r="D50" s="201"/>
      <c r="E50" s="201"/>
      <c r="F50" s="201"/>
      <c r="G50" s="201"/>
      <c r="H50" s="201"/>
      <c r="I50" s="201"/>
      <c r="J50" s="201"/>
      <c r="K50" s="201"/>
      <c r="L50" s="201"/>
      <c r="M50" s="201"/>
      <c r="N50" s="201"/>
      <c r="O50" s="201"/>
      <c r="P50" s="201"/>
      <c r="Q50" s="201"/>
      <c r="R50" s="201"/>
      <c r="S50" s="201"/>
      <c r="T50" s="201"/>
      <c r="U50" s="201"/>
    </row>
    <row r="51" spans="1:21" x14ac:dyDescent="0.25">
      <c r="A51" s="201"/>
      <c r="B51" s="201"/>
      <c r="C51" s="201"/>
      <c r="D51" s="201"/>
      <c r="E51" s="201"/>
      <c r="F51" s="201"/>
      <c r="G51" s="201"/>
      <c r="H51" s="201"/>
      <c r="I51" s="201"/>
      <c r="J51" s="201"/>
      <c r="K51" s="201"/>
      <c r="L51" s="201"/>
      <c r="M51" s="201"/>
      <c r="N51" s="201"/>
      <c r="O51" s="201"/>
      <c r="P51" s="201"/>
      <c r="Q51" s="201"/>
      <c r="R51" s="201"/>
      <c r="S51" s="201"/>
      <c r="T51" s="201"/>
      <c r="U51" s="201"/>
    </row>
    <row r="52" spans="1:21" x14ac:dyDescent="0.25">
      <c r="A52" s="201"/>
      <c r="B52" s="201"/>
      <c r="C52" s="201"/>
      <c r="D52" s="201"/>
      <c r="E52" s="201"/>
      <c r="F52" s="201"/>
      <c r="G52" s="201"/>
      <c r="H52" s="201"/>
      <c r="I52" s="201"/>
      <c r="J52" s="201"/>
      <c r="K52" s="201"/>
      <c r="L52" s="201"/>
      <c r="M52" s="201"/>
      <c r="N52" s="201"/>
      <c r="O52" s="201"/>
      <c r="P52" s="201"/>
      <c r="Q52" s="201"/>
      <c r="R52" s="201"/>
      <c r="S52" s="201"/>
      <c r="T52" s="201"/>
      <c r="U52" s="201"/>
    </row>
    <row r="53" spans="1:21" x14ac:dyDescent="0.25">
      <c r="A53" s="201"/>
      <c r="B53" s="201"/>
      <c r="C53" s="201"/>
      <c r="D53" s="201"/>
      <c r="E53" s="201"/>
      <c r="F53" s="201"/>
      <c r="G53" s="201"/>
      <c r="H53" s="201"/>
      <c r="I53" s="201"/>
      <c r="J53" s="201"/>
      <c r="K53" s="201"/>
      <c r="L53" s="201"/>
      <c r="M53" s="201"/>
      <c r="N53" s="201"/>
      <c r="O53" s="201"/>
      <c r="P53" s="201"/>
      <c r="Q53" s="201"/>
      <c r="R53" s="201"/>
      <c r="S53" s="201"/>
      <c r="T53" s="201"/>
      <c r="U53" s="201"/>
    </row>
    <row r="54" spans="1:21" x14ac:dyDescent="0.25">
      <c r="A54" s="201"/>
      <c r="B54" s="201"/>
      <c r="C54" s="201"/>
      <c r="D54" s="201"/>
      <c r="E54" s="201"/>
      <c r="F54" s="201"/>
      <c r="G54" s="201"/>
      <c r="H54" s="201"/>
      <c r="I54" s="201"/>
      <c r="J54" s="201"/>
      <c r="K54" s="201"/>
      <c r="L54" s="201"/>
      <c r="M54" s="201"/>
      <c r="N54" s="201"/>
      <c r="O54" s="201"/>
      <c r="P54" s="201"/>
      <c r="Q54" s="201"/>
      <c r="R54" s="201"/>
      <c r="S54" s="201"/>
      <c r="T54" s="201"/>
      <c r="U54" s="201"/>
    </row>
    <row r="55" spans="1:21" x14ac:dyDescent="0.25">
      <c r="A55" s="201"/>
      <c r="B55" s="201"/>
      <c r="C55" s="201"/>
      <c r="D55" s="201"/>
      <c r="E55" s="201"/>
      <c r="F55" s="201"/>
      <c r="G55" s="201"/>
      <c r="H55" s="201"/>
      <c r="I55" s="201"/>
      <c r="J55" s="201"/>
      <c r="K55" s="201"/>
      <c r="L55" s="201"/>
      <c r="M55" s="201"/>
      <c r="N55" s="201"/>
      <c r="O55" s="201"/>
      <c r="P55" s="201"/>
      <c r="Q55" s="201"/>
      <c r="R55" s="201"/>
      <c r="S55" s="201"/>
      <c r="T55" s="201"/>
      <c r="U55" s="201"/>
    </row>
    <row r="56" spans="1:21" x14ac:dyDescent="0.25">
      <c r="A56" s="201"/>
      <c r="B56" s="201"/>
      <c r="C56" s="201"/>
      <c r="D56" s="201"/>
      <c r="E56" s="201"/>
      <c r="F56" s="201"/>
      <c r="G56" s="201"/>
      <c r="H56" s="201"/>
      <c r="I56" s="201"/>
      <c r="J56" s="201"/>
      <c r="K56" s="201"/>
      <c r="L56" s="201"/>
      <c r="M56" s="201"/>
      <c r="N56" s="201"/>
      <c r="O56" s="201"/>
      <c r="P56" s="201"/>
      <c r="Q56" s="201"/>
      <c r="R56" s="201"/>
      <c r="S56" s="201"/>
      <c r="T56" s="201"/>
      <c r="U56" s="201"/>
    </row>
    <row r="57" spans="1:21" x14ac:dyDescent="0.25">
      <c r="A57" s="201"/>
      <c r="B57" s="201"/>
      <c r="C57" s="201"/>
      <c r="D57" s="201"/>
      <c r="E57" s="201"/>
      <c r="F57" s="201"/>
      <c r="G57" s="201"/>
      <c r="H57" s="201"/>
      <c r="I57" s="201"/>
      <c r="J57" s="201"/>
      <c r="K57" s="201"/>
      <c r="L57" s="201"/>
      <c r="M57" s="201"/>
      <c r="N57" s="201"/>
      <c r="O57" s="201"/>
      <c r="P57" s="201"/>
      <c r="Q57" s="201"/>
      <c r="R57" s="201"/>
      <c r="S57" s="201"/>
      <c r="T57" s="201"/>
      <c r="U57" s="201"/>
    </row>
    <row r="58" spans="1:21" x14ac:dyDescent="0.25">
      <c r="A58" s="201"/>
      <c r="B58" s="201"/>
      <c r="C58" s="201"/>
      <c r="D58" s="201"/>
      <c r="E58" s="201"/>
      <c r="F58" s="201"/>
      <c r="G58" s="201"/>
      <c r="H58" s="201"/>
      <c r="I58" s="201"/>
      <c r="J58" s="201"/>
      <c r="K58" s="201"/>
      <c r="L58" s="201"/>
      <c r="M58" s="201"/>
      <c r="N58" s="201"/>
      <c r="O58" s="201"/>
      <c r="P58" s="201"/>
      <c r="Q58" s="201"/>
      <c r="R58" s="201"/>
      <c r="S58" s="201"/>
      <c r="T58" s="201"/>
      <c r="U58" s="201"/>
    </row>
    <row r="59" spans="1:21" x14ac:dyDescent="0.25">
      <c r="A59" s="201"/>
      <c r="B59" s="201"/>
      <c r="C59" s="201"/>
      <c r="D59" s="201"/>
      <c r="E59" s="201"/>
      <c r="F59" s="201"/>
      <c r="G59" s="201"/>
      <c r="H59" s="201"/>
      <c r="I59" s="201"/>
      <c r="J59" s="201"/>
      <c r="K59" s="201"/>
      <c r="L59" s="201"/>
      <c r="M59" s="201"/>
      <c r="N59" s="201"/>
      <c r="O59" s="201"/>
      <c r="P59" s="201"/>
      <c r="Q59" s="201"/>
      <c r="R59" s="201"/>
      <c r="S59" s="201"/>
      <c r="T59" s="201"/>
      <c r="U59" s="201"/>
    </row>
    <row r="60" spans="1:21" x14ac:dyDescent="0.25">
      <c r="A60" s="201"/>
      <c r="B60" s="201"/>
      <c r="C60" s="201"/>
      <c r="D60" s="201"/>
      <c r="E60" s="201"/>
      <c r="F60" s="201"/>
      <c r="G60" s="201"/>
      <c r="H60" s="201"/>
      <c r="I60" s="201"/>
      <c r="J60" s="201"/>
      <c r="K60" s="201"/>
      <c r="L60" s="201"/>
      <c r="M60" s="201"/>
      <c r="N60" s="201"/>
      <c r="O60" s="201"/>
      <c r="P60" s="201"/>
      <c r="Q60" s="201"/>
      <c r="R60" s="201"/>
      <c r="S60" s="201"/>
      <c r="T60" s="201"/>
      <c r="U60" s="201"/>
    </row>
    <row r="61" spans="1:21" x14ac:dyDescent="0.25">
      <c r="A61" s="201"/>
      <c r="B61" s="201"/>
      <c r="C61" s="201"/>
      <c r="D61" s="201"/>
      <c r="E61" s="201"/>
      <c r="F61" s="201"/>
      <c r="G61" s="201"/>
      <c r="H61" s="201"/>
      <c r="I61" s="201"/>
      <c r="J61" s="201"/>
      <c r="K61" s="201"/>
      <c r="L61" s="201"/>
      <c r="M61" s="201"/>
      <c r="N61" s="201"/>
      <c r="O61" s="201"/>
      <c r="P61" s="201"/>
      <c r="Q61" s="201"/>
      <c r="R61" s="201"/>
      <c r="S61" s="201"/>
      <c r="T61" s="201"/>
      <c r="U61" s="201"/>
    </row>
    <row r="62" spans="1:21" x14ac:dyDescent="0.25">
      <c r="A62" s="201"/>
      <c r="B62" s="201"/>
      <c r="C62" s="201"/>
      <c r="D62" s="201"/>
      <c r="E62" s="201"/>
      <c r="F62" s="201"/>
      <c r="G62" s="201"/>
      <c r="H62" s="201"/>
      <c r="I62" s="201"/>
      <c r="J62" s="201"/>
      <c r="K62" s="201"/>
      <c r="L62" s="201"/>
      <c r="M62" s="201"/>
      <c r="N62" s="201"/>
      <c r="O62" s="201"/>
      <c r="P62" s="201"/>
      <c r="Q62" s="201"/>
      <c r="R62" s="201"/>
      <c r="S62" s="201"/>
      <c r="T62" s="201"/>
      <c r="U62" s="201"/>
    </row>
    <row r="63" spans="1:21" x14ac:dyDescent="0.25">
      <c r="A63" s="201"/>
      <c r="B63" s="201"/>
      <c r="C63" s="201"/>
      <c r="D63" s="201"/>
      <c r="E63" s="201"/>
      <c r="F63" s="201"/>
      <c r="G63" s="201"/>
      <c r="H63" s="201"/>
      <c r="I63" s="201"/>
      <c r="J63" s="201"/>
      <c r="K63" s="201"/>
      <c r="L63" s="201"/>
      <c r="M63" s="201"/>
      <c r="N63" s="201"/>
      <c r="O63" s="201"/>
      <c r="P63" s="201"/>
      <c r="Q63" s="201"/>
      <c r="R63" s="201"/>
      <c r="S63" s="201"/>
      <c r="T63" s="201"/>
      <c r="U63" s="201"/>
    </row>
    <row r="64" spans="1:21" x14ac:dyDescent="0.25">
      <c r="A64" s="201"/>
      <c r="B64" s="201"/>
      <c r="C64" s="201"/>
      <c r="D64" s="201"/>
      <c r="E64" s="201"/>
      <c r="F64" s="201"/>
      <c r="G64" s="201"/>
      <c r="H64" s="201"/>
      <c r="I64" s="201"/>
      <c r="J64" s="201"/>
      <c r="K64" s="201"/>
      <c r="L64" s="201"/>
      <c r="M64" s="201"/>
      <c r="N64" s="201"/>
      <c r="O64" s="201"/>
      <c r="P64" s="201"/>
      <c r="Q64" s="201"/>
      <c r="R64" s="201"/>
      <c r="S64" s="201"/>
      <c r="T64" s="201"/>
      <c r="U64" s="201"/>
    </row>
    <row r="65" spans="1:21" x14ac:dyDescent="0.25">
      <c r="A65" s="201"/>
      <c r="B65" s="201"/>
      <c r="C65" s="201"/>
      <c r="D65" s="201"/>
      <c r="E65" s="201"/>
      <c r="F65" s="201"/>
      <c r="G65" s="201"/>
      <c r="H65" s="201"/>
      <c r="I65" s="201"/>
      <c r="J65" s="201"/>
      <c r="K65" s="201"/>
      <c r="L65" s="201"/>
      <c r="M65" s="201"/>
      <c r="N65" s="201"/>
      <c r="O65" s="201"/>
      <c r="P65" s="201"/>
      <c r="Q65" s="201"/>
      <c r="R65" s="201"/>
      <c r="S65" s="201"/>
      <c r="T65" s="201"/>
      <c r="U65" s="201"/>
    </row>
    <row r="66" spans="1:21" x14ac:dyDescent="0.25">
      <c r="A66" s="201"/>
      <c r="B66" s="201"/>
      <c r="C66" s="201"/>
      <c r="D66" s="201"/>
      <c r="E66" s="201"/>
      <c r="F66" s="201"/>
      <c r="G66" s="201"/>
      <c r="H66" s="201"/>
      <c r="I66" s="201"/>
      <c r="J66" s="201"/>
      <c r="K66" s="201"/>
      <c r="L66" s="201"/>
      <c r="M66" s="201"/>
      <c r="N66" s="201"/>
      <c r="O66" s="201"/>
      <c r="P66" s="201"/>
      <c r="Q66" s="201"/>
      <c r="R66" s="201"/>
      <c r="S66" s="201"/>
      <c r="T66" s="201"/>
      <c r="U66" s="201"/>
    </row>
    <row r="67" spans="1:21" x14ac:dyDescent="0.25">
      <c r="A67" s="201"/>
      <c r="B67" s="201"/>
      <c r="C67" s="201"/>
      <c r="D67" s="201"/>
      <c r="E67" s="201"/>
      <c r="F67" s="201"/>
      <c r="G67" s="201"/>
      <c r="H67" s="201"/>
      <c r="I67" s="201"/>
      <c r="J67" s="201"/>
      <c r="K67" s="201"/>
      <c r="L67" s="201"/>
      <c r="M67" s="201"/>
      <c r="N67" s="201"/>
      <c r="O67" s="201"/>
      <c r="P67" s="201"/>
      <c r="Q67" s="201"/>
      <c r="R67" s="201"/>
      <c r="S67" s="201"/>
      <c r="T67" s="201"/>
      <c r="U67" s="201"/>
    </row>
    <row r="68" spans="1:21" x14ac:dyDescent="0.25">
      <c r="A68" s="201"/>
      <c r="B68" s="201"/>
      <c r="C68" s="201"/>
      <c r="D68" s="201"/>
      <c r="E68" s="201"/>
      <c r="F68" s="201"/>
      <c r="G68" s="201"/>
      <c r="H68" s="201"/>
      <c r="I68" s="201"/>
      <c r="J68" s="201"/>
      <c r="K68" s="201"/>
      <c r="L68" s="201"/>
      <c r="M68" s="201"/>
      <c r="N68" s="201"/>
      <c r="O68" s="201"/>
      <c r="P68" s="201"/>
      <c r="Q68" s="201"/>
      <c r="R68" s="201"/>
      <c r="S68" s="201"/>
      <c r="T68" s="201"/>
      <c r="U68" s="201"/>
    </row>
    <row r="69" spans="1:21" x14ac:dyDescent="0.25">
      <c r="A69" s="201"/>
      <c r="B69" s="201"/>
      <c r="C69" s="201"/>
      <c r="D69" s="201"/>
      <c r="E69" s="201"/>
      <c r="F69" s="201"/>
      <c r="G69" s="201"/>
      <c r="H69" s="201"/>
      <c r="I69" s="201"/>
      <c r="J69" s="201"/>
      <c r="K69" s="201"/>
      <c r="L69" s="201"/>
      <c r="M69" s="201"/>
      <c r="N69" s="201"/>
      <c r="O69" s="201"/>
      <c r="P69" s="201"/>
      <c r="Q69" s="201"/>
      <c r="R69" s="201"/>
      <c r="S69" s="201"/>
      <c r="T69" s="201"/>
      <c r="U69" s="201"/>
    </row>
    <row r="70" spans="1:21" x14ac:dyDescent="0.25">
      <c r="A70" s="201"/>
      <c r="B70" s="201"/>
      <c r="C70" s="201"/>
      <c r="D70" s="201"/>
      <c r="E70" s="201"/>
      <c r="F70" s="201"/>
      <c r="G70" s="201"/>
      <c r="H70" s="201"/>
      <c r="I70" s="201"/>
      <c r="J70" s="201"/>
      <c r="K70" s="201"/>
      <c r="L70" s="201"/>
      <c r="M70" s="201"/>
      <c r="N70" s="201"/>
      <c r="O70" s="201"/>
      <c r="P70" s="201"/>
      <c r="Q70" s="201"/>
      <c r="R70" s="201"/>
      <c r="S70" s="201"/>
      <c r="T70" s="201"/>
      <c r="U70" s="201"/>
    </row>
    <row r="71" spans="1:21" x14ac:dyDescent="0.25">
      <c r="A71" s="201"/>
      <c r="B71" s="201"/>
      <c r="C71" s="201"/>
      <c r="D71" s="201"/>
      <c r="E71" s="201"/>
      <c r="F71" s="201"/>
      <c r="G71" s="201"/>
      <c r="H71" s="201"/>
      <c r="I71" s="201"/>
      <c r="J71" s="201"/>
      <c r="K71" s="201"/>
      <c r="L71" s="201"/>
      <c r="M71" s="201"/>
      <c r="N71" s="201"/>
      <c r="O71" s="201"/>
      <c r="P71" s="201"/>
      <c r="Q71" s="201"/>
      <c r="R71" s="201"/>
      <c r="S71" s="201"/>
      <c r="T71" s="201"/>
      <c r="U71" s="201"/>
    </row>
    <row r="72" spans="1:21" x14ac:dyDescent="0.25">
      <c r="A72" s="201"/>
      <c r="B72" s="201"/>
      <c r="C72" s="201"/>
      <c r="D72" s="201"/>
      <c r="E72" s="201"/>
      <c r="F72" s="201"/>
      <c r="G72" s="201"/>
      <c r="H72" s="201"/>
      <c r="I72" s="201"/>
      <c r="J72" s="201"/>
      <c r="K72" s="201"/>
      <c r="L72" s="201"/>
      <c r="M72" s="201"/>
      <c r="N72" s="201"/>
      <c r="O72" s="201"/>
      <c r="P72" s="201"/>
      <c r="Q72" s="201"/>
      <c r="R72" s="201"/>
      <c r="S72" s="201"/>
      <c r="T72" s="201"/>
      <c r="U72" s="201"/>
    </row>
    <row r="73" spans="1:21" x14ac:dyDescent="0.25">
      <c r="A73" s="201"/>
      <c r="B73" s="201"/>
      <c r="C73" s="201"/>
      <c r="D73" s="201"/>
      <c r="E73" s="201"/>
      <c r="F73" s="201"/>
      <c r="G73" s="201"/>
      <c r="H73" s="201"/>
      <c r="I73" s="201"/>
      <c r="J73" s="201"/>
      <c r="K73" s="201"/>
      <c r="L73" s="201"/>
      <c r="M73" s="201"/>
      <c r="N73" s="201"/>
      <c r="O73" s="201"/>
      <c r="P73" s="201"/>
      <c r="Q73" s="201"/>
      <c r="R73" s="201"/>
      <c r="S73" s="201"/>
      <c r="T73" s="201"/>
      <c r="U73" s="201"/>
    </row>
    <row r="74" spans="1:21" x14ac:dyDescent="0.25">
      <c r="A74" s="201"/>
      <c r="B74" s="201"/>
      <c r="C74" s="201"/>
      <c r="D74" s="201"/>
      <c r="E74" s="201"/>
      <c r="F74" s="201"/>
      <c r="G74" s="201"/>
      <c r="H74" s="201"/>
      <c r="I74" s="201"/>
      <c r="J74" s="201"/>
      <c r="K74" s="201"/>
      <c r="L74" s="201"/>
      <c r="M74" s="201"/>
      <c r="N74" s="201"/>
      <c r="O74" s="201"/>
      <c r="P74" s="201"/>
      <c r="Q74" s="201"/>
      <c r="R74" s="201"/>
      <c r="S74" s="201"/>
      <c r="T74" s="201"/>
      <c r="U74" s="201"/>
    </row>
    <row r="75" spans="1:21" x14ac:dyDescent="0.25">
      <c r="A75" s="201"/>
      <c r="B75" s="201"/>
      <c r="C75" s="201"/>
      <c r="D75" s="201"/>
      <c r="E75" s="201"/>
      <c r="F75" s="201"/>
      <c r="G75" s="201"/>
      <c r="H75" s="201"/>
      <c r="I75" s="201"/>
      <c r="J75" s="201"/>
      <c r="K75" s="201"/>
      <c r="L75" s="201"/>
      <c r="M75" s="201"/>
      <c r="N75" s="201"/>
      <c r="O75" s="201"/>
      <c r="P75" s="201"/>
      <c r="Q75" s="201"/>
      <c r="R75" s="201"/>
      <c r="S75" s="201"/>
      <c r="T75" s="201"/>
      <c r="U75" s="201"/>
    </row>
    <row r="76" spans="1:21" x14ac:dyDescent="0.25">
      <c r="A76" s="201"/>
      <c r="B76" s="201"/>
      <c r="C76" s="201"/>
      <c r="D76" s="201"/>
      <c r="E76" s="201"/>
      <c r="F76" s="201"/>
      <c r="G76" s="201"/>
      <c r="H76" s="201"/>
      <c r="I76" s="201"/>
      <c r="J76" s="201"/>
      <c r="K76" s="201"/>
      <c r="L76" s="201"/>
      <c r="M76" s="201"/>
      <c r="N76" s="201"/>
      <c r="O76" s="201"/>
      <c r="P76" s="201"/>
      <c r="Q76" s="201"/>
      <c r="R76" s="201"/>
      <c r="S76" s="201"/>
      <c r="T76" s="201"/>
      <c r="U76" s="201"/>
    </row>
    <row r="77" spans="1:21" x14ac:dyDescent="0.25">
      <c r="A77" s="201"/>
      <c r="B77" s="201"/>
      <c r="C77" s="201"/>
      <c r="D77" s="201"/>
      <c r="E77" s="201"/>
      <c r="F77" s="201"/>
      <c r="G77" s="201"/>
      <c r="H77" s="201"/>
      <c r="I77" s="201"/>
      <c r="J77" s="201"/>
      <c r="K77" s="201"/>
      <c r="L77" s="201"/>
      <c r="M77" s="201"/>
      <c r="N77" s="201"/>
      <c r="O77" s="201"/>
      <c r="P77" s="201"/>
      <c r="Q77" s="201"/>
      <c r="R77" s="201"/>
      <c r="S77" s="201"/>
      <c r="T77" s="201"/>
      <c r="U77" s="201"/>
    </row>
    <row r="78" spans="1:21" x14ac:dyDescent="0.25">
      <c r="A78" s="201"/>
      <c r="B78" s="201"/>
      <c r="C78" s="201"/>
      <c r="D78" s="201"/>
      <c r="E78" s="201"/>
      <c r="F78" s="201"/>
      <c r="G78" s="201"/>
      <c r="H78" s="201"/>
      <c r="I78" s="201"/>
      <c r="J78" s="201"/>
      <c r="K78" s="201"/>
      <c r="L78" s="201"/>
      <c r="M78" s="201"/>
      <c r="N78" s="201"/>
      <c r="O78" s="201"/>
      <c r="P78" s="201"/>
      <c r="Q78" s="201"/>
      <c r="R78" s="201"/>
      <c r="S78" s="201"/>
      <c r="T78" s="201"/>
      <c r="U78" s="201"/>
    </row>
    <row r="79" spans="1:21" x14ac:dyDescent="0.25">
      <c r="A79" s="201"/>
      <c r="B79" s="201"/>
      <c r="C79" s="201"/>
      <c r="D79" s="201"/>
      <c r="E79" s="201"/>
      <c r="F79" s="201"/>
      <c r="G79" s="201"/>
      <c r="H79" s="201"/>
      <c r="I79" s="201"/>
      <c r="J79" s="201"/>
      <c r="K79" s="201"/>
      <c r="L79" s="201"/>
      <c r="M79" s="201"/>
      <c r="N79" s="201"/>
      <c r="O79" s="201"/>
      <c r="P79" s="201"/>
      <c r="Q79" s="201"/>
      <c r="R79" s="201"/>
      <c r="S79" s="201"/>
      <c r="T79" s="201"/>
      <c r="U79" s="201"/>
    </row>
    <row r="80" spans="1:21" x14ac:dyDescent="0.25">
      <c r="A80" s="201"/>
      <c r="B80" s="201"/>
      <c r="C80" s="201"/>
      <c r="D80" s="201"/>
      <c r="E80" s="201"/>
      <c r="F80" s="201"/>
      <c r="G80" s="201"/>
      <c r="H80" s="201"/>
      <c r="I80" s="201"/>
      <c r="J80" s="201"/>
      <c r="K80" s="201"/>
      <c r="L80" s="201"/>
      <c r="M80" s="201"/>
      <c r="N80" s="201"/>
      <c r="O80" s="201"/>
      <c r="P80" s="201"/>
      <c r="Q80" s="201"/>
      <c r="R80" s="201"/>
      <c r="S80" s="201"/>
      <c r="T80" s="201"/>
      <c r="U80" s="201"/>
    </row>
    <row r="81" spans="1:21" x14ac:dyDescent="0.25">
      <c r="A81" s="201"/>
      <c r="B81" s="201"/>
      <c r="C81" s="201"/>
      <c r="D81" s="201"/>
      <c r="E81" s="201"/>
      <c r="F81" s="201"/>
      <c r="G81" s="201"/>
      <c r="H81" s="201"/>
      <c r="I81" s="201"/>
      <c r="J81" s="201"/>
      <c r="K81" s="201"/>
      <c r="L81" s="201"/>
      <c r="M81" s="201"/>
      <c r="N81" s="201"/>
      <c r="O81" s="201"/>
      <c r="P81" s="201"/>
      <c r="Q81" s="201"/>
      <c r="R81" s="201"/>
      <c r="S81" s="201"/>
      <c r="T81" s="201"/>
      <c r="U81" s="201"/>
    </row>
    <row r="82" spans="1:21" x14ac:dyDescent="0.25">
      <c r="A82" s="201"/>
      <c r="B82" s="201"/>
      <c r="C82" s="201"/>
      <c r="D82" s="201"/>
      <c r="E82" s="201"/>
      <c r="F82" s="201"/>
      <c r="G82" s="201"/>
      <c r="H82" s="201"/>
      <c r="I82" s="201"/>
      <c r="J82" s="201"/>
      <c r="K82" s="201"/>
      <c r="L82" s="201"/>
      <c r="M82" s="201"/>
      <c r="N82" s="201"/>
      <c r="O82" s="201"/>
      <c r="P82" s="201"/>
      <c r="Q82" s="201"/>
      <c r="R82" s="201"/>
      <c r="S82" s="201"/>
      <c r="T82" s="201"/>
      <c r="U82" s="201"/>
    </row>
    <row r="83" spans="1:21" x14ac:dyDescent="0.25">
      <c r="A83" s="201"/>
      <c r="B83" s="201"/>
      <c r="C83" s="201"/>
      <c r="D83" s="201"/>
      <c r="E83" s="201"/>
      <c r="F83" s="201"/>
      <c r="G83" s="201"/>
      <c r="H83" s="201"/>
      <c r="I83" s="201"/>
      <c r="J83" s="201"/>
      <c r="K83" s="201"/>
      <c r="L83" s="201"/>
      <c r="M83" s="201"/>
      <c r="N83" s="201"/>
      <c r="O83" s="201"/>
      <c r="P83" s="201"/>
      <c r="Q83" s="201"/>
      <c r="R83" s="201"/>
      <c r="S83" s="201"/>
      <c r="T83" s="201"/>
      <c r="U83" s="201"/>
    </row>
    <row r="84" spans="1:21" x14ac:dyDescent="0.25">
      <c r="A84" s="201"/>
      <c r="B84" s="201"/>
      <c r="C84" s="201"/>
      <c r="D84" s="201"/>
      <c r="E84" s="201"/>
      <c r="F84" s="201"/>
      <c r="G84" s="201"/>
      <c r="H84" s="201"/>
      <c r="I84" s="201"/>
      <c r="J84" s="201"/>
      <c r="K84" s="201"/>
      <c r="L84" s="201"/>
      <c r="M84" s="201"/>
      <c r="N84" s="201"/>
      <c r="O84" s="201"/>
      <c r="P84" s="201"/>
      <c r="Q84" s="201"/>
      <c r="R84" s="201"/>
      <c r="S84" s="201"/>
      <c r="T84" s="201"/>
      <c r="U84" s="201"/>
    </row>
    <row r="85" spans="1:21" x14ac:dyDescent="0.25">
      <c r="A85" s="201"/>
      <c r="B85" s="201"/>
      <c r="C85" s="201"/>
      <c r="D85" s="201"/>
      <c r="E85" s="201"/>
      <c r="F85" s="201"/>
      <c r="G85" s="201"/>
      <c r="H85" s="201"/>
      <c r="I85" s="201"/>
      <c r="J85" s="201"/>
      <c r="K85" s="201"/>
      <c r="L85" s="201"/>
      <c r="M85" s="201"/>
      <c r="N85" s="201"/>
      <c r="O85" s="201"/>
      <c r="P85" s="201"/>
      <c r="Q85" s="201"/>
      <c r="R85" s="201"/>
      <c r="S85" s="201"/>
      <c r="T85" s="201"/>
      <c r="U85" s="201"/>
    </row>
    <row r="86" spans="1:21" x14ac:dyDescent="0.25">
      <c r="A86" s="201"/>
      <c r="B86" s="201"/>
      <c r="C86" s="201"/>
      <c r="D86" s="201"/>
      <c r="E86" s="201"/>
      <c r="F86" s="201"/>
      <c r="G86" s="201"/>
      <c r="H86" s="201"/>
      <c r="I86" s="201"/>
      <c r="J86" s="201"/>
      <c r="K86" s="201"/>
      <c r="L86" s="201"/>
      <c r="M86" s="201"/>
      <c r="N86" s="201"/>
      <c r="O86" s="201"/>
      <c r="P86" s="201"/>
      <c r="Q86" s="201"/>
      <c r="R86" s="201"/>
      <c r="S86" s="201"/>
      <c r="T86" s="201"/>
      <c r="U86" s="201"/>
    </row>
    <row r="87" spans="1:21" x14ac:dyDescent="0.25">
      <c r="A87" s="201"/>
      <c r="B87" s="201"/>
      <c r="C87" s="201"/>
      <c r="D87" s="201"/>
      <c r="E87" s="201"/>
      <c r="F87" s="201"/>
      <c r="G87" s="201"/>
      <c r="H87" s="201"/>
      <c r="I87" s="201"/>
      <c r="J87" s="201"/>
      <c r="K87" s="201"/>
      <c r="L87" s="201"/>
      <c r="M87" s="201"/>
      <c r="N87" s="201"/>
      <c r="O87" s="201"/>
      <c r="P87" s="201"/>
      <c r="Q87" s="201"/>
      <c r="R87" s="201"/>
      <c r="S87" s="201"/>
      <c r="T87" s="201"/>
      <c r="U87" s="201"/>
    </row>
    <row r="88" spans="1:21" x14ac:dyDescent="0.25">
      <c r="A88" s="201"/>
      <c r="B88" s="201"/>
      <c r="C88" s="201"/>
      <c r="D88" s="201"/>
      <c r="E88" s="201"/>
      <c r="F88" s="201"/>
      <c r="G88" s="201"/>
      <c r="H88" s="201"/>
      <c r="I88" s="201"/>
      <c r="J88" s="201"/>
      <c r="K88" s="201"/>
      <c r="L88" s="201"/>
      <c r="M88" s="201"/>
      <c r="N88" s="201"/>
      <c r="O88" s="201"/>
      <c r="P88" s="201"/>
      <c r="Q88" s="201"/>
      <c r="R88" s="201"/>
      <c r="S88" s="201"/>
      <c r="T88" s="201"/>
      <c r="U88" s="201"/>
    </row>
    <row r="89" spans="1:21" x14ac:dyDescent="0.25">
      <c r="A89" s="201"/>
      <c r="B89" s="201"/>
      <c r="C89" s="201"/>
      <c r="D89" s="201"/>
      <c r="E89" s="201"/>
      <c r="F89" s="201"/>
      <c r="G89" s="201"/>
      <c r="H89" s="201"/>
      <c r="I89" s="201"/>
      <c r="J89" s="201"/>
      <c r="K89" s="201"/>
      <c r="L89" s="201"/>
      <c r="M89" s="201"/>
      <c r="N89" s="201"/>
      <c r="O89" s="201"/>
      <c r="P89" s="201"/>
      <c r="Q89" s="201"/>
      <c r="R89" s="201"/>
      <c r="S89" s="201"/>
      <c r="T89" s="201"/>
      <c r="U89" s="201"/>
    </row>
    <row r="90" spans="1:21" x14ac:dyDescent="0.25">
      <c r="A90" s="201"/>
      <c r="B90" s="201"/>
      <c r="C90" s="201"/>
      <c r="D90" s="201"/>
      <c r="E90" s="201"/>
      <c r="F90" s="201"/>
      <c r="G90" s="201"/>
      <c r="H90" s="201"/>
      <c r="I90" s="201"/>
      <c r="J90" s="201"/>
      <c r="K90" s="201"/>
      <c r="L90" s="201"/>
      <c r="M90" s="201"/>
      <c r="N90" s="201"/>
      <c r="O90" s="201"/>
      <c r="P90" s="201"/>
      <c r="Q90" s="201"/>
      <c r="R90" s="201"/>
      <c r="S90" s="201"/>
      <c r="T90" s="201"/>
      <c r="U90" s="201"/>
    </row>
    <row r="91" spans="1:21" x14ac:dyDescent="0.25">
      <c r="A91" s="201"/>
      <c r="B91" s="201"/>
      <c r="C91" s="201"/>
      <c r="D91" s="201"/>
      <c r="E91" s="201"/>
      <c r="F91" s="201"/>
      <c r="G91" s="201"/>
      <c r="H91" s="201"/>
      <c r="I91" s="201"/>
      <c r="J91" s="201"/>
      <c r="K91" s="201"/>
      <c r="L91" s="201"/>
      <c r="M91" s="201"/>
      <c r="N91" s="201"/>
      <c r="O91" s="201"/>
      <c r="P91" s="201"/>
      <c r="Q91" s="201"/>
      <c r="R91" s="201"/>
      <c r="S91" s="201"/>
      <c r="T91" s="201"/>
      <c r="U91" s="201"/>
    </row>
    <row r="92" spans="1:21" x14ac:dyDescent="0.25">
      <c r="A92" s="201"/>
      <c r="B92" s="201"/>
      <c r="C92" s="201"/>
      <c r="D92" s="201"/>
      <c r="E92" s="201"/>
      <c r="F92" s="201"/>
      <c r="G92" s="201"/>
      <c r="H92" s="201"/>
      <c r="I92" s="201"/>
      <c r="J92" s="201"/>
      <c r="K92" s="201"/>
      <c r="L92" s="201"/>
      <c r="M92" s="201"/>
      <c r="N92" s="201"/>
      <c r="O92" s="201"/>
      <c r="P92" s="201"/>
      <c r="Q92" s="201"/>
      <c r="R92" s="201"/>
      <c r="S92" s="201"/>
      <c r="T92" s="201"/>
      <c r="U92" s="201"/>
    </row>
    <row r="93" spans="1:21" x14ac:dyDescent="0.25">
      <c r="A93" s="201"/>
      <c r="B93" s="201"/>
      <c r="C93" s="201"/>
      <c r="D93" s="201"/>
      <c r="E93" s="201"/>
      <c r="F93" s="201"/>
      <c r="G93" s="201"/>
      <c r="H93" s="201"/>
      <c r="I93" s="201"/>
      <c r="J93" s="201"/>
      <c r="K93" s="201"/>
      <c r="L93" s="201"/>
      <c r="M93" s="201"/>
      <c r="N93" s="201"/>
      <c r="O93" s="201"/>
      <c r="P93" s="201"/>
      <c r="Q93" s="201"/>
      <c r="R93" s="201"/>
      <c r="S93" s="201"/>
      <c r="T93" s="201"/>
      <c r="U93" s="201"/>
    </row>
    <row r="94" spans="1:21" x14ac:dyDescent="0.25">
      <c r="A94" s="201"/>
      <c r="B94" s="201"/>
      <c r="C94" s="201"/>
      <c r="D94" s="201"/>
      <c r="E94" s="201"/>
      <c r="F94" s="201"/>
      <c r="G94" s="201"/>
      <c r="H94" s="201"/>
      <c r="I94" s="201"/>
      <c r="J94" s="201"/>
      <c r="K94" s="201"/>
      <c r="L94" s="201"/>
      <c r="M94" s="201"/>
      <c r="N94" s="201"/>
      <c r="O94" s="201"/>
      <c r="P94" s="201"/>
      <c r="Q94" s="201"/>
      <c r="R94" s="201"/>
      <c r="S94" s="201"/>
      <c r="T94" s="201"/>
      <c r="U94" s="201"/>
    </row>
    <row r="95" spans="1:21" x14ac:dyDescent="0.25">
      <c r="A95" s="201"/>
      <c r="B95" s="201"/>
      <c r="C95" s="201"/>
      <c r="D95" s="201"/>
      <c r="E95" s="201"/>
      <c r="F95" s="201"/>
      <c r="G95" s="201"/>
      <c r="H95" s="201"/>
      <c r="I95" s="201"/>
      <c r="J95" s="201"/>
      <c r="K95" s="201"/>
      <c r="L95" s="201"/>
      <c r="M95" s="201"/>
      <c r="N95" s="201"/>
      <c r="O95" s="201"/>
      <c r="P95" s="201"/>
      <c r="Q95" s="201"/>
      <c r="R95" s="201"/>
      <c r="S95" s="201"/>
      <c r="T95" s="201"/>
      <c r="U95" s="201"/>
    </row>
    <row r="96" spans="1:21" x14ac:dyDescent="0.25">
      <c r="A96" s="201"/>
      <c r="B96" s="201"/>
      <c r="C96" s="201"/>
      <c r="D96" s="201"/>
      <c r="E96" s="201"/>
      <c r="F96" s="201"/>
      <c r="G96" s="201"/>
      <c r="H96" s="201"/>
      <c r="I96" s="201"/>
      <c r="J96" s="201"/>
      <c r="K96" s="201"/>
      <c r="L96" s="201"/>
      <c r="M96" s="201"/>
      <c r="N96" s="201"/>
      <c r="O96" s="201"/>
      <c r="P96" s="201"/>
      <c r="Q96" s="201"/>
      <c r="R96" s="201"/>
      <c r="S96" s="201"/>
      <c r="T96" s="201"/>
      <c r="U96" s="201"/>
    </row>
    <row r="97" spans="1:21" x14ac:dyDescent="0.25">
      <c r="A97" s="201"/>
      <c r="B97" s="201"/>
      <c r="C97" s="201"/>
      <c r="D97" s="201"/>
      <c r="E97" s="201"/>
      <c r="F97" s="201"/>
      <c r="G97" s="201"/>
      <c r="H97" s="201"/>
      <c r="I97" s="201"/>
      <c r="J97" s="201"/>
      <c r="K97" s="201"/>
      <c r="L97" s="201"/>
      <c r="M97" s="201"/>
      <c r="N97" s="201"/>
      <c r="O97" s="201"/>
      <c r="P97" s="201"/>
      <c r="Q97" s="201"/>
      <c r="R97" s="201"/>
      <c r="S97" s="201"/>
      <c r="T97" s="201"/>
      <c r="U97" s="201"/>
    </row>
    <row r="98" spans="1:21" x14ac:dyDescent="0.25">
      <c r="A98" s="201"/>
      <c r="B98" s="201"/>
      <c r="C98" s="201"/>
      <c r="D98" s="201"/>
      <c r="E98" s="201"/>
      <c r="F98" s="201"/>
      <c r="G98" s="201"/>
      <c r="H98" s="201"/>
      <c r="I98" s="201"/>
      <c r="J98" s="201"/>
      <c r="K98" s="201"/>
      <c r="L98" s="201"/>
      <c r="M98" s="201"/>
      <c r="N98" s="201"/>
      <c r="O98" s="201"/>
      <c r="P98" s="201"/>
      <c r="Q98" s="201"/>
      <c r="R98" s="201"/>
      <c r="S98" s="201"/>
      <c r="T98" s="201"/>
      <c r="U98" s="201"/>
    </row>
    <row r="99" spans="1:21" x14ac:dyDescent="0.25">
      <c r="A99" s="201"/>
      <c r="B99" s="201"/>
      <c r="C99" s="201"/>
      <c r="D99" s="201"/>
      <c r="E99" s="201"/>
      <c r="F99" s="201"/>
      <c r="G99" s="201"/>
      <c r="H99" s="201"/>
      <c r="I99" s="201"/>
      <c r="J99" s="201"/>
      <c r="K99" s="201"/>
      <c r="L99" s="201"/>
      <c r="M99" s="201"/>
      <c r="N99" s="201"/>
      <c r="O99" s="201"/>
      <c r="P99" s="201"/>
      <c r="Q99" s="201"/>
      <c r="R99" s="201"/>
      <c r="S99" s="201"/>
      <c r="T99" s="201"/>
      <c r="U99" s="201"/>
    </row>
    <row r="100" spans="1:21"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row>
    <row r="101" spans="1:21"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row>
    <row r="102" spans="1:21"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row>
    <row r="103" spans="1:21"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row>
    <row r="104" spans="1:21"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row>
    <row r="105" spans="1:21"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row>
    <row r="106" spans="1:21"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row>
    <row r="107" spans="1:21"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row>
    <row r="108" spans="1:21"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row>
    <row r="109" spans="1:21"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row>
    <row r="110" spans="1:21"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row>
    <row r="111" spans="1:21"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row>
    <row r="112" spans="1:21"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row>
    <row r="113" spans="1:21"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row>
    <row r="114" spans="1:21"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row>
    <row r="115" spans="1:21"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row>
    <row r="116" spans="1:21"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row>
    <row r="117" spans="1:21"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row>
    <row r="118" spans="1:21"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row>
    <row r="119" spans="1:21"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row>
    <row r="120" spans="1:21"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row>
    <row r="121" spans="1:21"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row>
    <row r="122" spans="1:21"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row>
    <row r="123" spans="1:21"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row>
    <row r="124" spans="1:21"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row>
    <row r="125" spans="1:21"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row>
    <row r="126" spans="1:21"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row>
    <row r="127" spans="1:21"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row>
    <row r="128" spans="1:21"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row>
    <row r="129" spans="1:21"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row>
    <row r="130" spans="1:21"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row>
    <row r="131" spans="1:21"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row>
    <row r="132" spans="1:21"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row>
    <row r="133" spans="1:21"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row>
    <row r="134" spans="1:21"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row>
    <row r="135" spans="1:21"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row>
    <row r="136" spans="1:21"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row>
    <row r="137" spans="1:21"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row>
    <row r="138" spans="1:21"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row>
    <row r="139" spans="1:21"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row>
    <row r="140" spans="1:21"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row>
    <row r="141" spans="1:21"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row>
    <row r="142" spans="1:21"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row>
    <row r="143" spans="1:21"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row>
    <row r="144" spans="1:21"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row>
    <row r="145" spans="1:21"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row>
    <row r="146" spans="1:21"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row>
    <row r="147" spans="1:21"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row>
    <row r="148" spans="1:21"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row>
    <row r="149" spans="1:21"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row>
    <row r="150" spans="1:21"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row>
    <row r="151" spans="1:21"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row>
    <row r="152" spans="1:21"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row>
    <row r="153" spans="1:21"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row>
    <row r="154" spans="1:21"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row>
    <row r="155" spans="1:21"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row>
    <row r="156" spans="1:21"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row>
    <row r="157" spans="1:21"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row>
    <row r="158" spans="1:21"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row>
    <row r="159" spans="1:21"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row>
    <row r="160" spans="1:21"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row>
    <row r="161" spans="1:21"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row>
    <row r="162" spans="1:21"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row>
    <row r="163" spans="1:21"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row>
    <row r="164" spans="1:21"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row>
    <row r="165" spans="1:21"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row>
    <row r="166" spans="1:21"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row>
    <row r="167" spans="1:21"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row>
    <row r="168" spans="1:21"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row>
    <row r="169" spans="1:21"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row>
    <row r="170" spans="1:21"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row>
    <row r="171" spans="1:21"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row>
    <row r="172" spans="1:21"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row>
    <row r="173" spans="1:21"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row>
    <row r="174" spans="1:21"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row>
    <row r="175" spans="1:21"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row>
    <row r="176" spans="1:21"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row>
    <row r="177" spans="1:21"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row>
    <row r="178" spans="1:21"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row>
    <row r="179" spans="1:21"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row>
    <row r="180" spans="1:21"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row>
    <row r="181" spans="1:21"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row>
    <row r="182" spans="1:21"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row>
    <row r="183" spans="1:21"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row>
    <row r="184" spans="1:21"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row>
    <row r="185" spans="1:21"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row>
    <row r="186" spans="1:21"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row>
    <row r="187" spans="1:21"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row>
    <row r="188" spans="1:21"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row>
    <row r="189" spans="1:21"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row>
    <row r="190" spans="1:21"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row>
    <row r="191" spans="1:21"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row>
    <row r="192" spans="1:21"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row>
    <row r="193" spans="1:21"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row>
    <row r="194" spans="1:21"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row>
    <row r="195" spans="1:21"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row>
    <row r="196" spans="1:21"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row>
    <row r="197" spans="1:21"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row>
    <row r="198" spans="1:21"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row>
    <row r="199" spans="1:21"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row>
    <row r="200" spans="1:21"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row>
    <row r="201" spans="1:21"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row>
    <row r="202" spans="1:21"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row>
    <row r="203" spans="1:21"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row>
    <row r="204" spans="1:21"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row>
    <row r="205" spans="1:21"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row>
    <row r="206" spans="1:21"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row>
    <row r="207" spans="1:21"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row>
    <row r="208" spans="1:21"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row>
    <row r="209" spans="1:21"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row>
    <row r="210" spans="1:21"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row>
    <row r="211" spans="1:21"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row>
    <row r="212" spans="1:21"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row>
    <row r="213" spans="1:21"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row>
    <row r="214" spans="1:21"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row>
    <row r="215" spans="1:21"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row>
    <row r="216" spans="1:21"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row>
    <row r="217" spans="1:21"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row>
    <row r="218" spans="1:21"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row>
    <row r="219" spans="1:21"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row>
    <row r="220" spans="1:21"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row>
    <row r="221" spans="1:21"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row>
    <row r="222" spans="1:21"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row>
    <row r="223" spans="1:21"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row>
    <row r="224" spans="1:21"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row>
    <row r="225" spans="1:21"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row>
    <row r="226" spans="1:21"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row>
    <row r="227" spans="1:21"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row>
    <row r="228" spans="1:21"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row>
    <row r="229" spans="1:21"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row>
    <row r="230" spans="1:21"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row>
    <row r="231" spans="1:21"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row>
    <row r="232" spans="1:21"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row>
    <row r="233" spans="1:21"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row>
    <row r="234" spans="1:21"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row>
    <row r="235" spans="1:21"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row>
    <row r="236" spans="1:21"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row>
    <row r="237" spans="1:21"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row>
    <row r="238" spans="1:21"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row>
    <row r="239" spans="1:21"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row>
    <row r="240" spans="1:21"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row>
    <row r="241" spans="1:21"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row>
    <row r="242" spans="1:21"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row>
    <row r="243" spans="1:21"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row>
    <row r="244" spans="1:21"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row>
    <row r="245" spans="1:21"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row>
    <row r="246" spans="1:21"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row>
    <row r="247" spans="1:21"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row>
    <row r="248" spans="1:21"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row>
    <row r="249" spans="1:21"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row>
    <row r="250" spans="1:21"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row>
    <row r="251" spans="1:21"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row>
    <row r="252" spans="1:21"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row>
    <row r="253" spans="1:21"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row>
    <row r="254" spans="1:21"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row>
    <row r="255" spans="1:21"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row>
    <row r="256" spans="1:21"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row>
    <row r="257" spans="1:21"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row>
    <row r="258" spans="1:21"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row>
    <row r="259" spans="1:21"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row>
    <row r="260" spans="1:21"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row>
    <row r="261" spans="1:21"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row>
    <row r="262" spans="1:21"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row>
    <row r="263" spans="1:21"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row>
    <row r="264" spans="1:21"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row>
    <row r="265" spans="1:21"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row>
    <row r="266" spans="1:21"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row>
    <row r="267" spans="1:21"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row>
    <row r="268" spans="1:21"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row>
    <row r="269" spans="1:21"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row>
    <row r="270" spans="1:21"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row>
    <row r="271" spans="1:21"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row>
    <row r="272" spans="1:21"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row>
    <row r="273" spans="1:21"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row>
    <row r="274" spans="1:21"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row>
    <row r="275" spans="1:21"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row>
    <row r="276" spans="1:21"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row>
    <row r="277" spans="1:21"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row>
    <row r="278" spans="1:21"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row>
    <row r="279" spans="1:21"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row>
    <row r="280" spans="1:21"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row>
    <row r="281" spans="1:21"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row>
    <row r="282" spans="1:21"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row>
    <row r="283" spans="1:21"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row>
    <row r="284" spans="1:21"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row>
    <row r="285" spans="1:21"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row>
    <row r="286" spans="1:21"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row>
    <row r="287" spans="1:21"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row>
    <row r="288" spans="1:21"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row>
    <row r="289" spans="1:21"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row>
    <row r="290" spans="1:21"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row>
    <row r="291" spans="1:21"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row>
    <row r="292" spans="1:21"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row>
    <row r="293" spans="1:21"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row>
    <row r="294" spans="1:21"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row>
    <row r="295" spans="1:21"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row>
    <row r="296" spans="1:21"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row>
    <row r="297" spans="1:21"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row>
    <row r="298" spans="1:21"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row>
    <row r="299" spans="1:21"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row>
    <row r="300" spans="1:21"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row>
    <row r="301" spans="1:21"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row>
    <row r="302" spans="1:21"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row>
    <row r="303" spans="1:21"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row>
    <row r="304" spans="1:21"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row>
    <row r="305" spans="1:21"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row>
    <row r="306" spans="1:21"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row>
    <row r="307" spans="1:21"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row>
    <row r="308" spans="1:21"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row>
    <row r="309" spans="1:21"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row>
    <row r="310" spans="1:21"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row>
    <row r="311" spans="1:21"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row>
    <row r="312" spans="1:21"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row>
    <row r="313" spans="1:21"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row>
    <row r="314" spans="1:21"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row>
    <row r="315" spans="1:21"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row>
    <row r="316" spans="1:21"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row>
    <row r="317" spans="1:21"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row>
    <row r="318" spans="1:21"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row>
    <row r="319" spans="1:21"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row>
    <row r="320" spans="1:21"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row>
    <row r="321" spans="1:21"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row>
    <row r="322" spans="1:21"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row>
    <row r="323" spans="1:21"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row>
    <row r="324" spans="1:21"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row>
    <row r="325" spans="1:21"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row>
    <row r="326" spans="1:21"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row>
    <row r="327" spans="1:21"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row>
    <row r="328" spans="1:21"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row>
    <row r="329" spans="1:21"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row>
    <row r="330" spans="1:21"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row>
    <row r="331" spans="1:21"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row>
    <row r="332" spans="1:21"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row>
    <row r="333" spans="1:21"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row>
    <row r="334" spans="1:21"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row>
    <row r="335" spans="1:21"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row>
    <row r="336" spans="1:21"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row>
    <row r="337" spans="1:21"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row>
    <row r="338" spans="1:21"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row>
    <row r="339" spans="1:21" x14ac:dyDescent="0.25">
      <c r="A339" s="201"/>
      <c r="B339" s="201"/>
      <c r="C339" s="201"/>
      <c r="D339" s="201"/>
      <c r="E339" s="201"/>
      <c r="F339" s="201"/>
      <c r="G339" s="201"/>
      <c r="H339" s="201"/>
      <c r="I339" s="201"/>
      <c r="J339" s="201"/>
      <c r="K339" s="201"/>
      <c r="L339" s="201"/>
      <c r="M339" s="201"/>
      <c r="N339" s="201"/>
      <c r="O339" s="201"/>
      <c r="P339" s="201"/>
      <c r="Q339" s="201"/>
      <c r="R339" s="201"/>
      <c r="S339" s="201"/>
      <c r="T339" s="201"/>
      <c r="U339" s="201"/>
    </row>
    <row r="340" spans="1:21" x14ac:dyDescent="0.25">
      <c r="A340" s="201"/>
      <c r="B340" s="201"/>
      <c r="C340" s="201"/>
      <c r="D340" s="201"/>
      <c r="E340" s="201"/>
      <c r="F340" s="201"/>
      <c r="G340" s="201"/>
      <c r="H340" s="201"/>
      <c r="I340" s="201"/>
      <c r="J340" s="201"/>
      <c r="K340" s="201"/>
      <c r="L340" s="201"/>
      <c r="M340" s="201"/>
      <c r="N340" s="201"/>
      <c r="O340" s="201"/>
      <c r="P340" s="201"/>
      <c r="Q340" s="201"/>
      <c r="R340" s="201"/>
      <c r="S340" s="201"/>
      <c r="T340" s="201"/>
      <c r="U340" s="201"/>
    </row>
    <row r="341" spans="1:21" x14ac:dyDescent="0.25">
      <c r="A341" s="201"/>
      <c r="B341" s="201"/>
      <c r="C341" s="201"/>
      <c r="D341" s="201"/>
      <c r="E341" s="201"/>
      <c r="F341" s="201"/>
      <c r="G341" s="201"/>
      <c r="H341" s="201"/>
      <c r="I341" s="201"/>
      <c r="J341" s="201"/>
      <c r="K341" s="201"/>
      <c r="L341" s="201"/>
      <c r="M341" s="201"/>
      <c r="N341" s="201"/>
      <c r="O341" s="201"/>
      <c r="P341" s="201"/>
      <c r="Q341" s="201"/>
      <c r="R341" s="201"/>
      <c r="S341" s="201"/>
      <c r="T341" s="201"/>
      <c r="U341" s="201"/>
    </row>
    <row r="342" spans="1:21" x14ac:dyDescent="0.25">
      <c r="A342" s="201"/>
      <c r="B342" s="201"/>
      <c r="C342" s="201"/>
      <c r="D342" s="201"/>
      <c r="E342" s="201"/>
      <c r="F342" s="201"/>
      <c r="G342" s="201"/>
      <c r="H342" s="201"/>
      <c r="I342" s="201"/>
      <c r="J342" s="201"/>
      <c r="K342" s="201"/>
      <c r="L342" s="201"/>
      <c r="M342" s="201"/>
      <c r="N342" s="201"/>
      <c r="O342" s="201"/>
      <c r="P342" s="201"/>
      <c r="Q342" s="201"/>
      <c r="R342" s="201"/>
      <c r="S342" s="201"/>
      <c r="T342" s="201"/>
      <c r="U342" s="201"/>
    </row>
    <row r="343" spans="1:21" x14ac:dyDescent="0.25">
      <c r="A343" s="201"/>
      <c r="B343" s="201"/>
      <c r="C343" s="201"/>
      <c r="D343" s="201"/>
      <c r="E343" s="201"/>
      <c r="F343" s="201"/>
      <c r="G343" s="201"/>
      <c r="H343" s="201"/>
      <c r="I343" s="201"/>
      <c r="J343" s="201"/>
      <c r="K343" s="201"/>
      <c r="L343" s="201"/>
      <c r="M343" s="201"/>
      <c r="N343" s="201"/>
      <c r="O343" s="201"/>
      <c r="P343" s="201"/>
      <c r="Q343" s="201"/>
      <c r="R343" s="201"/>
      <c r="S343" s="201"/>
      <c r="T343" s="201"/>
      <c r="U343" s="201"/>
    </row>
    <row r="344" spans="1:21" x14ac:dyDescent="0.25">
      <c r="A344" s="201"/>
      <c r="B344" s="201"/>
      <c r="C344" s="201"/>
      <c r="D344" s="201"/>
      <c r="E344" s="201"/>
      <c r="F344" s="201"/>
      <c r="G344" s="201"/>
      <c r="H344" s="201"/>
      <c r="I344" s="201"/>
      <c r="J344" s="201"/>
      <c r="K344" s="201"/>
      <c r="L344" s="201"/>
      <c r="M344" s="201"/>
      <c r="N344" s="201"/>
      <c r="O344" s="201"/>
      <c r="P344" s="201"/>
      <c r="Q344" s="201"/>
      <c r="R344" s="201"/>
      <c r="S344" s="201"/>
      <c r="T344" s="201"/>
      <c r="U344" s="201"/>
    </row>
    <row r="345" spans="1:21" x14ac:dyDescent="0.25">
      <c r="A345" s="201"/>
      <c r="B345" s="201"/>
      <c r="C345" s="201"/>
      <c r="D345" s="201"/>
      <c r="E345" s="201"/>
      <c r="F345" s="201"/>
      <c r="G345" s="201"/>
      <c r="H345" s="201"/>
      <c r="I345" s="201"/>
      <c r="J345" s="201"/>
      <c r="K345" s="201"/>
      <c r="L345" s="201"/>
      <c r="M345" s="201"/>
      <c r="N345" s="201"/>
      <c r="O345" s="201"/>
      <c r="P345" s="201"/>
      <c r="Q345" s="201"/>
      <c r="R345" s="201"/>
      <c r="S345" s="201"/>
      <c r="T345" s="201"/>
      <c r="U345" s="201"/>
    </row>
    <row r="346" spans="1:21" x14ac:dyDescent="0.25">
      <c r="A346" s="201"/>
      <c r="B346" s="201"/>
      <c r="C346" s="201"/>
      <c r="D346" s="201"/>
      <c r="E346" s="201"/>
      <c r="F346" s="201"/>
      <c r="G346" s="201"/>
      <c r="H346" s="201"/>
      <c r="I346" s="201"/>
      <c r="J346" s="201"/>
      <c r="K346" s="201"/>
      <c r="L346" s="201"/>
      <c r="M346" s="201"/>
      <c r="N346" s="201"/>
      <c r="O346" s="201"/>
      <c r="P346" s="201"/>
      <c r="Q346" s="201"/>
      <c r="R346" s="201"/>
      <c r="S346" s="201"/>
      <c r="T346" s="201"/>
      <c r="U346" s="201"/>
    </row>
    <row r="347" spans="1:21" x14ac:dyDescent="0.25">
      <c r="A347" s="201"/>
      <c r="B347" s="201"/>
      <c r="C347" s="201"/>
      <c r="D347" s="201"/>
      <c r="E347" s="201"/>
      <c r="F347" s="201"/>
      <c r="G347" s="201"/>
      <c r="H347" s="201"/>
      <c r="I347" s="201"/>
      <c r="J347" s="201"/>
      <c r="K347" s="201"/>
      <c r="L347" s="201"/>
      <c r="M347" s="201"/>
      <c r="N347" s="201"/>
      <c r="O347" s="201"/>
      <c r="P347" s="201"/>
      <c r="Q347" s="201"/>
      <c r="R347" s="201"/>
      <c r="S347" s="201"/>
      <c r="T347" s="201"/>
      <c r="U347" s="201"/>
    </row>
    <row r="348" spans="1:21" x14ac:dyDescent="0.25">
      <c r="A348" s="201"/>
      <c r="B348" s="201"/>
      <c r="C348" s="201"/>
      <c r="D348" s="201"/>
      <c r="E348" s="201"/>
      <c r="F348" s="201"/>
      <c r="G348" s="201"/>
      <c r="H348" s="201"/>
      <c r="I348" s="201"/>
      <c r="J348" s="201"/>
      <c r="K348" s="201"/>
      <c r="L348" s="201"/>
      <c r="M348" s="201"/>
      <c r="N348" s="201"/>
      <c r="O348" s="201"/>
      <c r="P348" s="201"/>
      <c r="Q348" s="201"/>
      <c r="R348" s="201"/>
      <c r="S348" s="201"/>
      <c r="T348" s="201"/>
      <c r="U348" s="201"/>
    </row>
    <row r="349" spans="1:21" x14ac:dyDescent="0.25">
      <c r="A349" s="201"/>
      <c r="B349" s="201"/>
      <c r="C349" s="201"/>
      <c r="D349" s="201"/>
      <c r="E349" s="201"/>
      <c r="F349" s="201"/>
      <c r="G349" s="201"/>
      <c r="H349" s="201"/>
      <c r="I349" s="201"/>
      <c r="J349" s="201"/>
      <c r="K349" s="201"/>
      <c r="L349" s="201"/>
      <c r="M349" s="201"/>
      <c r="N349" s="201"/>
      <c r="O349" s="201"/>
      <c r="P349" s="201"/>
      <c r="Q349" s="201"/>
      <c r="R349" s="201"/>
      <c r="S349" s="201"/>
      <c r="T349" s="201"/>
      <c r="U349" s="201"/>
    </row>
    <row r="350" spans="1:21" x14ac:dyDescent="0.25">
      <c r="A350" s="201"/>
      <c r="B350" s="201"/>
      <c r="C350" s="201"/>
      <c r="D350" s="201"/>
      <c r="E350" s="201"/>
      <c r="F350" s="201"/>
      <c r="G350" s="201"/>
      <c r="H350" s="201"/>
      <c r="I350" s="201"/>
      <c r="J350" s="201"/>
      <c r="K350" s="201"/>
      <c r="L350" s="201"/>
      <c r="M350" s="201"/>
      <c r="N350" s="201"/>
      <c r="O350" s="201"/>
      <c r="P350" s="201"/>
      <c r="Q350" s="201"/>
      <c r="R350" s="201"/>
      <c r="S350" s="201"/>
      <c r="T350" s="201"/>
      <c r="U350" s="201"/>
    </row>
    <row r="351" spans="1:21" x14ac:dyDescent="0.25">
      <c r="A351" s="201"/>
      <c r="B351" s="201"/>
      <c r="C351" s="201"/>
      <c r="D351" s="201"/>
      <c r="E351" s="201"/>
      <c r="F351" s="201"/>
      <c r="G351" s="201"/>
      <c r="H351" s="201"/>
      <c r="I351" s="201"/>
      <c r="J351" s="201"/>
      <c r="K351" s="201"/>
      <c r="L351" s="201"/>
      <c r="M351" s="201"/>
      <c r="N351" s="201"/>
      <c r="O351" s="201"/>
      <c r="P351" s="201"/>
      <c r="Q351" s="201"/>
      <c r="R351" s="201"/>
      <c r="S351" s="201"/>
      <c r="T351" s="201"/>
      <c r="U351" s="201"/>
    </row>
    <row r="352" spans="1:21" x14ac:dyDescent="0.25">
      <c r="A352" s="201"/>
      <c r="B352" s="201"/>
      <c r="C352" s="201"/>
      <c r="D352" s="201"/>
      <c r="E352" s="201"/>
      <c r="F352" s="201"/>
      <c r="G352" s="201"/>
      <c r="H352" s="201"/>
      <c r="I352" s="201"/>
      <c r="J352" s="201"/>
      <c r="K352" s="201"/>
      <c r="L352" s="201"/>
      <c r="M352" s="201"/>
      <c r="N352" s="201"/>
      <c r="O352" s="201"/>
      <c r="P352" s="201"/>
      <c r="Q352" s="201"/>
      <c r="R352" s="201"/>
      <c r="S352" s="201"/>
      <c r="T352" s="201"/>
      <c r="U352" s="201"/>
    </row>
    <row r="353" spans="1:21" x14ac:dyDescent="0.25">
      <c r="A353" s="201"/>
      <c r="B353" s="201"/>
      <c r="C353" s="201"/>
      <c r="D353" s="201"/>
      <c r="E353" s="201"/>
      <c r="F353" s="201"/>
      <c r="G353" s="201"/>
      <c r="H353" s="201"/>
      <c r="I353" s="201"/>
      <c r="J353" s="201"/>
      <c r="K353" s="201"/>
      <c r="L353" s="201"/>
      <c r="M353" s="201"/>
      <c r="N353" s="201"/>
      <c r="O353" s="201"/>
      <c r="P353" s="201"/>
      <c r="Q353" s="201"/>
      <c r="R353" s="201"/>
      <c r="S353" s="201"/>
      <c r="T353" s="201"/>
      <c r="U353" s="201"/>
    </row>
    <row r="354" spans="1:21" x14ac:dyDescent="0.25">
      <c r="A354" s="201"/>
      <c r="B354" s="201"/>
      <c r="C354" s="201"/>
      <c r="D354" s="201"/>
      <c r="E354" s="201"/>
      <c r="F354" s="201"/>
      <c r="G354" s="201"/>
      <c r="H354" s="201"/>
      <c r="I354" s="201"/>
      <c r="J354" s="201"/>
      <c r="K354" s="201"/>
      <c r="L354" s="201"/>
      <c r="M354" s="201"/>
      <c r="N354" s="201"/>
      <c r="O354" s="201"/>
      <c r="P354" s="201"/>
      <c r="Q354" s="201"/>
      <c r="R354" s="201"/>
      <c r="S354" s="201"/>
      <c r="T354" s="201"/>
      <c r="U354" s="201"/>
    </row>
    <row r="355" spans="1:21" x14ac:dyDescent="0.25">
      <c r="A355" s="201"/>
      <c r="B355" s="201"/>
      <c r="C355" s="201"/>
      <c r="D355" s="201"/>
      <c r="E355" s="201"/>
      <c r="F355" s="201"/>
      <c r="G355" s="201"/>
      <c r="H355" s="201"/>
      <c r="I355" s="201"/>
      <c r="J355" s="201"/>
      <c r="K355" s="201"/>
      <c r="L355" s="201"/>
      <c r="M355" s="201"/>
      <c r="N355" s="201"/>
      <c r="O355" s="201"/>
      <c r="P355" s="201"/>
      <c r="Q355" s="201"/>
      <c r="R355" s="201"/>
      <c r="S355" s="201"/>
      <c r="T355" s="201"/>
      <c r="U355" s="201"/>
    </row>
    <row r="356" spans="1:21" x14ac:dyDescent="0.25">
      <c r="A356" s="201"/>
      <c r="B356" s="201"/>
      <c r="C356" s="201"/>
      <c r="D356" s="201"/>
      <c r="E356" s="201"/>
      <c r="F356" s="201"/>
      <c r="G356" s="201"/>
      <c r="H356" s="201"/>
      <c r="I356" s="201"/>
      <c r="J356" s="201"/>
      <c r="K356" s="201"/>
      <c r="L356" s="201"/>
      <c r="M356" s="201"/>
      <c r="N356" s="201"/>
      <c r="O356" s="201"/>
      <c r="P356" s="201"/>
      <c r="Q356" s="201"/>
      <c r="R356" s="201"/>
      <c r="S356" s="201"/>
      <c r="T356" s="201"/>
      <c r="U356" s="201"/>
    </row>
    <row r="357" spans="1:21" x14ac:dyDescent="0.25">
      <c r="A357" s="201"/>
      <c r="B357" s="201"/>
      <c r="C357" s="201"/>
      <c r="D357" s="201"/>
      <c r="E357" s="201"/>
      <c r="F357" s="201"/>
      <c r="G357" s="201"/>
      <c r="H357" s="201"/>
      <c r="I357" s="201"/>
      <c r="J357" s="201"/>
      <c r="K357" s="201"/>
      <c r="L357" s="201"/>
      <c r="M357" s="201"/>
      <c r="N357" s="201"/>
      <c r="O357" s="201"/>
      <c r="P357" s="201"/>
      <c r="Q357" s="201"/>
      <c r="R357" s="201"/>
      <c r="S357" s="201"/>
      <c r="T357" s="201"/>
      <c r="U357" s="201"/>
    </row>
    <row r="358" spans="1:21" x14ac:dyDescent="0.25">
      <c r="A358" s="201"/>
      <c r="B358" s="201"/>
      <c r="C358" s="201"/>
      <c r="D358" s="201"/>
      <c r="E358" s="201"/>
      <c r="F358" s="201"/>
      <c r="G358" s="201"/>
      <c r="H358" s="201"/>
      <c r="I358" s="201"/>
      <c r="J358" s="201"/>
      <c r="K358" s="201"/>
      <c r="L358" s="201"/>
      <c r="M358" s="201"/>
      <c r="N358" s="201"/>
      <c r="O358" s="201"/>
      <c r="P358" s="201"/>
      <c r="Q358" s="201"/>
      <c r="R358" s="201"/>
      <c r="S358" s="201"/>
      <c r="T358" s="201"/>
      <c r="U358" s="201"/>
    </row>
    <row r="359" spans="1:21" x14ac:dyDescent="0.25">
      <c r="A359" s="201"/>
      <c r="B359" s="201"/>
      <c r="C359" s="201"/>
      <c r="D359" s="201"/>
      <c r="E359" s="201"/>
      <c r="F359" s="201"/>
      <c r="G359" s="201"/>
      <c r="H359" s="201"/>
      <c r="I359" s="201"/>
      <c r="J359" s="201"/>
      <c r="K359" s="201"/>
      <c r="L359" s="201"/>
      <c r="M359" s="201"/>
      <c r="N359" s="201"/>
      <c r="O359" s="201"/>
      <c r="P359" s="201"/>
      <c r="Q359" s="201"/>
      <c r="R359" s="201"/>
      <c r="S359" s="201"/>
      <c r="T359" s="201"/>
      <c r="U359" s="201"/>
    </row>
    <row r="360" spans="1:21" x14ac:dyDescent="0.25">
      <c r="A360" s="201"/>
      <c r="B360" s="201"/>
      <c r="C360" s="201"/>
      <c r="D360" s="201"/>
      <c r="E360" s="201"/>
      <c r="F360" s="201"/>
      <c r="G360" s="201"/>
      <c r="H360" s="201"/>
      <c r="I360" s="201"/>
      <c r="J360" s="201"/>
      <c r="K360" s="201"/>
      <c r="L360" s="201"/>
      <c r="M360" s="201"/>
      <c r="N360" s="201"/>
      <c r="O360" s="201"/>
      <c r="P360" s="201"/>
      <c r="Q360" s="201"/>
      <c r="R360" s="201"/>
      <c r="S360" s="201"/>
      <c r="T360" s="201"/>
      <c r="U360" s="201"/>
    </row>
    <row r="361" spans="1:21" x14ac:dyDescent="0.25">
      <c r="A361" s="201"/>
      <c r="B361" s="201"/>
      <c r="C361" s="201"/>
      <c r="D361" s="201"/>
      <c r="E361" s="201"/>
      <c r="F361" s="201"/>
      <c r="G361" s="201"/>
      <c r="H361" s="201"/>
      <c r="I361" s="201"/>
      <c r="J361" s="201"/>
      <c r="K361" s="201"/>
      <c r="L361" s="201"/>
      <c r="M361" s="201"/>
      <c r="N361" s="201"/>
      <c r="O361" s="201"/>
      <c r="P361" s="201"/>
      <c r="Q361" s="201"/>
      <c r="R361" s="201"/>
      <c r="S361" s="201"/>
      <c r="T361" s="201"/>
      <c r="U361" s="201"/>
    </row>
    <row r="362" spans="1:21" x14ac:dyDescent="0.25">
      <c r="A362" s="201"/>
      <c r="B362" s="201"/>
      <c r="C362" s="201"/>
      <c r="D362" s="201"/>
      <c r="E362" s="201"/>
      <c r="F362" s="201"/>
      <c r="G362" s="201"/>
      <c r="H362" s="201"/>
      <c r="I362" s="201"/>
      <c r="J362" s="201"/>
      <c r="K362" s="201"/>
      <c r="L362" s="201"/>
      <c r="M362" s="201"/>
      <c r="N362" s="201"/>
      <c r="O362" s="201"/>
      <c r="P362" s="201"/>
      <c r="Q362" s="201"/>
      <c r="R362" s="201"/>
      <c r="S362" s="201"/>
      <c r="T362" s="201"/>
      <c r="U362" s="201"/>
    </row>
    <row r="363" spans="1:21" x14ac:dyDescent="0.25">
      <c r="A363" s="201"/>
      <c r="B363" s="201"/>
      <c r="C363" s="201"/>
      <c r="D363" s="201"/>
      <c r="E363" s="201"/>
      <c r="F363" s="201"/>
      <c r="G363" s="201"/>
      <c r="H363" s="201"/>
      <c r="I363" s="201"/>
      <c r="J363" s="201"/>
      <c r="K363" s="201"/>
      <c r="L363" s="201"/>
      <c r="M363" s="201"/>
      <c r="N363" s="201"/>
      <c r="O363" s="201"/>
      <c r="P363" s="201"/>
      <c r="Q363" s="201"/>
      <c r="R363" s="201"/>
      <c r="S363" s="201"/>
      <c r="T363" s="201"/>
      <c r="U363" s="201"/>
    </row>
    <row r="364" spans="1:21" x14ac:dyDescent="0.25">
      <c r="A364" s="201"/>
      <c r="B364" s="201"/>
      <c r="C364" s="201"/>
      <c r="D364" s="201"/>
      <c r="E364" s="201"/>
      <c r="F364" s="201"/>
      <c r="G364" s="201"/>
      <c r="H364" s="201"/>
      <c r="I364" s="201"/>
      <c r="J364" s="201"/>
      <c r="K364" s="201"/>
      <c r="L364" s="201"/>
      <c r="M364" s="201"/>
      <c r="N364" s="201"/>
      <c r="O364" s="201"/>
      <c r="P364" s="201"/>
      <c r="Q364" s="201"/>
      <c r="R364" s="201"/>
      <c r="S364" s="201"/>
      <c r="T364" s="201"/>
      <c r="U364" s="201"/>
    </row>
    <row r="365" spans="1:21" x14ac:dyDescent="0.25">
      <c r="A365" s="201"/>
      <c r="B365" s="201"/>
      <c r="C365" s="201"/>
      <c r="D365" s="201"/>
      <c r="E365" s="201"/>
      <c r="F365" s="201"/>
      <c r="G365" s="201"/>
      <c r="H365" s="201"/>
      <c r="I365" s="201"/>
      <c r="J365" s="201"/>
      <c r="K365" s="201"/>
      <c r="L365" s="201"/>
      <c r="M365" s="201"/>
      <c r="N365" s="201"/>
      <c r="O365" s="201"/>
      <c r="P365" s="201"/>
      <c r="Q365" s="201"/>
      <c r="R365" s="201"/>
      <c r="S365" s="201"/>
      <c r="T365" s="201"/>
      <c r="U365" s="201"/>
    </row>
    <row r="366" spans="1:21" x14ac:dyDescent="0.25">
      <c r="A366" s="201"/>
      <c r="B366" s="201"/>
      <c r="C366" s="201"/>
      <c r="D366" s="201"/>
      <c r="E366" s="201"/>
      <c r="F366" s="201"/>
      <c r="G366" s="201"/>
      <c r="H366" s="201"/>
      <c r="I366" s="201"/>
      <c r="J366" s="201"/>
      <c r="K366" s="201"/>
      <c r="L366" s="201"/>
      <c r="M366" s="201"/>
      <c r="N366" s="201"/>
      <c r="O366" s="201"/>
      <c r="P366" s="201"/>
      <c r="Q366" s="201"/>
      <c r="R366" s="201"/>
      <c r="S366" s="201"/>
      <c r="T366" s="201"/>
      <c r="U366" s="201"/>
    </row>
    <row r="367" spans="1:21" x14ac:dyDescent="0.25">
      <c r="A367" s="201"/>
      <c r="B367" s="201"/>
      <c r="C367" s="201"/>
      <c r="D367" s="201"/>
      <c r="E367" s="201"/>
      <c r="F367" s="201"/>
      <c r="G367" s="201"/>
      <c r="H367" s="201"/>
      <c r="I367" s="201"/>
      <c r="J367" s="201"/>
      <c r="K367" s="201"/>
      <c r="L367" s="201"/>
      <c r="M367" s="201"/>
      <c r="N367" s="201"/>
      <c r="O367" s="201"/>
      <c r="P367" s="201"/>
      <c r="Q367" s="201"/>
      <c r="R367" s="201"/>
      <c r="S367" s="201"/>
      <c r="T367" s="201"/>
      <c r="U367" s="201"/>
    </row>
    <row r="368" spans="1:21" x14ac:dyDescent="0.25">
      <c r="A368" s="201"/>
      <c r="B368" s="201"/>
      <c r="C368" s="201"/>
      <c r="D368" s="201"/>
      <c r="E368" s="201"/>
      <c r="F368" s="201"/>
      <c r="G368" s="201"/>
      <c r="H368" s="201"/>
      <c r="I368" s="201"/>
      <c r="J368" s="201"/>
      <c r="K368" s="201"/>
      <c r="L368" s="201"/>
      <c r="M368" s="201"/>
      <c r="N368" s="201"/>
      <c r="O368" s="201"/>
      <c r="P368" s="201"/>
      <c r="Q368" s="201"/>
      <c r="R368" s="201"/>
      <c r="S368" s="201"/>
      <c r="T368" s="201"/>
      <c r="U368" s="201"/>
    </row>
    <row r="369" spans="1:21" x14ac:dyDescent="0.25">
      <c r="A369" s="201"/>
      <c r="B369" s="201"/>
      <c r="C369" s="201"/>
      <c r="D369" s="201"/>
      <c r="E369" s="201"/>
      <c r="F369" s="201"/>
      <c r="G369" s="201"/>
      <c r="H369" s="201"/>
      <c r="I369" s="201"/>
      <c r="J369" s="201"/>
      <c r="K369" s="201"/>
      <c r="L369" s="201"/>
      <c r="M369" s="201"/>
      <c r="N369" s="201"/>
      <c r="O369" s="201"/>
      <c r="P369" s="201"/>
      <c r="Q369" s="201"/>
      <c r="R369" s="201"/>
      <c r="S369" s="201"/>
      <c r="T369" s="201"/>
      <c r="U369" s="201"/>
    </row>
    <row r="370" spans="1:21" x14ac:dyDescent="0.25">
      <c r="A370" s="201"/>
      <c r="B370" s="201"/>
      <c r="C370" s="201"/>
      <c r="D370" s="201"/>
      <c r="E370" s="201"/>
      <c r="F370" s="201"/>
      <c r="G370" s="201"/>
      <c r="H370" s="201"/>
      <c r="I370" s="201"/>
      <c r="J370" s="201"/>
      <c r="K370" s="201"/>
      <c r="L370" s="201"/>
      <c r="M370" s="201"/>
      <c r="N370" s="201"/>
      <c r="O370" s="201"/>
      <c r="P370" s="201"/>
      <c r="Q370" s="201"/>
      <c r="R370" s="201"/>
      <c r="S370" s="201"/>
      <c r="T370" s="201"/>
      <c r="U370" s="201"/>
    </row>
    <row r="371" spans="1:21" x14ac:dyDescent="0.25">
      <c r="A371" s="201"/>
      <c r="B371" s="201"/>
      <c r="C371" s="201"/>
      <c r="D371" s="201"/>
      <c r="E371" s="201"/>
      <c r="F371" s="201"/>
      <c r="G371" s="201"/>
      <c r="H371" s="201"/>
      <c r="I371" s="201"/>
      <c r="J371" s="201"/>
      <c r="K371" s="201"/>
      <c r="L371" s="201"/>
      <c r="M371" s="201"/>
      <c r="N371" s="201"/>
      <c r="O371" s="201"/>
      <c r="P371" s="201"/>
      <c r="Q371" s="201"/>
      <c r="R371" s="201"/>
      <c r="S371" s="201"/>
      <c r="T371" s="201"/>
      <c r="U371" s="201"/>
    </row>
    <row r="372" spans="1:21" x14ac:dyDescent="0.25">
      <c r="A372" s="201"/>
      <c r="B372" s="201"/>
      <c r="C372" s="201"/>
      <c r="D372" s="201"/>
      <c r="E372" s="201"/>
      <c r="F372" s="201"/>
      <c r="G372" s="201"/>
      <c r="H372" s="201"/>
      <c r="I372" s="201"/>
      <c r="J372" s="201"/>
      <c r="K372" s="201"/>
      <c r="L372" s="201"/>
      <c r="M372" s="201"/>
      <c r="N372" s="201"/>
      <c r="O372" s="201"/>
      <c r="P372" s="201"/>
      <c r="Q372" s="201"/>
      <c r="R372" s="201"/>
      <c r="S372" s="201"/>
      <c r="T372" s="201"/>
      <c r="U372" s="201"/>
    </row>
    <row r="373" spans="1:21" x14ac:dyDescent="0.25">
      <c r="A373" s="201"/>
      <c r="B373" s="201"/>
      <c r="C373" s="201"/>
      <c r="D373" s="201"/>
      <c r="E373" s="201"/>
      <c r="F373" s="201"/>
      <c r="G373" s="201"/>
      <c r="H373" s="201"/>
      <c r="I373" s="201"/>
      <c r="J373" s="201"/>
      <c r="K373" s="201"/>
      <c r="L373" s="201"/>
      <c r="M373" s="201"/>
      <c r="N373" s="201"/>
      <c r="O373" s="201"/>
      <c r="P373" s="201"/>
      <c r="Q373" s="201"/>
      <c r="R373" s="201"/>
      <c r="S373" s="201"/>
      <c r="T373" s="201"/>
      <c r="U373" s="201"/>
    </row>
    <row r="374" spans="1:21" x14ac:dyDescent="0.25">
      <c r="A374" s="201"/>
      <c r="B374" s="201"/>
      <c r="C374" s="201"/>
      <c r="D374" s="201"/>
      <c r="E374" s="201"/>
      <c r="F374" s="201"/>
      <c r="G374" s="201"/>
      <c r="H374" s="201"/>
      <c r="I374" s="201"/>
      <c r="J374" s="201"/>
      <c r="K374" s="201"/>
      <c r="L374" s="201"/>
      <c r="M374" s="201"/>
      <c r="N374" s="201"/>
      <c r="O374" s="201"/>
      <c r="P374" s="201"/>
      <c r="Q374" s="201"/>
      <c r="R374" s="201"/>
      <c r="S374" s="201"/>
      <c r="T374" s="201"/>
      <c r="U374" s="201"/>
    </row>
    <row r="375" spans="1:21" x14ac:dyDescent="0.25">
      <c r="A375" s="201"/>
      <c r="B375" s="201"/>
      <c r="C375" s="201"/>
      <c r="D375" s="201"/>
      <c r="E375" s="201"/>
      <c r="F375" s="201"/>
      <c r="G375" s="201"/>
      <c r="H375" s="201"/>
      <c r="I375" s="201"/>
      <c r="J375" s="201"/>
      <c r="K375" s="201"/>
      <c r="L375" s="201"/>
      <c r="M375" s="201"/>
      <c r="N375" s="201"/>
      <c r="O375" s="201"/>
      <c r="P375" s="201"/>
      <c r="Q375" s="201"/>
      <c r="R375" s="201"/>
      <c r="S375" s="201"/>
      <c r="T375" s="201"/>
      <c r="U375" s="201"/>
    </row>
    <row r="376" spans="1:21" x14ac:dyDescent="0.25">
      <c r="A376" s="201"/>
      <c r="B376" s="201"/>
      <c r="C376" s="201"/>
      <c r="D376" s="201"/>
      <c r="E376" s="201"/>
      <c r="F376" s="201"/>
      <c r="G376" s="201"/>
      <c r="H376" s="201"/>
      <c r="I376" s="201"/>
      <c r="J376" s="201"/>
      <c r="K376" s="201"/>
      <c r="L376" s="201"/>
      <c r="M376" s="201"/>
      <c r="N376" s="201"/>
      <c r="O376" s="201"/>
      <c r="P376" s="201"/>
      <c r="Q376" s="201"/>
      <c r="R376" s="201"/>
      <c r="S376" s="201"/>
      <c r="T376" s="201"/>
      <c r="U376" s="201"/>
    </row>
    <row r="377" spans="1:21" x14ac:dyDescent="0.25">
      <c r="A377" s="201"/>
      <c r="B377" s="201"/>
      <c r="C377" s="201"/>
      <c r="D377" s="201"/>
      <c r="E377" s="201"/>
      <c r="F377" s="201"/>
      <c r="G377" s="201"/>
      <c r="H377" s="201"/>
      <c r="I377" s="201"/>
      <c r="J377" s="201"/>
      <c r="K377" s="201"/>
      <c r="L377" s="201"/>
      <c r="M377" s="201"/>
      <c r="N377" s="201"/>
      <c r="O377" s="201"/>
      <c r="P377" s="201"/>
      <c r="Q377" s="201"/>
      <c r="R377" s="201"/>
      <c r="S377" s="201"/>
      <c r="T377" s="201"/>
      <c r="U377" s="201"/>
    </row>
    <row r="378" spans="1:21" x14ac:dyDescent="0.25">
      <c r="A378" s="201"/>
      <c r="B378" s="201"/>
      <c r="C378" s="201"/>
      <c r="D378" s="201"/>
      <c r="E378" s="201"/>
      <c r="F378" s="201"/>
      <c r="G378" s="201"/>
      <c r="H378" s="201"/>
      <c r="I378" s="201"/>
      <c r="J378" s="201"/>
      <c r="K378" s="201"/>
      <c r="L378" s="201"/>
      <c r="M378" s="201"/>
      <c r="N378" s="201"/>
      <c r="O378" s="201"/>
      <c r="P378" s="201"/>
      <c r="Q378" s="201"/>
      <c r="R378" s="201"/>
      <c r="S378" s="201"/>
      <c r="T378" s="201"/>
      <c r="U378" s="201"/>
    </row>
    <row r="379" spans="1:21" x14ac:dyDescent="0.25">
      <c r="A379" s="201"/>
      <c r="B379" s="201"/>
      <c r="C379" s="201"/>
      <c r="D379" s="201"/>
      <c r="E379" s="201"/>
      <c r="F379" s="201"/>
      <c r="G379" s="201"/>
      <c r="H379" s="201"/>
      <c r="I379" s="201"/>
      <c r="J379" s="201"/>
      <c r="K379" s="201"/>
      <c r="L379" s="201"/>
      <c r="M379" s="201"/>
      <c r="N379" s="201"/>
      <c r="O379" s="201"/>
      <c r="P379" s="201"/>
      <c r="Q379" s="201"/>
      <c r="R379" s="201"/>
      <c r="S379" s="201"/>
      <c r="T379" s="201"/>
      <c r="U379" s="201"/>
    </row>
    <row r="380" spans="1:21" x14ac:dyDescent="0.25">
      <c r="A380" s="201"/>
      <c r="B380" s="201"/>
      <c r="C380" s="201"/>
      <c r="D380" s="201"/>
      <c r="E380" s="201"/>
      <c r="F380" s="201"/>
      <c r="G380" s="201"/>
      <c r="H380" s="201"/>
      <c r="I380" s="201"/>
      <c r="J380" s="201"/>
      <c r="K380" s="201"/>
      <c r="L380" s="201"/>
      <c r="M380" s="201"/>
      <c r="N380" s="201"/>
      <c r="O380" s="201"/>
      <c r="P380" s="201"/>
      <c r="Q380" s="201"/>
      <c r="R380" s="201"/>
      <c r="S380" s="201"/>
      <c r="T380" s="201"/>
      <c r="U380" s="201"/>
    </row>
    <row r="381" spans="1:21" x14ac:dyDescent="0.25">
      <c r="A381" s="201"/>
      <c r="B381" s="201"/>
      <c r="C381" s="201"/>
      <c r="D381" s="201"/>
      <c r="E381" s="201"/>
      <c r="F381" s="201"/>
      <c r="G381" s="201"/>
      <c r="H381" s="201"/>
      <c r="I381" s="201"/>
      <c r="J381" s="201"/>
      <c r="K381" s="201"/>
      <c r="L381" s="201"/>
      <c r="M381" s="201"/>
      <c r="N381" s="201"/>
      <c r="O381" s="201"/>
      <c r="P381" s="201"/>
      <c r="Q381" s="201"/>
      <c r="R381" s="201"/>
      <c r="S381" s="201"/>
      <c r="T381" s="201"/>
      <c r="U381" s="201"/>
    </row>
    <row r="382" spans="1:21" x14ac:dyDescent="0.25">
      <c r="A382" s="201"/>
      <c r="B382" s="201"/>
      <c r="C382" s="201"/>
      <c r="D382" s="201"/>
      <c r="E382" s="201"/>
      <c r="F382" s="201"/>
      <c r="G382" s="201"/>
      <c r="H382" s="201"/>
      <c r="I382" s="201"/>
      <c r="J382" s="201"/>
      <c r="K382" s="201"/>
      <c r="L382" s="201"/>
      <c r="M382" s="201"/>
      <c r="N382" s="201"/>
      <c r="O382" s="201"/>
      <c r="P382" s="201"/>
      <c r="Q382" s="201"/>
      <c r="R382" s="201"/>
      <c r="S382" s="201"/>
      <c r="T382" s="201"/>
      <c r="U382" s="2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zoomScaleNormal="80" zoomScaleSheetLayoutView="80" workbookViewId="0"/>
  </sheetViews>
  <sheetFormatPr defaultRowHeight="15" x14ac:dyDescent="0.25"/>
  <cols>
    <col min="1" max="1" width="17.7109375" style="219" customWidth="1"/>
    <col min="2" max="2" width="30.140625" style="219" customWidth="1"/>
    <col min="3" max="3" width="12.28515625" style="219" customWidth="1"/>
    <col min="4" max="5" width="15" style="219" customWidth="1"/>
    <col min="6" max="7" width="13.28515625" style="219" customWidth="1"/>
    <col min="8" max="8" width="12.28515625" style="219" customWidth="1"/>
    <col min="9" max="9" width="17.85546875" style="219" customWidth="1"/>
    <col min="10" max="10" width="16.7109375" style="219" customWidth="1"/>
    <col min="11" max="11" width="24.5703125" style="219" customWidth="1"/>
    <col min="12" max="12" width="30.85546875" style="219" customWidth="1"/>
    <col min="13" max="13" width="27.140625" style="219" customWidth="1"/>
    <col min="14" max="14" width="32.42578125" style="219" customWidth="1"/>
    <col min="15" max="15" width="13.28515625" style="219" customWidth="1"/>
    <col min="16" max="16" width="8.7109375" style="219" customWidth="1"/>
    <col min="17" max="17" width="12.7109375" style="219" customWidth="1"/>
    <col min="18" max="18" width="9.140625" style="219"/>
    <col min="19" max="19" width="17" style="219" customWidth="1"/>
    <col min="20" max="21" width="12" style="219" customWidth="1"/>
    <col min="22" max="22" width="11" style="219" customWidth="1"/>
    <col min="23" max="25" width="17.7109375" style="219" customWidth="1"/>
    <col min="26" max="26" width="46.5703125" style="219" customWidth="1"/>
    <col min="27" max="28" width="12.28515625" style="219" customWidth="1"/>
    <col min="29" max="16384" width="9.140625" style="219"/>
  </cols>
  <sheetData>
    <row r="1" spans="1:28" ht="18.75" x14ac:dyDescent="0.25">
      <c r="Z1" s="4" t="s">
        <v>66</v>
      </c>
    </row>
    <row r="2" spans="1:28" ht="18.75" x14ac:dyDescent="0.3">
      <c r="Z2" s="1" t="s">
        <v>8</v>
      </c>
    </row>
    <row r="3" spans="1:28" ht="18.75" x14ac:dyDescent="0.3">
      <c r="Z3" s="1" t="s">
        <v>65</v>
      </c>
    </row>
    <row r="4" spans="1:28"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80"/>
      <c r="AB6" s="80"/>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80"/>
      <c r="AB7" s="80"/>
    </row>
    <row r="8" spans="1:28" x14ac:dyDescent="0.25">
      <c r="A8" s="349" t="str">
        <f>'1. паспорт местоположение'!A9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78"/>
      <c r="AB8" s="178"/>
    </row>
    <row r="9" spans="1:28" ht="15.75"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79"/>
      <c r="AB9" s="179"/>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80"/>
      <c r="AB10" s="80"/>
    </row>
    <row r="11" spans="1:28" x14ac:dyDescent="0.25">
      <c r="A11" s="349" t="str">
        <f>'1. паспорт местоположение'!A12:C12</f>
        <v>L_20-0478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78"/>
      <c r="AB11" s="178"/>
    </row>
    <row r="12" spans="1:28" ht="15.75"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79"/>
      <c r="AB12" s="17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82"/>
      <c r="AB13" s="82"/>
    </row>
    <row r="14" spans="1:28" x14ac:dyDescent="0.25">
      <c r="A14" s="349" t="str">
        <f>'1. паспорт местоположение'!A15</f>
        <v>Разработка и внедрение системы оперативного управления работами ("Цифровой электромонтер")</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78"/>
      <c r="AB14" s="178"/>
    </row>
    <row r="15" spans="1:28" ht="15.75"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79"/>
      <c r="AB15" s="17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224"/>
      <c r="AB16" s="22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224"/>
      <c r="AB17" s="22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224"/>
      <c r="AB18" s="22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224"/>
      <c r="AB19" s="22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225"/>
      <c r="AB20" s="22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225"/>
      <c r="AB21" s="225"/>
    </row>
    <row r="22" spans="1:28" x14ac:dyDescent="0.25">
      <c r="A22" s="379" t="s">
        <v>455</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226"/>
      <c r="AB22" s="226"/>
    </row>
    <row r="23" spans="1:28" ht="32.25" customHeight="1" x14ac:dyDescent="0.25">
      <c r="A23" s="381" t="s">
        <v>312</v>
      </c>
      <c r="B23" s="382"/>
      <c r="C23" s="382"/>
      <c r="D23" s="382"/>
      <c r="E23" s="382"/>
      <c r="F23" s="382"/>
      <c r="G23" s="382"/>
      <c r="H23" s="382"/>
      <c r="I23" s="382"/>
      <c r="J23" s="382"/>
      <c r="K23" s="382"/>
      <c r="L23" s="383"/>
      <c r="M23" s="380" t="s">
        <v>313</v>
      </c>
      <c r="N23" s="380"/>
      <c r="O23" s="380"/>
      <c r="P23" s="380"/>
      <c r="Q23" s="380"/>
      <c r="R23" s="380"/>
      <c r="S23" s="380"/>
      <c r="T23" s="380"/>
      <c r="U23" s="380"/>
      <c r="V23" s="380"/>
      <c r="W23" s="380"/>
      <c r="X23" s="380"/>
      <c r="Y23" s="380"/>
      <c r="Z23" s="380"/>
    </row>
    <row r="24" spans="1:28" ht="151.5" customHeight="1" x14ac:dyDescent="0.25">
      <c r="A24" s="227" t="s">
        <v>226</v>
      </c>
      <c r="B24" s="228" t="s">
        <v>246</v>
      </c>
      <c r="C24" s="227" t="s">
        <v>309</v>
      </c>
      <c r="D24" s="227" t="s">
        <v>227</v>
      </c>
      <c r="E24" s="227" t="s">
        <v>310</v>
      </c>
      <c r="F24" s="227" t="s">
        <v>511</v>
      </c>
      <c r="G24" s="227" t="s">
        <v>512</v>
      </c>
      <c r="H24" s="227" t="s">
        <v>228</v>
      </c>
      <c r="I24" s="227" t="s">
        <v>513</v>
      </c>
      <c r="J24" s="227" t="s">
        <v>251</v>
      </c>
      <c r="K24" s="228" t="s">
        <v>245</v>
      </c>
      <c r="L24" s="228" t="s">
        <v>229</v>
      </c>
      <c r="M24" s="229" t="s">
        <v>258</v>
      </c>
      <c r="N24" s="228" t="s">
        <v>514</v>
      </c>
      <c r="O24" s="227" t="s">
        <v>515</v>
      </c>
      <c r="P24" s="227" t="s">
        <v>516</v>
      </c>
      <c r="Q24" s="227" t="s">
        <v>517</v>
      </c>
      <c r="R24" s="227" t="s">
        <v>228</v>
      </c>
      <c r="S24" s="227" t="s">
        <v>518</v>
      </c>
      <c r="T24" s="227" t="s">
        <v>519</v>
      </c>
      <c r="U24" s="227" t="s">
        <v>520</v>
      </c>
      <c r="V24" s="227" t="s">
        <v>517</v>
      </c>
      <c r="W24" s="230" t="s">
        <v>521</v>
      </c>
      <c r="X24" s="230" t="s">
        <v>522</v>
      </c>
      <c r="Y24" s="230" t="s">
        <v>523</v>
      </c>
      <c r="Z24" s="231" t="s">
        <v>263</v>
      </c>
    </row>
    <row r="25" spans="1:28" ht="16.5" customHeight="1" x14ac:dyDescent="0.25">
      <c r="A25" s="227">
        <v>1</v>
      </c>
      <c r="B25" s="228">
        <v>2</v>
      </c>
      <c r="C25" s="227">
        <v>3</v>
      </c>
      <c r="D25" s="228">
        <v>4</v>
      </c>
      <c r="E25" s="227">
        <v>5</v>
      </c>
      <c r="F25" s="228">
        <v>6</v>
      </c>
      <c r="G25" s="227">
        <v>7</v>
      </c>
      <c r="H25" s="228">
        <v>8</v>
      </c>
      <c r="I25" s="227">
        <v>9</v>
      </c>
      <c r="J25" s="228">
        <v>10</v>
      </c>
      <c r="K25" s="227">
        <v>11</v>
      </c>
      <c r="L25" s="228">
        <v>12</v>
      </c>
      <c r="M25" s="227">
        <v>13</v>
      </c>
      <c r="N25" s="228">
        <v>14</v>
      </c>
      <c r="O25" s="227">
        <v>15</v>
      </c>
      <c r="P25" s="228">
        <v>16</v>
      </c>
      <c r="Q25" s="227">
        <v>17</v>
      </c>
      <c r="R25" s="228">
        <v>18</v>
      </c>
      <c r="S25" s="227">
        <v>19</v>
      </c>
      <c r="T25" s="228">
        <v>20</v>
      </c>
      <c r="U25" s="227">
        <v>21</v>
      </c>
      <c r="V25" s="228">
        <v>22</v>
      </c>
      <c r="W25" s="227">
        <v>23</v>
      </c>
      <c r="X25" s="228">
        <v>24</v>
      </c>
      <c r="Y25" s="227">
        <v>25</v>
      </c>
      <c r="Z25" s="228">
        <v>26</v>
      </c>
    </row>
    <row r="26" spans="1:28" ht="45.75" customHeight="1" x14ac:dyDescent="0.25">
      <c r="A26" s="232" t="s">
        <v>307</v>
      </c>
      <c r="B26" s="211"/>
      <c r="C26" s="233" t="s">
        <v>524</v>
      </c>
      <c r="D26" s="233" t="s">
        <v>525</v>
      </c>
      <c r="E26" s="233" t="s">
        <v>526</v>
      </c>
      <c r="F26" s="233" t="s">
        <v>527</v>
      </c>
      <c r="G26" s="233" t="s">
        <v>528</v>
      </c>
      <c r="H26" s="233" t="s">
        <v>228</v>
      </c>
      <c r="I26" s="233" t="s">
        <v>529</v>
      </c>
      <c r="J26" s="233" t="s">
        <v>530</v>
      </c>
      <c r="K26" s="234"/>
      <c r="L26" s="235" t="s">
        <v>243</v>
      </c>
      <c r="M26" s="236" t="s">
        <v>256</v>
      </c>
      <c r="N26" s="234"/>
      <c r="O26" s="234"/>
      <c r="P26" s="234"/>
      <c r="Q26" s="234"/>
      <c r="R26" s="234"/>
      <c r="S26" s="234"/>
      <c r="T26" s="234"/>
      <c r="U26" s="234"/>
      <c r="V26" s="234"/>
      <c r="W26" s="234"/>
      <c r="X26" s="234"/>
      <c r="Y26" s="234"/>
      <c r="Z26" s="237" t="s">
        <v>264</v>
      </c>
    </row>
    <row r="27" spans="1:28" x14ac:dyDescent="0.25">
      <c r="A27" s="234" t="s">
        <v>230</v>
      </c>
      <c r="B27" s="234" t="s">
        <v>247</v>
      </c>
      <c r="C27" s="234" t="s">
        <v>231</v>
      </c>
      <c r="D27" s="234" t="s">
        <v>232</v>
      </c>
      <c r="E27" s="234" t="s">
        <v>259</v>
      </c>
      <c r="F27" s="233" t="s">
        <v>531</v>
      </c>
      <c r="G27" s="233" t="s">
        <v>532</v>
      </c>
      <c r="H27" s="234" t="s">
        <v>228</v>
      </c>
      <c r="I27" s="233" t="s">
        <v>533</v>
      </c>
      <c r="J27" s="233" t="s">
        <v>534</v>
      </c>
      <c r="K27" s="235" t="s">
        <v>239</v>
      </c>
      <c r="L27" s="234"/>
      <c r="M27" s="235" t="s">
        <v>257</v>
      </c>
      <c r="N27" s="234"/>
      <c r="O27" s="234"/>
      <c r="P27" s="234"/>
      <c r="Q27" s="234"/>
      <c r="R27" s="234"/>
      <c r="S27" s="234"/>
      <c r="T27" s="234"/>
      <c r="U27" s="234"/>
      <c r="V27" s="234"/>
      <c r="W27" s="234"/>
      <c r="X27" s="234"/>
      <c r="Y27" s="234"/>
      <c r="Z27" s="234" t="s">
        <v>473</v>
      </c>
    </row>
    <row r="28" spans="1:28" x14ac:dyDescent="0.25">
      <c r="A28" s="234" t="s">
        <v>230</v>
      </c>
      <c r="B28" s="234" t="s">
        <v>248</v>
      </c>
      <c r="C28" s="234" t="s">
        <v>233</v>
      </c>
      <c r="D28" s="234" t="s">
        <v>234</v>
      </c>
      <c r="E28" s="234" t="s">
        <v>260</v>
      </c>
      <c r="F28" s="233" t="s">
        <v>535</v>
      </c>
      <c r="G28" s="233" t="s">
        <v>536</v>
      </c>
      <c r="H28" s="234" t="s">
        <v>228</v>
      </c>
      <c r="I28" s="233" t="s">
        <v>252</v>
      </c>
      <c r="J28" s="233" t="s">
        <v>537</v>
      </c>
      <c r="K28" s="235" t="s">
        <v>240</v>
      </c>
      <c r="L28" s="238"/>
      <c r="M28" s="235" t="s">
        <v>0</v>
      </c>
      <c r="N28" s="235"/>
      <c r="O28" s="235"/>
      <c r="P28" s="235"/>
      <c r="Q28" s="235"/>
      <c r="R28" s="235"/>
      <c r="S28" s="235"/>
      <c r="T28" s="235"/>
      <c r="U28" s="235"/>
      <c r="V28" s="235"/>
      <c r="W28" s="235"/>
      <c r="X28" s="235"/>
      <c r="Y28" s="235"/>
      <c r="Z28" s="234" t="s">
        <v>473</v>
      </c>
    </row>
    <row r="29" spans="1:28" x14ac:dyDescent="0.25">
      <c r="A29" s="234" t="s">
        <v>230</v>
      </c>
      <c r="B29" s="234" t="s">
        <v>249</v>
      </c>
      <c r="C29" s="234" t="s">
        <v>235</v>
      </c>
      <c r="D29" s="234" t="s">
        <v>236</v>
      </c>
      <c r="E29" s="234" t="s">
        <v>261</v>
      </c>
      <c r="F29" s="233" t="s">
        <v>538</v>
      </c>
      <c r="G29" s="233" t="s">
        <v>539</v>
      </c>
      <c r="H29" s="234" t="s">
        <v>228</v>
      </c>
      <c r="I29" s="233" t="s">
        <v>253</v>
      </c>
      <c r="J29" s="233" t="s">
        <v>540</v>
      </c>
      <c r="K29" s="235" t="s">
        <v>241</v>
      </c>
      <c r="L29" s="238"/>
      <c r="M29" s="234"/>
      <c r="N29" s="234"/>
      <c r="O29" s="234"/>
      <c r="P29" s="234"/>
      <c r="Q29" s="234"/>
      <c r="R29" s="234"/>
      <c r="S29" s="234"/>
      <c r="T29" s="234"/>
      <c r="U29" s="234"/>
      <c r="V29" s="234"/>
      <c r="W29" s="234"/>
      <c r="X29" s="234"/>
      <c r="Y29" s="234"/>
      <c r="Z29" s="234" t="s">
        <v>473</v>
      </c>
    </row>
    <row r="30" spans="1:28" x14ac:dyDescent="0.25">
      <c r="A30" s="234" t="s">
        <v>230</v>
      </c>
      <c r="B30" s="234" t="s">
        <v>250</v>
      </c>
      <c r="C30" s="234" t="s">
        <v>237</v>
      </c>
      <c r="D30" s="234" t="s">
        <v>238</v>
      </c>
      <c r="E30" s="234" t="s">
        <v>262</v>
      </c>
      <c r="F30" s="233" t="s">
        <v>541</v>
      </c>
      <c r="G30" s="233" t="s">
        <v>542</v>
      </c>
      <c r="H30" s="234" t="s">
        <v>228</v>
      </c>
      <c r="I30" s="233" t="s">
        <v>254</v>
      </c>
      <c r="J30" s="233" t="s">
        <v>543</v>
      </c>
      <c r="K30" s="235" t="s">
        <v>242</v>
      </c>
      <c r="L30" s="238"/>
      <c r="M30" s="234"/>
      <c r="N30" s="234"/>
      <c r="O30" s="234"/>
      <c r="P30" s="234"/>
      <c r="Q30" s="234"/>
      <c r="R30" s="234"/>
      <c r="S30" s="234"/>
      <c r="T30" s="234"/>
      <c r="U30" s="234"/>
      <c r="V30" s="234"/>
      <c r="W30" s="234"/>
      <c r="X30" s="234"/>
      <c r="Y30" s="234"/>
      <c r="Z30" s="234" t="s">
        <v>473</v>
      </c>
    </row>
    <row r="31" spans="1:28" x14ac:dyDescent="0.25">
      <c r="A31" s="234" t="s">
        <v>0</v>
      </c>
      <c r="B31" s="234" t="s">
        <v>0</v>
      </c>
      <c r="C31" s="234" t="s">
        <v>0</v>
      </c>
      <c r="D31" s="234" t="s">
        <v>0</v>
      </c>
      <c r="E31" s="234" t="s">
        <v>0</v>
      </c>
      <c r="F31" s="234" t="s">
        <v>0</v>
      </c>
      <c r="G31" s="234" t="s">
        <v>0</v>
      </c>
      <c r="H31" s="234" t="s">
        <v>0</v>
      </c>
      <c r="I31" s="234" t="s">
        <v>0</v>
      </c>
      <c r="J31" s="234" t="s">
        <v>0</v>
      </c>
      <c r="K31" s="234" t="s">
        <v>0</v>
      </c>
      <c r="L31" s="238"/>
      <c r="M31" s="234"/>
      <c r="N31" s="234"/>
      <c r="O31" s="234"/>
      <c r="P31" s="234"/>
      <c r="Q31" s="234"/>
      <c r="R31" s="234"/>
      <c r="S31" s="234"/>
      <c r="T31" s="234"/>
      <c r="U31" s="234"/>
      <c r="V31" s="234"/>
      <c r="W31" s="234"/>
      <c r="X31" s="234"/>
      <c r="Y31" s="234"/>
      <c r="Z31" s="234" t="s">
        <v>473</v>
      </c>
    </row>
    <row r="32" spans="1:28" ht="30" x14ac:dyDescent="0.25">
      <c r="A32" s="211" t="s">
        <v>308</v>
      </c>
      <c r="B32" s="211"/>
      <c r="C32" s="233" t="s">
        <v>544</v>
      </c>
      <c r="D32" s="233" t="s">
        <v>545</v>
      </c>
      <c r="E32" s="233" t="s">
        <v>546</v>
      </c>
      <c r="F32" s="233" t="s">
        <v>547</v>
      </c>
      <c r="G32" s="233" t="s">
        <v>548</v>
      </c>
      <c r="H32" s="233" t="s">
        <v>228</v>
      </c>
      <c r="I32" s="233" t="s">
        <v>549</v>
      </c>
      <c r="J32" s="233" t="s">
        <v>550</v>
      </c>
      <c r="K32" s="234"/>
      <c r="L32" s="234"/>
      <c r="M32" s="234"/>
      <c r="N32" s="234"/>
      <c r="O32" s="234"/>
      <c r="P32" s="234"/>
      <c r="Q32" s="234"/>
      <c r="R32" s="234"/>
      <c r="S32" s="234"/>
      <c r="T32" s="234"/>
      <c r="U32" s="234"/>
      <c r="V32" s="234"/>
      <c r="W32" s="234"/>
      <c r="X32" s="234"/>
      <c r="Y32" s="234"/>
      <c r="Z32" s="234"/>
    </row>
    <row r="33" spans="1:26" x14ac:dyDescent="0.25">
      <c r="A33" s="234" t="s">
        <v>0</v>
      </c>
      <c r="B33" s="234" t="s">
        <v>0</v>
      </c>
      <c r="C33" s="234" t="s">
        <v>0</v>
      </c>
      <c r="D33" s="234" t="s">
        <v>0</v>
      </c>
      <c r="E33" s="234" t="s">
        <v>0</v>
      </c>
      <c r="F33" s="234" t="s">
        <v>0</v>
      </c>
      <c r="G33" s="234" t="s">
        <v>0</v>
      </c>
      <c r="H33" s="234" t="s">
        <v>0</v>
      </c>
      <c r="I33" s="234" t="s">
        <v>0</v>
      </c>
      <c r="J33" s="234" t="s">
        <v>0</v>
      </c>
      <c r="K33" s="234" t="s">
        <v>0</v>
      </c>
      <c r="L33" s="234"/>
      <c r="M33" s="234"/>
      <c r="N33" s="234"/>
      <c r="O33" s="234"/>
      <c r="P33" s="234"/>
      <c r="Q33" s="234"/>
      <c r="R33" s="234"/>
      <c r="S33" s="234"/>
      <c r="T33" s="234"/>
      <c r="U33" s="234"/>
      <c r="V33" s="234"/>
      <c r="W33" s="234"/>
      <c r="X33" s="234"/>
      <c r="Y33" s="234"/>
      <c r="Z33" s="234"/>
    </row>
    <row r="37" spans="1:26" x14ac:dyDescent="0.25">
      <c r="A37" s="23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A20"/>
    </sheetView>
  </sheetViews>
  <sheetFormatPr defaultColWidth="9.140625" defaultRowHeight="15" x14ac:dyDescent="0.25"/>
  <cols>
    <col min="1" max="1" width="7.42578125" style="202" customWidth="1"/>
    <col min="2" max="2" width="25.5703125" style="202" customWidth="1"/>
    <col min="3" max="3" width="71.28515625" style="202" customWidth="1"/>
    <col min="4" max="4" width="16.140625" style="202" customWidth="1"/>
    <col min="5" max="5" width="9.42578125" style="202" customWidth="1"/>
    <col min="6" max="6" width="8.7109375" style="202" customWidth="1"/>
    <col min="7" max="7" width="9" style="202" customWidth="1"/>
    <col min="8" max="8" width="8.42578125" style="202" customWidth="1"/>
    <col min="9" max="9" width="33.85546875" style="202" customWidth="1"/>
    <col min="10" max="15" width="19.85546875" style="202" customWidth="1"/>
    <col min="16" max="16384" width="9.140625" style="202"/>
  </cols>
  <sheetData>
    <row r="1" spans="1:28" s="2" customFormat="1" ht="18.75" customHeight="1" x14ac:dyDescent="0.2">
      <c r="O1" s="4" t="s">
        <v>66</v>
      </c>
    </row>
    <row r="2" spans="1:28" s="2" customFormat="1" ht="18.75" customHeight="1" x14ac:dyDescent="0.3">
      <c r="O2" s="1" t="s">
        <v>8</v>
      </c>
    </row>
    <row r="3" spans="1:28" s="2" customFormat="1" ht="18.75" x14ac:dyDescent="0.3">
      <c r="A3" s="177"/>
      <c r="B3" s="177"/>
      <c r="O3" s="1" t="s">
        <v>65</v>
      </c>
    </row>
    <row r="4" spans="1:28" s="2" customFormat="1" ht="15.75" x14ac:dyDescent="0.2">
      <c r="A4" s="177"/>
      <c r="B4" s="177"/>
    </row>
    <row r="5" spans="1:28" s="2" customFormat="1" ht="15.75"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72"/>
      <c r="Q5" s="72"/>
      <c r="R5" s="72"/>
      <c r="S5" s="72"/>
      <c r="T5" s="72"/>
      <c r="U5" s="72"/>
      <c r="V5" s="72"/>
      <c r="W5" s="72"/>
      <c r="X5" s="72"/>
      <c r="Y5" s="72"/>
      <c r="Z5" s="72"/>
      <c r="AA5" s="72"/>
      <c r="AB5" s="72"/>
    </row>
    <row r="6" spans="1:28" s="2" customFormat="1" ht="15.75" x14ac:dyDescent="0.2">
      <c r="A6" s="177"/>
      <c r="B6" s="177"/>
    </row>
    <row r="7" spans="1:28" s="2" customFormat="1" ht="18.75" x14ac:dyDescent="0.2">
      <c r="A7" s="345" t="s">
        <v>7</v>
      </c>
      <c r="B7" s="345"/>
      <c r="C7" s="345"/>
      <c r="D7" s="345"/>
      <c r="E7" s="345"/>
      <c r="F7" s="345"/>
      <c r="G7" s="345"/>
      <c r="H7" s="345"/>
      <c r="I7" s="345"/>
      <c r="J7" s="345"/>
      <c r="K7" s="345"/>
      <c r="L7" s="345"/>
      <c r="M7" s="345"/>
      <c r="N7" s="345"/>
      <c r="O7" s="345"/>
      <c r="P7" s="80"/>
      <c r="Q7" s="80"/>
      <c r="R7" s="80"/>
      <c r="S7" s="80"/>
      <c r="T7" s="80"/>
      <c r="U7" s="80"/>
      <c r="V7" s="80"/>
      <c r="W7" s="80"/>
      <c r="X7" s="80"/>
      <c r="Y7" s="80"/>
      <c r="Z7" s="80"/>
    </row>
    <row r="8" spans="1:28" s="2" customFormat="1" ht="18.75" x14ac:dyDescent="0.2">
      <c r="A8" s="345"/>
      <c r="B8" s="345"/>
      <c r="C8" s="345"/>
      <c r="D8" s="345"/>
      <c r="E8" s="345"/>
      <c r="F8" s="345"/>
      <c r="G8" s="345"/>
      <c r="H8" s="345"/>
      <c r="I8" s="345"/>
      <c r="J8" s="345"/>
      <c r="K8" s="345"/>
      <c r="L8" s="345"/>
      <c r="M8" s="345"/>
      <c r="N8" s="345"/>
      <c r="O8" s="345"/>
      <c r="P8" s="80"/>
      <c r="Q8" s="80"/>
      <c r="R8" s="80"/>
      <c r="S8" s="80"/>
      <c r="T8" s="80"/>
      <c r="U8" s="80"/>
      <c r="V8" s="80"/>
      <c r="W8" s="80"/>
      <c r="X8" s="80"/>
      <c r="Y8" s="80"/>
      <c r="Z8" s="80"/>
    </row>
    <row r="9" spans="1:28" s="2" customFormat="1" ht="18.75" x14ac:dyDescent="0.2">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c r="M9" s="349"/>
      <c r="N9" s="349"/>
      <c r="O9" s="349"/>
      <c r="P9" s="80"/>
      <c r="Q9" s="80"/>
      <c r="R9" s="80"/>
      <c r="S9" s="80"/>
      <c r="T9" s="80"/>
      <c r="U9" s="80"/>
      <c r="V9" s="80"/>
      <c r="W9" s="80"/>
      <c r="X9" s="80"/>
      <c r="Y9" s="80"/>
      <c r="Z9" s="80"/>
    </row>
    <row r="10" spans="1:28" s="2" customFormat="1" ht="18.75" x14ac:dyDescent="0.2">
      <c r="A10" s="342" t="s">
        <v>6</v>
      </c>
      <c r="B10" s="342"/>
      <c r="C10" s="342"/>
      <c r="D10" s="342"/>
      <c r="E10" s="342"/>
      <c r="F10" s="342"/>
      <c r="G10" s="342"/>
      <c r="H10" s="342"/>
      <c r="I10" s="342"/>
      <c r="J10" s="342"/>
      <c r="K10" s="342"/>
      <c r="L10" s="342"/>
      <c r="M10" s="342"/>
      <c r="N10" s="342"/>
      <c r="O10" s="342"/>
      <c r="P10" s="80"/>
      <c r="Q10" s="80"/>
      <c r="R10" s="80"/>
      <c r="S10" s="80"/>
      <c r="T10" s="80"/>
      <c r="U10" s="80"/>
      <c r="V10" s="80"/>
      <c r="W10" s="80"/>
      <c r="X10" s="80"/>
      <c r="Y10" s="80"/>
      <c r="Z10" s="80"/>
    </row>
    <row r="11" spans="1:28" s="2" customFormat="1" ht="18.75" x14ac:dyDescent="0.2">
      <c r="A11" s="345"/>
      <c r="B11" s="345"/>
      <c r="C11" s="345"/>
      <c r="D11" s="345"/>
      <c r="E11" s="345"/>
      <c r="F11" s="345"/>
      <c r="G11" s="345"/>
      <c r="H11" s="345"/>
      <c r="I11" s="345"/>
      <c r="J11" s="345"/>
      <c r="K11" s="345"/>
      <c r="L11" s="345"/>
      <c r="M11" s="345"/>
      <c r="N11" s="345"/>
      <c r="O11" s="345"/>
      <c r="P11" s="80"/>
      <c r="Q11" s="80"/>
      <c r="R11" s="80"/>
      <c r="S11" s="80"/>
      <c r="T11" s="80"/>
      <c r="U11" s="80"/>
      <c r="V11" s="80"/>
      <c r="W11" s="80"/>
      <c r="X11" s="80"/>
      <c r="Y11" s="80"/>
      <c r="Z11" s="80"/>
    </row>
    <row r="12" spans="1:28" s="2" customFormat="1" ht="18.75" x14ac:dyDescent="0.2">
      <c r="A12" s="349" t="str">
        <f>'1. паспорт местоположение'!A12:C12</f>
        <v>L_20-0478</v>
      </c>
      <c r="B12" s="349"/>
      <c r="C12" s="349"/>
      <c r="D12" s="349"/>
      <c r="E12" s="349"/>
      <c r="F12" s="349"/>
      <c r="G12" s="349"/>
      <c r="H12" s="349"/>
      <c r="I12" s="349"/>
      <c r="J12" s="349"/>
      <c r="K12" s="349"/>
      <c r="L12" s="349"/>
      <c r="M12" s="349"/>
      <c r="N12" s="349"/>
      <c r="O12" s="349"/>
      <c r="P12" s="80"/>
      <c r="Q12" s="80"/>
      <c r="R12" s="80"/>
      <c r="S12" s="80"/>
      <c r="T12" s="80"/>
      <c r="U12" s="80"/>
      <c r="V12" s="80"/>
      <c r="W12" s="80"/>
      <c r="X12" s="80"/>
      <c r="Y12" s="80"/>
      <c r="Z12" s="80"/>
    </row>
    <row r="13" spans="1:28" s="2" customFormat="1" ht="18.75" x14ac:dyDescent="0.2">
      <c r="A13" s="342" t="s">
        <v>5</v>
      </c>
      <c r="B13" s="342"/>
      <c r="C13" s="342"/>
      <c r="D13" s="342"/>
      <c r="E13" s="342"/>
      <c r="F13" s="342"/>
      <c r="G13" s="342"/>
      <c r="H13" s="342"/>
      <c r="I13" s="342"/>
      <c r="J13" s="342"/>
      <c r="K13" s="342"/>
      <c r="L13" s="342"/>
      <c r="M13" s="342"/>
      <c r="N13" s="342"/>
      <c r="O13" s="342"/>
      <c r="P13" s="80"/>
      <c r="Q13" s="80"/>
      <c r="R13" s="80"/>
      <c r="S13" s="80"/>
      <c r="T13" s="80"/>
      <c r="U13" s="80"/>
      <c r="V13" s="80"/>
      <c r="W13" s="80"/>
      <c r="X13" s="80"/>
      <c r="Y13" s="80"/>
      <c r="Z13" s="80"/>
    </row>
    <row r="14" spans="1:28" s="181" customFormat="1" ht="15.75" customHeight="1" x14ac:dyDescent="0.2">
      <c r="A14" s="353"/>
      <c r="B14" s="353"/>
      <c r="C14" s="353"/>
      <c r="D14" s="353"/>
      <c r="E14" s="353"/>
      <c r="F14" s="353"/>
      <c r="G14" s="353"/>
      <c r="H14" s="353"/>
      <c r="I14" s="353"/>
      <c r="J14" s="353"/>
      <c r="K14" s="353"/>
      <c r="L14" s="353"/>
      <c r="M14" s="353"/>
      <c r="N14" s="353"/>
      <c r="O14" s="353"/>
      <c r="P14" s="180"/>
      <c r="Q14" s="180"/>
      <c r="R14" s="180"/>
      <c r="S14" s="180"/>
      <c r="T14" s="180"/>
      <c r="U14" s="180"/>
      <c r="V14" s="180"/>
      <c r="W14" s="180"/>
      <c r="X14" s="180"/>
      <c r="Y14" s="180"/>
      <c r="Z14" s="180"/>
    </row>
    <row r="15" spans="1:28" s="182" customFormat="1" ht="12" x14ac:dyDescent="0.2">
      <c r="A15" s="349" t="str">
        <f>'1. паспорт местоположение'!A15</f>
        <v>Разработка и внедрение системы оперативного управления работами ("Цифровой электромонтер")</v>
      </c>
      <c r="B15" s="349"/>
      <c r="C15" s="349"/>
      <c r="D15" s="349"/>
      <c r="E15" s="349"/>
      <c r="F15" s="349"/>
      <c r="G15" s="349"/>
      <c r="H15" s="349"/>
      <c r="I15" s="349"/>
      <c r="J15" s="349"/>
      <c r="K15" s="349"/>
      <c r="L15" s="349"/>
      <c r="M15" s="349"/>
      <c r="N15" s="349"/>
      <c r="O15" s="349"/>
      <c r="P15" s="178"/>
      <c r="Q15" s="178"/>
      <c r="R15" s="178"/>
      <c r="S15" s="178"/>
      <c r="T15" s="178"/>
      <c r="U15" s="178"/>
      <c r="V15" s="178"/>
      <c r="W15" s="178"/>
      <c r="X15" s="178"/>
      <c r="Y15" s="178"/>
      <c r="Z15" s="178"/>
    </row>
    <row r="16" spans="1:28" s="182" customFormat="1" ht="15" customHeight="1" x14ac:dyDescent="0.2">
      <c r="A16" s="342" t="s">
        <v>4</v>
      </c>
      <c r="B16" s="342"/>
      <c r="C16" s="342"/>
      <c r="D16" s="342"/>
      <c r="E16" s="342"/>
      <c r="F16" s="342"/>
      <c r="G16" s="342"/>
      <c r="H16" s="342"/>
      <c r="I16" s="342"/>
      <c r="J16" s="342"/>
      <c r="K16" s="342"/>
      <c r="L16" s="342"/>
      <c r="M16" s="342"/>
      <c r="N16" s="342"/>
      <c r="O16" s="342"/>
      <c r="P16" s="179"/>
      <c r="Q16" s="179"/>
      <c r="R16" s="179"/>
      <c r="S16" s="179"/>
      <c r="T16" s="179"/>
      <c r="U16" s="179"/>
      <c r="V16" s="179"/>
      <c r="W16" s="179"/>
      <c r="X16" s="179"/>
      <c r="Y16" s="179"/>
      <c r="Z16" s="179"/>
    </row>
    <row r="17" spans="1:26" s="182" customFormat="1" ht="15" customHeight="1" x14ac:dyDescent="0.2">
      <c r="A17" s="354"/>
      <c r="B17" s="354"/>
      <c r="C17" s="354"/>
      <c r="D17" s="354"/>
      <c r="E17" s="354"/>
      <c r="F17" s="354"/>
      <c r="G17" s="354"/>
      <c r="H17" s="354"/>
      <c r="I17" s="354"/>
      <c r="J17" s="354"/>
      <c r="K17" s="354"/>
      <c r="L17" s="354"/>
      <c r="M17" s="354"/>
      <c r="N17" s="354"/>
      <c r="O17" s="354"/>
      <c r="P17" s="183"/>
      <c r="Q17" s="183"/>
      <c r="R17" s="183"/>
      <c r="S17" s="183"/>
      <c r="T17" s="183"/>
      <c r="U17" s="183"/>
      <c r="V17" s="183"/>
      <c r="W17" s="183"/>
    </row>
    <row r="18" spans="1:26" s="182" customFormat="1" ht="91.5" customHeight="1" x14ac:dyDescent="0.2">
      <c r="A18" s="389" t="s">
        <v>434</v>
      </c>
      <c r="B18" s="389"/>
      <c r="C18" s="389"/>
      <c r="D18" s="389"/>
      <c r="E18" s="389"/>
      <c r="F18" s="389"/>
      <c r="G18" s="389"/>
      <c r="H18" s="389"/>
      <c r="I18" s="389"/>
      <c r="J18" s="389"/>
      <c r="K18" s="389"/>
      <c r="L18" s="389"/>
      <c r="M18" s="389"/>
      <c r="N18" s="389"/>
      <c r="O18" s="389"/>
      <c r="P18" s="184"/>
      <c r="Q18" s="184"/>
      <c r="R18" s="184"/>
      <c r="S18" s="184"/>
      <c r="T18" s="184"/>
      <c r="U18" s="184"/>
      <c r="V18" s="184"/>
      <c r="W18" s="184"/>
      <c r="X18" s="184"/>
      <c r="Y18" s="184"/>
      <c r="Z18" s="184"/>
    </row>
    <row r="19" spans="1:26" s="182" customFormat="1" ht="78" customHeight="1" x14ac:dyDescent="0.2">
      <c r="A19" s="385" t="s">
        <v>3</v>
      </c>
      <c r="B19" s="385" t="s">
        <v>82</v>
      </c>
      <c r="C19" s="385" t="s">
        <v>81</v>
      </c>
      <c r="D19" s="385" t="s">
        <v>73</v>
      </c>
      <c r="E19" s="386" t="s">
        <v>80</v>
      </c>
      <c r="F19" s="387"/>
      <c r="G19" s="387"/>
      <c r="H19" s="387"/>
      <c r="I19" s="388"/>
      <c r="J19" s="385" t="s">
        <v>79</v>
      </c>
      <c r="K19" s="385"/>
      <c r="L19" s="385"/>
      <c r="M19" s="385"/>
      <c r="N19" s="385"/>
      <c r="O19" s="385"/>
      <c r="P19" s="183"/>
      <c r="Q19" s="183"/>
      <c r="R19" s="183"/>
      <c r="S19" s="183"/>
      <c r="T19" s="183"/>
      <c r="U19" s="183"/>
      <c r="V19" s="183"/>
      <c r="W19" s="183"/>
    </row>
    <row r="20" spans="1:26" s="182" customFormat="1" ht="51" customHeight="1" x14ac:dyDescent="0.2">
      <c r="A20" s="385"/>
      <c r="B20" s="385"/>
      <c r="C20" s="385"/>
      <c r="D20" s="385"/>
      <c r="E20" s="331" t="s">
        <v>78</v>
      </c>
      <c r="F20" s="331" t="s">
        <v>77</v>
      </c>
      <c r="G20" s="331" t="s">
        <v>76</v>
      </c>
      <c r="H20" s="331" t="s">
        <v>75</v>
      </c>
      <c r="I20" s="331" t="s">
        <v>74</v>
      </c>
      <c r="J20" s="331">
        <v>2025</v>
      </c>
      <c r="K20" s="331">
        <v>2026</v>
      </c>
      <c r="L20" s="331">
        <v>2027</v>
      </c>
      <c r="M20" s="331">
        <v>2028</v>
      </c>
      <c r="N20" s="331">
        <v>2029</v>
      </c>
      <c r="O20" s="331">
        <v>2030</v>
      </c>
      <c r="P20" s="189"/>
      <c r="Q20" s="189"/>
      <c r="R20" s="189"/>
      <c r="S20" s="189"/>
      <c r="T20" s="189"/>
      <c r="U20" s="189"/>
      <c r="V20" s="189"/>
      <c r="W20" s="189"/>
      <c r="X20" s="190"/>
      <c r="Y20" s="190"/>
      <c r="Z20" s="190"/>
    </row>
    <row r="21" spans="1:26" s="182" customFormat="1" ht="16.5" customHeight="1" x14ac:dyDescent="0.2">
      <c r="A21" s="332">
        <v>1</v>
      </c>
      <c r="B21" s="333">
        <v>2</v>
      </c>
      <c r="C21" s="332">
        <v>3</v>
      </c>
      <c r="D21" s="333">
        <v>4</v>
      </c>
      <c r="E21" s="332">
        <v>5</v>
      </c>
      <c r="F21" s="333">
        <v>6</v>
      </c>
      <c r="G21" s="332">
        <v>7</v>
      </c>
      <c r="H21" s="333">
        <v>8</v>
      </c>
      <c r="I21" s="332">
        <v>9</v>
      </c>
      <c r="J21" s="333">
        <v>10</v>
      </c>
      <c r="K21" s="332">
        <v>11</v>
      </c>
      <c r="L21" s="333">
        <v>12</v>
      </c>
      <c r="M21" s="332">
        <v>13</v>
      </c>
      <c r="N21" s="333">
        <v>14</v>
      </c>
      <c r="O21" s="332">
        <v>15</v>
      </c>
      <c r="P21" s="189"/>
      <c r="Q21" s="189"/>
      <c r="R21" s="189"/>
      <c r="S21" s="189"/>
      <c r="T21" s="189"/>
      <c r="U21" s="189"/>
      <c r="V21" s="189"/>
      <c r="W21" s="189"/>
      <c r="X21" s="190"/>
      <c r="Y21" s="190"/>
      <c r="Z21" s="190"/>
    </row>
    <row r="22" spans="1:26" s="250" customFormat="1" ht="33" customHeight="1" x14ac:dyDescent="0.25">
      <c r="A22" s="334" t="s">
        <v>62</v>
      </c>
      <c r="B22" s="331">
        <v>2026</v>
      </c>
      <c r="C22" s="335">
        <v>0</v>
      </c>
      <c r="D22" s="335">
        <v>0</v>
      </c>
      <c r="E22" s="335">
        <v>0</v>
      </c>
      <c r="F22" s="335">
        <v>0</v>
      </c>
      <c r="G22" s="335">
        <v>0</v>
      </c>
      <c r="H22" s="335">
        <v>0</v>
      </c>
      <c r="I22" s="335">
        <v>0</v>
      </c>
      <c r="J22" s="336">
        <v>0</v>
      </c>
      <c r="K22" s="336">
        <v>0</v>
      </c>
      <c r="L22" s="336">
        <v>0</v>
      </c>
      <c r="M22" s="336">
        <v>0</v>
      </c>
      <c r="N22" s="336">
        <v>0</v>
      </c>
      <c r="O22" s="336">
        <v>0</v>
      </c>
      <c r="P22" s="248"/>
      <c r="Q22" s="248"/>
      <c r="R22" s="248"/>
      <c r="S22" s="248"/>
      <c r="T22" s="248"/>
      <c r="U22" s="248"/>
      <c r="V22" s="249"/>
      <c r="W22" s="249"/>
      <c r="X22" s="249"/>
      <c r="Y22" s="249"/>
      <c r="Z22" s="249"/>
    </row>
    <row r="23" spans="1:26"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row>
    <row r="24" spans="1:26" x14ac:dyDescent="0.25">
      <c r="A24" s="201"/>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row>
    <row r="25" spans="1:26" x14ac:dyDescent="0.25">
      <c r="A25" s="201"/>
      <c r="B25" s="201"/>
      <c r="C25" s="201"/>
      <c r="D25" s="201"/>
      <c r="E25" s="201"/>
      <c r="F25" s="201"/>
      <c r="G25" s="201"/>
      <c r="H25" s="201"/>
      <c r="I25" s="201"/>
      <c r="J25" s="201"/>
      <c r="K25" s="201"/>
      <c r="L25" s="201"/>
      <c r="M25" s="201"/>
      <c r="N25" s="201"/>
      <c r="O25" s="201"/>
      <c r="P25" s="201"/>
      <c r="Q25" s="201"/>
      <c r="R25" s="201"/>
      <c r="S25" s="201"/>
      <c r="T25" s="201"/>
      <c r="U25" s="201"/>
      <c r="V25" s="201"/>
      <c r="W25" s="201"/>
      <c r="X25" s="201"/>
      <c r="Y25" s="201"/>
      <c r="Z25" s="201"/>
    </row>
    <row r="26" spans="1:26"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row>
    <row r="27" spans="1:26"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row>
    <row r="28" spans="1:26"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201"/>
      <c r="X28" s="201"/>
      <c r="Y28" s="201"/>
      <c r="Z28" s="201"/>
    </row>
    <row r="29" spans="1:26"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201"/>
      <c r="X29" s="201"/>
      <c r="Y29" s="201"/>
      <c r="Z29" s="201"/>
    </row>
    <row r="30" spans="1:26" x14ac:dyDescent="0.25">
      <c r="A30" s="201"/>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row>
    <row r="31" spans="1:26" x14ac:dyDescent="0.25">
      <c r="A31" s="201"/>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row>
    <row r="32" spans="1:26" x14ac:dyDescent="0.25">
      <c r="A32" s="201"/>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row>
    <row r="33" spans="1:26" x14ac:dyDescent="0.25">
      <c r="A33" s="201"/>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row>
    <row r="34" spans="1:26" x14ac:dyDescent="0.25">
      <c r="A34" s="201"/>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row>
    <row r="35" spans="1:26" x14ac:dyDescent="0.25">
      <c r="A35" s="201"/>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row>
    <row r="36" spans="1:26" x14ac:dyDescent="0.25">
      <c r="A36" s="201"/>
      <c r="B36" s="201"/>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row>
    <row r="37" spans="1:26" x14ac:dyDescent="0.25">
      <c r="A37" s="201"/>
      <c r="B37" s="201"/>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row>
    <row r="38" spans="1:26" x14ac:dyDescent="0.25">
      <c r="A38" s="201"/>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row>
    <row r="39" spans="1:26" x14ac:dyDescent="0.25">
      <c r="A39" s="201"/>
      <c r="B39" s="201"/>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row>
    <row r="40" spans="1:26" x14ac:dyDescent="0.25">
      <c r="A40" s="201"/>
      <c r="B40" s="201"/>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row>
    <row r="41" spans="1:26" x14ac:dyDescent="0.25">
      <c r="A41" s="201"/>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row>
    <row r="42" spans="1:26" x14ac:dyDescent="0.25">
      <c r="A42" s="201"/>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row>
    <row r="43" spans="1:26" x14ac:dyDescent="0.25">
      <c r="A43" s="201"/>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row>
    <row r="44" spans="1:26" x14ac:dyDescent="0.25">
      <c r="A44" s="201"/>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row>
    <row r="45" spans="1:26" x14ac:dyDescent="0.25">
      <c r="A45" s="201"/>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row>
    <row r="46" spans="1:26" x14ac:dyDescent="0.25">
      <c r="A46" s="201"/>
      <c r="B46" s="201"/>
      <c r="C46" s="201"/>
      <c r="D46" s="201"/>
      <c r="E46" s="201"/>
      <c r="F46" s="201"/>
      <c r="G46" s="201"/>
      <c r="H46" s="201"/>
      <c r="I46" s="201"/>
      <c r="J46" s="201"/>
      <c r="K46" s="201"/>
      <c r="L46" s="201"/>
      <c r="M46" s="201"/>
      <c r="N46" s="201"/>
      <c r="O46" s="201"/>
      <c r="P46" s="201"/>
      <c r="Q46" s="201"/>
      <c r="R46" s="201"/>
      <c r="S46" s="201"/>
      <c r="T46" s="201"/>
      <c r="U46" s="201"/>
      <c r="V46" s="201"/>
      <c r="W46" s="201"/>
      <c r="X46" s="201"/>
      <c r="Y46" s="201"/>
      <c r="Z46" s="201"/>
    </row>
    <row r="47" spans="1:26" x14ac:dyDescent="0.25">
      <c r="A47" s="201"/>
      <c r="B47" s="201"/>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row>
    <row r="48" spans="1:26" x14ac:dyDescent="0.25">
      <c r="A48" s="201"/>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row>
    <row r="49" spans="1:26" x14ac:dyDescent="0.25">
      <c r="A49" s="201"/>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row>
    <row r="50" spans="1:26"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c r="W50" s="201"/>
      <c r="X50" s="201"/>
      <c r="Y50" s="201"/>
      <c r="Z50" s="201"/>
    </row>
    <row r="51" spans="1:26"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row>
    <row r="52" spans="1:26"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c r="W52" s="201"/>
      <c r="X52" s="201"/>
      <c r="Y52" s="201"/>
      <c r="Z52" s="201"/>
    </row>
    <row r="53" spans="1:26"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row>
    <row r="54" spans="1:26"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row>
    <row r="55" spans="1:26"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row>
    <row r="56" spans="1:26"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c r="W56" s="201"/>
      <c r="X56" s="201"/>
      <c r="Y56" s="201"/>
      <c r="Z56" s="201"/>
    </row>
    <row r="57" spans="1:26"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row>
    <row r="58" spans="1:26"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c r="W58" s="201"/>
      <c r="X58" s="201"/>
      <c r="Y58" s="201"/>
      <c r="Z58" s="201"/>
    </row>
    <row r="59" spans="1:26"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row>
    <row r="60" spans="1:26"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row>
    <row r="61" spans="1:26"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row>
    <row r="62" spans="1:26"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row>
    <row r="63" spans="1:26"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row>
    <row r="64" spans="1:26"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row>
    <row r="65" spans="1:26"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row>
    <row r="66" spans="1:26"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row>
    <row r="67" spans="1:26"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row>
    <row r="68" spans="1:26"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row>
    <row r="69" spans="1:26"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row>
    <row r="70" spans="1:26"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row>
    <row r="71" spans="1:26"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row>
    <row r="72" spans="1:26"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c r="W72" s="201"/>
      <c r="X72" s="201"/>
      <c r="Y72" s="201"/>
      <c r="Z72" s="201"/>
    </row>
    <row r="73" spans="1:26"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row>
    <row r="74" spans="1:26"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1"/>
    </row>
    <row r="75" spans="1:26"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row>
    <row r="76" spans="1:26"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row>
    <row r="77" spans="1:26"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row>
    <row r="78" spans="1:26"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row>
    <row r="79" spans="1:26"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row>
    <row r="80" spans="1:26"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row>
    <row r="81" spans="1:26"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row>
    <row r="82" spans="1:26"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row>
    <row r="83" spans="1:26"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row>
    <row r="84" spans="1:26"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row>
    <row r="85" spans="1:26"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row>
    <row r="86" spans="1:26"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row>
    <row r="87" spans="1:26"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row>
    <row r="88" spans="1:26"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c r="W88" s="201"/>
      <c r="X88" s="201"/>
      <c r="Y88" s="201"/>
      <c r="Z88" s="201"/>
    </row>
    <row r="89" spans="1:26"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row>
    <row r="90" spans="1:26"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row>
    <row r="91" spans="1:26"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row>
    <row r="92" spans="1:26"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row>
    <row r="93" spans="1:26"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row>
    <row r="94" spans="1:26"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01"/>
    </row>
    <row r="95" spans="1:26"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row>
    <row r="96" spans="1:26"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row>
    <row r="97" spans="1:26"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row>
    <row r="98" spans="1:26"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c r="W98" s="201"/>
      <c r="X98" s="201"/>
      <c r="Y98" s="201"/>
      <c r="Z98" s="201"/>
    </row>
    <row r="99" spans="1:26"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row>
    <row r="100" spans="1:26"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01"/>
    </row>
    <row r="101" spans="1:26"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row>
    <row r="102" spans="1:26"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c r="W102" s="201"/>
      <c r="X102" s="201"/>
      <c r="Y102" s="201"/>
      <c r="Z102" s="201"/>
    </row>
    <row r="103" spans="1:26"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row>
    <row r="104" spans="1:26"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c r="W104" s="201"/>
      <c r="X104" s="201"/>
      <c r="Y104" s="201"/>
      <c r="Z104" s="201"/>
    </row>
    <row r="105" spans="1:26"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row>
    <row r="106" spans="1:26"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row>
    <row r="107" spans="1:26"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row>
    <row r="108" spans="1:26"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row>
    <row r="109" spans="1:26"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row>
    <row r="110" spans="1:26"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row>
    <row r="111" spans="1:26"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row>
    <row r="112" spans="1:26"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c r="W112" s="201"/>
      <c r="X112" s="201"/>
      <c r="Y112" s="201"/>
      <c r="Z112" s="201"/>
    </row>
    <row r="113" spans="1:26"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row>
    <row r="114" spans="1:26"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c r="W114" s="201"/>
      <c r="X114" s="201"/>
      <c r="Y114" s="201"/>
      <c r="Z114" s="201"/>
    </row>
    <row r="115" spans="1:26"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row>
    <row r="116" spans="1:26"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c r="W116" s="201"/>
      <c r="X116" s="201"/>
      <c r="Y116" s="201"/>
      <c r="Z116" s="201"/>
    </row>
    <row r="117" spans="1:26"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c r="W117" s="201"/>
      <c r="X117" s="201"/>
      <c r="Y117" s="201"/>
      <c r="Z117" s="201"/>
    </row>
    <row r="118" spans="1:26"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c r="W118" s="201"/>
      <c r="X118" s="201"/>
      <c r="Y118" s="201"/>
      <c r="Z118" s="201"/>
    </row>
    <row r="119" spans="1:26"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c r="W119" s="201"/>
      <c r="X119" s="201"/>
      <c r="Y119" s="201"/>
      <c r="Z119" s="201"/>
    </row>
    <row r="120" spans="1:26"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c r="W120" s="201"/>
      <c r="X120" s="201"/>
      <c r="Y120" s="201"/>
      <c r="Z120" s="201"/>
    </row>
    <row r="121" spans="1:26"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c r="W121" s="201"/>
      <c r="X121" s="201"/>
      <c r="Y121" s="201"/>
      <c r="Z121" s="201"/>
    </row>
    <row r="122" spans="1:26"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c r="W122" s="201"/>
      <c r="X122" s="201"/>
      <c r="Y122" s="201"/>
      <c r="Z122" s="201"/>
    </row>
    <row r="123" spans="1:26"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c r="W123" s="201"/>
      <c r="X123" s="201"/>
      <c r="Y123" s="201"/>
      <c r="Z123" s="201"/>
    </row>
    <row r="124" spans="1:26"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c r="W124" s="201"/>
      <c r="X124" s="201"/>
      <c r="Y124" s="201"/>
      <c r="Z124" s="201"/>
    </row>
    <row r="125" spans="1:26"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c r="W125" s="201"/>
      <c r="X125" s="201"/>
      <c r="Y125" s="201"/>
      <c r="Z125" s="201"/>
    </row>
    <row r="126" spans="1:26"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201"/>
      <c r="Z126" s="201"/>
    </row>
    <row r="127" spans="1:26"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201"/>
      <c r="Z127" s="201"/>
    </row>
    <row r="128" spans="1:26"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row>
    <row r="129" spans="1:26"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row>
    <row r="130" spans="1:26"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c r="W130" s="201"/>
      <c r="X130" s="201"/>
      <c r="Y130" s="201"/>
      <c r="Z130" s="201"/>
    </row>
    <row r="131" spans="1:26"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c r="W131" s="201"/>
      <c r="X131" s="201"/>
      <c r="Y131" s="201"/>
      <c r="Z131" s="201"/>
    </row>
    <row r="132" spans="1:26"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c r="W132" s="201"/>
      <c r="X132" s="201"/>
      <c r="Y132" s="201"/>
      <c r="Z132" s="201"/>
    </row>
    <row r="133" spans="1:26"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c r="W133" s="201"/>
      <c r="X133" s="201"/>
      <c r="Y133" s="201"/>
      <c r="Z133" s="201"/>
    </row>
    <row r="134" spans="1:26"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c r="W134" s="201"/>
      <c r="X134" s="201"/>
      <c r="Y134" s="201"/>
      <c r="Z134" s="201"/>
    </row>
    <row r="135" spans="1:26"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row>
    <row r="136" spans="1:26"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c r="W136" s="201"/>
      <c r="X136" s="201"/>
      <c r="Y136" s="201"/>
      <c r="Z136" s="201"/>
    </row>
    <row r="137" spans="1:26"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row>
    <row r="138" spans="1:26"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row>
    <row r="139" spans="1:26"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c r="W139" s="201"/>
      <c r="X139" s="201"/>
      <c r="Y139" s="201"/>
      <c r="Z139" s="201"/>
    </row>
    <row r="140" spans="1:26"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c r="W140" s="201"/>
      <c r="X140" s="201"/>
      <c r="Y140" s="201"/>
      <c r="Z140" s="201"/>
    </row>
    <row r="141" spans="1:26"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row>
    <row r="142" spans="1:26"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c r="W142" s="201"/>
      <c r="X142" s="201"/>
      <c r="Y142" s="201"/>
      <c r="Z142" s="201"/>
    </row>
    <row r="143" spans="1:26"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c r="W143" s="201"/>
      <c r="X143" s="201"/>
      <c r="Y143" s="201"/>
      <c r="Z143" s="201"/>
    </row>
    <row r="144" spans="1:26"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c r="W144" s="201"/>
      <c r="X144" s="201"/>
      <c r="Y144" s="201"/>
      <c r="Z144" s="201"/>
    </row>
    <row r="145" spans="1:26"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c r="W145" s="201"/>
      <c r="X145" s="201"/>
      <c r="Y145" s="201"/>
      <c r="Z145" s="201"/>
    </row>
    <row r="146" spans="1:26"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c r="W146" s="201"/>
      <c r="X146" s="201"/>
      <c r="Y146" s="201"/>
      <c r="Z146" s="201"/>
    </row>
    <row r="147" spans="1:26"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c r="W147" s="201"/>
      <c r="X147" s="201"/>
      <c r="Y147" s="201"/>
      <c r="Z147" s="201"/>
    </row>
    <row r="148" spans="1:26"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c r="W148" s="201"/>
      <c r="X148" s="201"/>
      <c r="Y148" s="201"/>
      <c r="Z148" s="201"/>
    </row>
    <row r="149" spans="1:26"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c r="W149" s="201"/>
      <c r="X149" s="201"/>
      <c r="Y149" s="201"/>
      <c r="Z149" s="201"/>
    </row>
    <row r="150" spans="1:26"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c r="W150" s="201"/>
      <c r="X150" s="201"/>
      <c r="Y150" s="201"/>
      <c r="Z150" s="201"/>
    </row>
    <row r="151" spans="1:26"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c r="W151" s="201"/>
      <c r="X151" s="201"/>
      <c r="Y151" s="201"/>
      <c r="Z151" s="201"/>
    </row>
    <row r="152" spans="1:26"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row>
    <row r="153" spans="1:26"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row>
    <row r="154" spans="1:26"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row>
    <row r="155" spans="1:26"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row>
    <row r="156" spans="1:26"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row>
    <row r="157" spans="1:26"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row>
    <row r="158" spans="1:26"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row>
    <row r="159" spans="1:26"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row>
    <row r="160" spans="1:26"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row>
    <row r="161" spans="1:26"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row>
    <row r="162" spans="1:26"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row>
    <row r="163" spans="1:26"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row>
    <row r="164" spans="1:26"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row>
    <row r="165" spans="1:26"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row>
    <row r="166" spans="1:26"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row>
    <row r="167" spans="1:26"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row>
    <row r="168" spans="1:26"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row>
    <row r="169" spans="1:26"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row>
    <row r="170" spans="1:26"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row>
    <row r="171" spans="1:26"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row>
    <row r="172" spans="1:26"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row>
    <row r="173" spans="1:26"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row>
    <row r="174" spans="1:26"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row>
    <row r="175" spans="1:26"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row>
    <row r="176" spans="1:26"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row>
    <row r="177" spans="1:26"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row>
    <row r="178" spans="1:26"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row>
    <row r="179" spans="1:26"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row>
    <row r="180" spans="1:26"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row>
    <row r="181" spans="1:26"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row>
    <row r="182" spans="1:26"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row>
    <row r="183" spans="1:26"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row>
    <row r="184" spans="1:26"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row>
    <row r="185" spans="1:26"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row>
    <row r="186" spans="1:26"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row>
    <row r="187" spans="1:26"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row>
    <row r="188" spans="1:26"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row>
    <row r="189" spans="1:26"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row>
    <row r="190" spans="1:26"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row>
    <row r="191" spans="1:26"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row>
    <row r="192" spans="1:26"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row>
    <row r="193" spans="1:26"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row>
    <row r="194" spans="1:26"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row>
    <row r="195" spans="1:26"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row>
    <row r="196" spans="1:26"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row>
    <row r="197" spans="1:26"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row>
    <row r="198" spans="1:26"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row>
    <row r="199" spans="1:26"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row>
    <row r="200" spans="1:26"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row>
    <row r="201" spans="1:26"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row>
    <row r="202" spans="1:26"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row>
    <row r="203" spans="1:26"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row>
    <row r="204" spans="1:26"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c r="W204" s="201"/>
      <c r="X204" s="201"/>
      <c r="Y204" s="201"/>
      <c r="Z204" s="201"/>
    </row>
    <row r="205" spans="1:26"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c r="W205" s="201"/>
      <c r="X205" s="201"/>
      <c r="Y205" s="201"/>
      <c r="Z205" s="201"/>
    </row>
    <row r="206" spans="1:26"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c r="W206" s="201"/>
      <c r="X206" s="201"/>
      <c r="Y206" s="201"/>
      <c r="Z206" s="201"/>
    </row>
    <row r="207" spans="1:26"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c r="W207" s="201"/>
      <c r="X207" s="201"/>
      <c r="Y207" s="201"/>
      <c r="Z207" s="201"/>
    </row>
    <row r="208" spans="1:26"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c r="W208" s="201"/>
      <c r="X208" s="201"/>
      <c r="Y208" s="201"/>
      <c r="Z208" s="201"/>
    </row>
    <row r="209" spans="1:26"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c r="W209" s="201"/>
      <c r="X209" s="201"/>
      <c r="Y209" s="201"/>
      <c r="Z209" s="201"/>
    </row>
    <row r="210" spans="1:26"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c r="W210" s="201"/>
      <c r="X210" s="201"/>
      <c r="Y210" s="201"/>
      <c r="Z210" s="201"/>
    </row>
    <row r="211" spans="1:26"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c r="W211" s="201"/>
      <c r="X211" s="201"/>
      <c r="Y211" s="201"/>
      <c r="Z211" s="201"/>
    </row>
    <row r="212" spans="1:26"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c r="W212" s="201"/>
      <c r="X212" s="201"/>
      <c r="Y212" s="201"/>
      <c r="Z212" s="201"/>
    </row>
    <row r="213" spans="1:26"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c r="W213" s="201"/>
      <c r="X213" s="201"/>
      <c r="Y213" s="201"/>
      <c r="Z213" s="201"/>
    </row>
    <row r="214" spans="1:26"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c r="W214" s="201"/>
      <c r="X214" s="201"/>
      <c r="Y214" s="201"/>
      <c r="Z214" s="201"/>
    </row>
    <row r="215" spans="1:26"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c r="W215" s="201"/>
      <c r="X215" s="201"/>
      <c r="Y215" s="201"/>
      <c r="Z215" s="201"/>
    </row>
    <row r="216" spans="1:26"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c r="W216" s="201"/>
      <c r="X216" s="201"/>
      <c r="Y216" s="201"/>
      <c r="Z216" s="201"/>
    </row>
    <row r="217" spans="1:26"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c r="W217" s="201"/>
      <c r="X217" s="201"/>
      <c r="Y217" s="201"/>
      <c r="Z217" s="201"/>
    </row>
    <row r="218" spans="1:26"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c r="W218" s="201"/>
      <c r="X218" s="201"/>
      <c r="Y218" s="201"/>
      <c r="Z218" s="201"/>
    </row>
    <row r="219" spans="1:26"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c r="W219" s="201"/>
      <c r="X219" s="201"/>
      <c r="Y219" s="201"/>
      <c r="Z219" s="201"/>
    </row>
    <row r="220" spans="1:26"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c r="W220" s="201"/>
      <c r="X220" s="201"/>
      <c r="Y220" s="201"/>
      <c r="Z220" s="201"/>
    </row>
    <row r="221" spans="1:26"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c r="W221" s="201"/>
      <c r="X221" s="201"/>
      <c r="Y221" s="201"/>
      <c r="Z221" s="201"/>
    </row>
    <row r="222" spans="1:26"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c r="W222" s="201"/>
      <c r="X222" s="201"/>
      <c r="Y222" s="201"/>
      <c r="Z222" s="201"/>
    </row>
    <row r="223" spans="1:26"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c r="W223" s="201"/>
      <c r="X223" s="201"/>
      <c r="Y223" s="201"/>
      <c r="Z223" s="201"/>
    </row>
    <row r="224" spans="1:26"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c r="W224" s="201"/>
      <c r="X224" s="201"/>
      <c r="Y224" s="201"/>
      <c r="Z224" s="201"/>
    </row>
    <row r="225" spans="1:26"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c r="W225" s="201"/>
      <c r="X225" s="201"/>
      <c r="Y225" s="201"/>
      <c r="Z225" s="201"/>
    </row>
    <row r="226" spans="1:26"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c r="W226" s="201"/>
      <c r="X226" s="201"/>
      <c r="Y226" s="201"/>
      <c r="Z226" s="201"/>
    </row>
    <row r="227" spans="1:26"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c r="W227" s="201"/>
      <c r="X227" s="201"/>
      <c r="Y227" s="201"/>
      <c r="Z227" s="201"/>
    </row>
    <row r="228" spans="1:26"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c r="W228" s="201"/>
      <c r="X228" s="201"/>
      <c r="Y228" s="201"/>
      <c r="Z228" s="201"/>
    </row>
    <row r="229" spans="1:26"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c r="W229" s="201"/>
      <c r="X229" s="201"/>
      <c r="Y229" s="201"/>
      <c r="Z229" s="201"/>
    </row>
    <row r="230" spans="1:26"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c r="W230" s="201"/>
      <c r="X230" s="201"/>
      <c r="Y230" s="201"/>
      <c r="Z230" s="201"/>
    </row>
    <row r="231" spans="1:26"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c r="W231" s="201"/>
      <c r="X231" s="201"/>
      <c r="Y231" s="201"/>
      <c r="Z231" s="201"/>
    </row>
    <row r="232" spans="1:26"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c r="W232" s="201"/>
      <c r="X232" s="201"/>
      <c r="Y232" s="201"/>
      <c r="Z232" s="201"/>
    </row>
    <row r="233" spans="1:26"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c r="W233" s="201"/>
      <c r="X233" s="201"/>
      <c r="Y233" s="201"/>
      <c r="Z233" s="201"/>
    </row>
    <row r="234" spans="1:26"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c r="W234" s="201"/>
      <c r="X234" s="201"/>
      <c r="Y234" s="201"/>
      <c r="Z234" s="201"/>
    </row>
    <row r="235" spans="1:26"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c r="W235" s="201"/>
      <c r="X235" s="201"/>
      <c r="Y235" s="201"/>
      <c r="Z235" s="201"/>
    </row>
    <row r="236" spans="1:26"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c r="W236" s="201"/>
      <c r="X236" s="201"/>
      <c r="Y236" s="201"/>
      <c r="Z236" s="201"/>
    </row>
    <row r="237" spans="1:26"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c r="W237" s="201"/>
      <c r="X237" s="201"/>
      <c r="Y237" s="201"/>
      <c r="Z237" s="201"/>
    </row>
    <row r="238" spans="1:26"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c r="W238" s="201"/>
      <c r="X238" s="201"/>
      <c r="Y238" s="201"/>
      <c r="Z238" s="201"/>
    </row>
    <row r="239" spans="1:26"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c r="W239" s="201"/>
      <c r="X239" s="201"/>
      <c r="Y239" s="201"/>
      <c r="Z239" s="201"/>
    </row>
    <row r="240" spans="1:26"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c r="W240" s="201"/>
      <c r="X240" s="201"/>
      <c r="Y240" s="201"/>
      <c r="Z240" s="201"/>
    </row>
    <row r="241" spans="1:26"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c r="W241" s="201"/>
      <c r="X241" s="201"/>
      <c r="Y241" s="201"/>
      <c r="Z241" s="201"/>
    </row>
    <row r="242" spans="1:26"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c r="W242" s="201"/>
      <c r="X242" s="201"/>
      <c r="Y242" s="201"/>
      <c r="Z242" s="201"/>
    </row>
    <row r="243" spans="1:26"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c r="W243" s="201"/>
      <c r="X243" s="201"/>
      <c r="Y243" s="201"/>
      <c r="Z243" s="201"/>
    </row>
    <row r="244" spans="1:26"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c r="W244" s="201"/>
      <c r="X244" s="201"/>
      <c r="Y244" s="201"/>
      <c r="Z244" s="201"/>
    </row>
    <row r="245" spans="1:26"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c r="W245" s="201"/>
      <c r="X245" s="201"/>
      <c r="Y245" s="201"/>
      <c r="Z245" s="201"/>
    </row>
    <row r="246" spans="1:26"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c r="W246" s="201"/>
      <c r="X246" s="201"/>
      <c r="Y246" s="201"/>
      <c r="Z246" s="201"/>
    </row>
    <row r="247" spans="1:26"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c r="W247" s="201"/>
      <c r="X247" s="201"/>
      <c r="Y247" s="201"/>
      <c r="Z247" s="201"/>
    </row>
    <row r="248" spans="1:26"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c r="W248" s="201"/>
      <c r="X248" s="201"/>
      <c r="Y248" s="201"/>
      <c r="Z248" s="201"/>
    </row>
    <row r="249" spans="1:26"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c r="W249" s="201"/>
      <c r="X249" s="201"/>
      <c r="Y249" s="201"/>
      <c r="Z249" s="201"/>
    </row>
    <row r="250" spans="1:26"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c r="W250" s="201"/>
      <c r="X250" s="201"/>
      <c r="Y250" s="201"/>
      <c r="Z250" s="201"/>
    </row>
    <row r="251" spans="1:26"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c r="W251" s="201"/>
      <c r="X251" s="201"/>
      <c r="Y251" s="201"/>
      <c r="Z251" s="201"/>
    </row>
    <row r="252" spans="1:26"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c r="W252" s="201"/>
      <c r="X252" s="201"/>
      <c r="Y252" s="201"/>
      <c r="Z252" s="201"/>
    </row>
    <row r="253" spans="1:26"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c r="W253" s="201"/>
      <c r="X253" s="201"/>
      <c r="Y253" s="201"/>
      <c r="Z253" s="201"/>
    </row>
    <row r="254" spans="1:26"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c r="W254" s="201"/>
      <c r="X254" s="201"/>
      <c r="Y254" s="201"/>
      <c r="Z254" s="201"/>
    </row>
    <row r="255" spans="1:26"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c r="W255" s="201"/>
      <c r="X255" s="201"/>
      <c r="Y255" s="201"/>
      <c r="Z255" s="201"/>
    </row>
    <row r="256" spans="1:26"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c r="W256" s="201"/>
      <c r="X256" s="201"/>
      <c r="Y256" s="201"/>
      <c r="Z256" s="201"/>
    </row>
    <row r="257" spans="1:26"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c r="W257" s="201"/>
      <c r="X257" s="201"/>
      <c r="Y257" s="201"/>
      <c r="Z257" s="201"/>
    </row>
    <row r="258" spans="1:26"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c r="W258" s="201"/>
      <c r="X258" s="201"/>
      <c r="Y258" s="201"/>
      <c r="Z258" s="201"/>
    </row>
    <row r="259" spans="1:26"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c r="W259" s="201"/>
      <c r="X259" s="201"/>
      <c r="Y259" s="201"/>
      <c r="Z259" s="201"/>
    </row>
    <row r="260" spans="1:26"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c r="W260" s="201"/>
      <c r="X260" s="201"/>
      <c r="Y260" s="201"/>
      <c r="Z260" s="201"/>
    </row>
    <row r="261" spans="1:26"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c r="W261" s="201"/>
      <c r="X261" s="201"/>
      <c r="Y261" s="201"/>
      <c r="Z261" s="201"/>
    </row>
    <row r="262" spans="1:26"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c r="W262" s="201"/>
      <c r="X262" s="201"/>
      <c r="Y262" s="201"/>
      <c r="Z262" s="201"/>
    </row>
    <row r="263" spans="1:26"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c r="W263" s="201"/>
      <c r="X263" s="201"/>
      <c r="Y263" s="201"/>
      <c r="Z263" s="201"/>
    </row>
    <row r="264" spans="1:26"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c r="W264" s="201"/>
      <c r="X264" s="201"/>
      <c r="Y264" s="201"/>
      <c r="Z264" s="201"/>
    </row>
    <row r="265" spans="1:26"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c r="W265" s="201"/>
      <c r="X265" s="201"/>
      <c r="Y265" s="201"/>
      <c r="Z265" s="201"/>
    </row>
    <row r="266" spans="1:26"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c r="W266" s="201"/>
      <c r="X266" s="201"/>
      <c r="Y266" s="201"/>
      <c r="Z266" s="201"/>
    </row>
    <row r="267" spans="1:26"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c r="W267" s="201"/>
      <c r="X267" s="201"/>
      <c r="Y267" s="201"/>
      <c r="Z267" s="201"/>
    </row>
    <row r="268" spans="1:26"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c r="W268" s="201"/>
      <c r="X268" s="201"/>
      <c r="Y268" s="201"/>
      <c r="Z268" s="201"/>
    </row>
    <row r="269" spans="1:26"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c r="W269" s="201"/>
      <c r="X269" s="201"/>
      <c r="Y269" s="201"/>
      <c r="Z269" s="201"/>
    </row>
    <row r="270" spans="1:26"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c r="W270" s="201"/>
      <c r="X270" s="201"/>
      <c r="Y270" s="201"/>
      <c r="Z270" s="201"/>
    </row>
    <row r="271" spans="1:26"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c r="W271" s="201"/>
      <c r="X271" s="201"/>
      <c r="Y271" s="201"/>
      <c r="Z271" s="201"/>
    </row>
    <row r="272" spans="1:26"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c r="W272" s="201"/>
      <c r="X272" s="201"/>
      <c r="Y272" s="201"/>
      <c r="Z272" s="201"/>
    </row>
    <row r="273" spans="1:26"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c r="W273" s="201"/>
      <c r="X273" s="201"/>
      <c r="Y273" s="201"/>
      <c r="Z273" s="201"/>
    </row>
    <row r="274" spans="1:26"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c r="W274" s="201"/>
      <c r="X274" s="201"/>
      <c r="Y274" s="201"/>
      <c r="Z274" s="201"/>
    </row>
    <row r="275" spans="1:26"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c r="W275" s="201"/>
      <c r="X275" s="201"/>
      <c r="Y275" s="201"/>
      <c r="Z275" s="201"/>
    </row>
    <row r="276" spans="1:26"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c r="W276" s="201"/>
      <c r="X276" s="201"/>
      <c r="Y276" s="201"/>
      <c r="Z276" s="201"/>
    </row>
    <row r="277" spans="1:26"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c r="W277" s="201"/>
      <c r="X277" s="201"/>
      <c r="Y277" s="201"/>
      <c r="Z277" s="201"/>
    </row>
    <row r="278" spans="1:26"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c r="W278" s="201"/>
      <c r="X278" s="201"/>
      <c r="Y278" s="201"/>
      <c r="Z278" s="201"/>
    </row>
    <row r="279" spans="1:26"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c r="W279" s="201"/>
      <c r="X279" s="201"/>
      <c r="Y279" s="201"/>
      <c r="Z279" s="201"/>
    </row>
    <row r="280" spans="1:26"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c r="W280" s="201"/>
      <c r="X280" s="201"/>
      <c r="Y280" s="201"/>
      <c r="Z280" s="201"/>
    </row>
    <row r="281" spans="1:26"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c r="W281" s="201"/>
      <c r="X281" s="201"/>
      <c r="Y281" s="201"/>
      <c r="Z281" s="201"/>
    </row>
    <row r="282" spans="1:26"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c r="W282" s="201"/>
      <c r="X282" s="201"/>
      <c r="Y282" s="201"/>
      <c r="Z282" s="201"/>
    </row>
    <row r="283" spans="1:26"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c r="W283" s="201"/>
      <c r="X283" s="201"/>
      <c r="Y283" s="201"/>
      <c r="Z283" s="201"/>
    </row>
    <row r="284" spans="1:26"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c r="W284" s="201"/>
      <c r="X284" s="201"/>
      <c r="Y284" s="201"/>
      <c r="Z284" s="201"/>
    </row>
    <row r="285" spans="1:26"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c r="W285" s="201"/>
      <c r="X285" s="201"/>
      <c r="Y285" s="201"/>
      <c r="Z285" s="201"/>
    </row>
    <row r="286" spans="1:26"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c r="W286" s="201"/>
      <c r="X286" s="201"/>
      <c r="Y286" s="201"/>
      <c r="Z286" s="201"/>
    </row>
    <row r="287" spans="1:26"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c r="W287" s="201"/>
      <c r="X287" s="201"/>
      <c r="Y287" s="201"/>
      <c r="Z287" s="201"/>
    </row>
    <row r="288" spans="1:26"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c r="W288" s="201"/>
      <c r="X288" s="201"/>
      <c r="Y288" s="201"/>
      <c r="Z288" s="201"/>
    </row>
    <row r="289" spans="1:26"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c r="W289" s="201"/>
      <c r="X289" s="201"/>
      <c r="Y289" s="201"/>
      <c r="Z289" s="201"/>
    </row>
    <row r="290" spans="1:26"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c r="W290" s="201"/>
      <c r="X290" s="201"/>
      <c r="Y290" s="201"/>
      <c r="Z290" s="201"/>
    </row>
    <row r="291" spans="1:26"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c r="W291" s="201"/>
      <c r="X291" s="201"/>
      <c r="Y291" s="201"/>
      <c r="Z291" s="201"/>
    </row>
    <row r="292" spans="1:26"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c r="W292" s="201"/>
      <c r="X292" s="201"/>
      <c r="Y292" s="201"/>
      <c r="Z292" s="201"/>
    </row>
    <row r="293" spans="1:26"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c r="W293" s="201"/>
      <c r="X293" s="201"/>
      <c r="Y293" s="201"/>
      <c r="Z293" s="201"/>
    </row>
    <row r="294" spans="1:26"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c r="W294" s="201"/>
      <c r="X294" s="201"/>
      <c r="Y294" s="201"/>
      <c r="Z294" s="201"/>
    </row>
    <row r="295" spans="1:26"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c r="W295" s="201"/>
      <c r="X295" s="201"/>
      <c r="Y295" s="201"/>
      <c r="Z295" s="201"/>
    </row>
    <row r="296" spans="1:26"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c r="W296" s="201"/>
      <c r="X296" s="201"/>
      <c r="Y296" s="201"/>
      <c r="Z296" s="201"/>
    </row>
    <row r="297" spans="1:26"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c r="W297" s="201"/>
      <c r="X297" s="201"/>
      <c r="Y297" s="201"/>
      <c r="Z297" s="201"/>
    </row>
    <row r="298" spans="1:26"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c r="W298" s="201"/>
      <c r="X298" s="201"/>
      <c r="Y298" s="201"/>
      <c r="Z298" s="201"/>
    </row>
    <row r="299" spans="1:26"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c r="W299" s="201"/>
      <c r="X299" s="201"/>
      <c r="Y299" s="201"/>
      <c r="Z299" s="201"/>
    </row>
    <row r="300" spans="1:26"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c r="W300" s="201"/>
      <c r="X300" s="201"/>
      <c r="Y300" s="201"/>
      <c r="Z300" s="201"/>
    </row>
    <row r="301" spans="1:26"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c r="W301" s="201"/>
      <c r="X301" s="201"/>
      <c r="Y301" s="201"/>
      <c r="Z301" s="201"/>
    </row>
    <row r="302" spans="1:26"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c r="W302" s="201"/>
      <c r="X302" s="201"/>
      <c r="Y302" s="201"/>
      <c r="Z302" s="201"/>
    </row>
    <row r="303" spans="1:26"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c r="W303" s="201"/>
      <c r="X303" s="201"/>
      <c r="Y303" s="201"/>
      <c r="Z303" s="201"/>
    </row>
    <row r="304" spans="1:26"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c r="W304" s="201"/>
      <c r="X304" s="201"/>
      <c r="Y304" s="201"/>
      <c r="Z304" s="201"/>
    </row>
    <row r="305" spans="1:26"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c r="W305" s="201"/>
      <c r="X305" s="201"/>
      <c r="Y305" s="201"/>
      <c r="Z305" s="201"/>
    </row>
    <row r="306" spans="1:26"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c r="W306" s="201"/>
      <c r="X306" s="201"/>
      <c r="Y306" s="201"/>
      <c r="Z306" s="201"/>
    </row>
    <row r="307" spans="1:26"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c r="W307" s="201"/>
      <c r="X307" s="201"/>
      <c r="Y307" s="201"/>
      <c r="Z307" s="201"/>
    </row>
    <row r="308" spans="1:26"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c r="W308" s="201"/>
      <c r="X308" s="201"/>
      <c r="Y308" s="201"/>
      <c r="Z308" s="201"/>
    </row>
    <row r="309" spans="1:26"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c r="W309" s="201"/>
      <c r="X309" s="201"/>
      <c r="Y309" s="201"/>
      <c r="Z309" s="201"/>
    </row>
    <row r="310" spans="1:26"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c r="W310" s="201"/>
      <c r="X310" s="201"/>
      <c r="Y310" s="201"/>
      <c r="Z310" s="201"/>
    </row>
    <row r="311" spans="1:26"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c r="W311" s="201"/>
      <c r="X311" s="201"/>
      <c r="Y311" s="201"/>
      <c r="Z311" s="201"/>
    </row>
    <row r="312" spans="1:26"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c r="W312" s="201"/>
      <c r="X312" s="201"/>
      <c r="Y312" s="201"/>
      <c r="Z312" s="201"/>
    </row>
    <row r="313" spans="1:26"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c r="W313" s="201"/>
      <c r="X313" s="201"/>
      <c r="Y313" s="201"/>
      <c r="Z313" s="201"/>
    </row>
    <row r="314" spans="1:26"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c r="W314" s="201"/>
      <c r="X314" s="201"/>
      <c r="Y314" s="201"/>
      <c r="Z314" s="201"/>
    </row>
    <row r="315" spans="1:26"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c r="W315" s="201"/>
      <c r="X315" s="201"/>
      <c r="Y315" s="201"/>
      <c r="Z315" s="201"/>
    </row>
    <row r="316" spans="1:26"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c r="W316" s="201"/>
      <c r="X316" s="201"/>
      <c r="Y316" s="201"/>
      <c r="Z316" s="201"/>
    </row>
    <row r="317" spans="1:26"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c r="W317" s="201"/>
      <c r="X317" s="201"/>
      <c r="Y317" s="201"/>
      <c r="Z317" s="201"/>
    </row>
    <row r="318" spans="1:26"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c r="W318" s="201"/>
      <c r="X318" s="201"/>
      <c r="Y318" s="201"/>
      <c r="Z318" s="201"/>
    </row>
    <row r="319" spans="1:26"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c r="W319" s="201"/>
      <c r="X319" s="201"/>
      <c r="Y319" s="201"/>
      <c r="Z319" s="201"/>
    </row>
    <row r="320" spans="1:26"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c r="W320" s="201"/>
      <c r="X320" s="201"/>
      <c r="Y320" s="201"/>
      <c r="Z320" s="201"/>
    </row>
    <row r="321" spans="1:26"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c r="W321" s="201"/>
      <c r="X321" s="201"/>
      <c r="Y321" s="201"/>
      <c r="Z321" s="201"/>
    </row>
    <row r="322" spans="1:26"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c r="W322" s="201"/>
      <c r="X322" s="201"/>
      <c r="Y322" s="201"/>
      <c r="Z322" s="201"/>
    </row>
    <row r="323" spans="1:26"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c r="W323" s="201"/>
      <c r="X323" s="201"/>
      <c r="Y323" s="201"/>
      <c r="Z323" s="201"/>
    </row>
    <row r="324" spans="1:26"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c r="W324" s="201"/>
      <c r="X324" s="201"/>
      <c r="Y324" s="201"/>
      <c r="Z324" s="201"/>
    </row>
    <row r="325" spans="1:26"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c r="W325" s="201"/>
      <c r="X325" s="201"/>
      <c r="Y325" s="201"/>
      <c r="Z325" s="201"/>
    </row>
    <row r="326" spans="1:26"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c r="W326" s="201"/>
      <c r="X326" s="201"/>
      <c r="Y326" s="201"/>
      <c r="Z326" s="201"/>
    </row>
    <row r="327" spans="1:26"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c r="W327" s="201"/>
      <c r="X327" s="201"/>
      <c r="Y327" s="201"/>
      <c r="Z327" s="201"/>
    </row>
    <row r="328" spans="1:26"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c r="W328" s="201"/>
      <c r="X328" s="201"/>
      <c r="Y328" s="201"/>
      <c r="Z328" s="201"/>
    </row>
    <row r="329" spans="1:26"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c r="W329" s="201"/>
      <c r="X329" s="201"/>
      <c r="Y329" s="201"/>
      <c r="Z329" s="201"/>
    </row>
    <row r="330" spans="1:26"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c r="W330" s="201"/>
      <c r="X330" s="201"/>
      <c r="Y330" s="201"/>
      <c r="Z330" s="201"/>
    </row>
    <row r="331" spans="1:26"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c r="W331" s="201"/>
      <c r="X331" s="201"/>
      <c r="Y331" s="201"/>
      <c r="Z331" s="201"/>
    </row>
    <row r="332" spans="1:26"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c r="W332" s="201"/>
      <c r="X332" s="201"/>
      <c r="Y332" s="201"/>
      <c r="Z332" s="201"/>
    </row>
    <row r="333" spans="1:26"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row>
    <row r="334" spans="1:26"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row>
    <row r="335" spans="1:26"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c r="W335" s="201"/>
      <c r="X335" s="201"/>
      <c r="Y335" s="201"/>
      <c r="Z335" s="201"/>
    </row>
    <row r="336" spans="1:26"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c r="W336" s="201"/>
      <c r="X336" s="201"/>
      <c r="Y336" s="201"/>
      <c r="Z336" s="201"/>
    </row>
    <row r="337" spans="1:26"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row>
    <row r="338" spans="1:26"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row>
    <row r="339" spans="1:26" x14ac:dyDescent="0.25">
      <c r="A339" s="201"/>
      <c r="B339" s="201"/>
      <c r="C339" s="201"/>
      <c r="D339" s="201"/>
      <c r="E339" s="201"/>
      <c r="F339" s="201"/>
      <c r="G339" s="201"/>
      <c r="H339" s="201"/>
      <c r="I339" s="201"/>
      <c r="J339" s="201"/>
      <c r="K339" s="201"/>
      <c r="L339" s="201"/>
      <c r="M339" s="201"/>
      <c r="N339" s="201"/>
      <c r="O339" s="201"/>
      <c r="P339" s="201"/>
      <c r="Q339" s="201"/>
      <c r="R339" s="201"/>
      <c r="S339" s="201"/>
      <c r="T339" s="201"/>
      <c r="U339" s="201"/>
      <c r="V339" s="201"/>
      <c r="W339" s="201"/>
      <c r="X339" s="201"/>
      <c r="Y339" s="201"/>
      <c r="Z339" s="201"/>
    </row>
    <row r="340" spans="1:26" x14ac:dyDescent="0.25">
      <c r="A340" s="201"/>
      <c r="B340" s="201"/>
      <c r="C340" s="201"/>
      <c r="D340" s="201"/>
      <c r="E340" s="201"/>
      <c r="F340" s="201"/>
      <c r="G340" s="201"/>
      <c r="H340" s="201"/>
      <c r="I340" s="201"/>
      <c r="J340" s="201"/>
      <c r="K340" s="201"/>
      <c r="L340" s="201"/>
      <c r="M340" s="201"/>
      <c r="N340" s="201"/>
      <c r="O340" s="201"/>
      <c r="P340" s="201"/>
      <c r="Q340" s="201"/>
      <c r="R340" s="201"/>
      <c r="S340" s="201"/>
      <c r="T340" s="201"/>
      <c r="U340" s="201"/>
      <c r="V340" s="201"/>
      <c r="W340" s="201"/>
      <c r="X340" s="201"/>
      <c r="Y340" s="201"/>
      <c r="Z340" s="201"/>
    </row>
    <row r="341" spans="1:26" x14ac:dyDescent="0.25">
      <c r="A341" s="201"/>
      <c r="B341" s="201"/>
      <c r="C341" s="201"/>
      <c r="D341" s="201"/>
      <c r="E341" s="201"/>
      <c r="F341" s="201"/>
      <c r="G341" s="201"/>
      <c r="H341" s="201"/>
      <c r="I341" s="201"/>
      <c r="J341" s="201"/>
      <c r="K341" s="201"/>
      <c r="L341" s="201"/>
      <c r="M341" s="201"/>
      <c r="N341" s="201"/>
      <c r="O341" s="201"/>
      <c r="P341" s="201"/>
      <c r="Q341" s="201"/>
      <c r="R341" s="201"/>
      <c r="S341" s="201"/>
      <c r="T341" s="201"/>
      <c r="U341" s="201"/>
      <c r="V341" s="201"/>
      <c r="W341" s="201"/>
      <c r="X341" s="201"/>
      <c r="Y341" s="201"/>
      <c r="Z341" s="201"/>
    </row>
    <row r="342" spans="1:26" x14ac:dyDescent="0.25">
      <c r="A342" s="201"/>
      <c r="B342" s="201"/>
      <c r="C342" s="201"/>
      <c r="D342" s="201"/>
      <c r="E342" s="201"/>
      <c r="F342" s="201"/>
      <c r="G342" s="201"/>
      <c r="H342" s="201"/>
      <c r="I342" s="201"/>
      <c r="J342" s="201"/>
      <c r="K342" s="201"/>
      <c r="L342" s="201"/>
      <c r="M342" s="201"/>
      <c r="N342" s="201"/>
      <c r="O342" s="201"/>
      <c r="P342" s="201"/>
      <c r="Q342" s="201"/>
      <c r="R342" s="201"/>
      <c r="S342" s="201"/>
      <c r="T342" s="201"/>
      <c r="U342" s="201"/>
      <c r="V342" s="201"/>
      <c r="W342" s="201"/>
      <c r="X342" s="201"/>
      <c r="Y342" s="201"/>
      <c r="Z342" s="201"/>
    </row>
    <row r="343" spans="1:26" x14ac:dyDescent="0.25">
      <c r="A343" s="201"/>
      <c r="B343" s="201"/>
      <c r="C343" s="201"/>
      <c r="D343" s="201"/>
      <c r="E343" s="201"/>
      <c r="F343" s="201"/>
      <c r="G343" s="201"/>
      <c r="H343" s="201"/>
      <c r="I343" s="201"/>
      <c r="J343" s="201"/>
      <c r="K343" s="201"/>
      <c r="L343" s="201"/>
      <c r="M343" s="201"/>
      <c r="N343" s="201"/>
      <c r="O343" s="201"/>
      <c r="P343" s="201"/>
      <c r="Q343" s="201"/>
      <c r="R343" s="201"/>
      <c r="S343" s="201"/>
      <c r="T343" s="201"/>
      <c r="U343" s="201"/>
      <c r="V343" s="201"/>
      <c r="W343" s="201"/>
      <c r="X343" s="201"/>
      <c r="Y343" s="201"/>
      <c r="Z343" s="201"/>
    </row>
    <row r="344" spans="1:26" x14ac:dyDescent="0.25">
      <c r="A344" s="201"/>
      <c r="B344" s="201"/>
      <c r="C344" s="201"/>
      <c r="D344" s="201"/>
      <c r="E344" s="201"/>
      <c r="F344" s="201"/>
      <c r="G344" s="201"/>
      <c r="H344" s="201"/>
      <c r="I344" s="201"/>
      <c r="J344" s="201"/>
      <c r="K344" s="201"/>
      <c r="L344" s="201"/>
      <c r="M344" s="201"/>
      <c r="N344" s="201"/>
      <c r="O344" s="201"/>
      <c r="P344" s="201"/>
      <c r="Q344" s="201"/>
      <c r="R344" s="201"/>
      <c r="S344" s="201"/>
      <c r="T344" s="201"/>
      <c r="U344" s="201"/>
      <c r="V344" s="201"/>
      <c r="W344" s="201"/>
      <c r="X344" s="201"/>
      <c r="Y344" s="201"/>
      <c r="Z344" s="201"/>
    </row>
    <row r="345" spans="1:26" x14ac:dyDescent="0.25">
      <c r="A345" s="201"/>
      <c r="B345" s="201"/>
      <c r="C345" s="201"/>
      <c r="D345" s="201"/>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row>
    <row r="346" spans="1:26" x14ac:dyDescent="0.25">
      <c r="A346" s="201"/>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row>
    <row r="347" spans="1:26" x14ac:dyDescent="0.25">
      <c r="A347" s="201"/>
      <c r="B347" s="201"/>
      <c r="C347" s="201"/>
      <c r="D347" s="201"/>
      <c r="E347" s="201"/>
      <c r="F347" s="201"/>
      <c r="G347" s="201"/>
      <c r="H347" s="201"/>
      <c r="I347" s="201"/>
      <c r="J347" s="201"/>
      <c r="K347" s="201"/>
      <c r="L347" s="201"/>
      <c r="M347" s="201"/>
      <c r="N347" s="201"/>
      <c r="O347" s="201"/>
      <c r="P347" s="201"/>
      <c r="Q347" s="201"/>
      <c r="R347" s="201"/>
      <c r="S347" s="201"/>
      <c r="T347" s="201"/>
      <c r="U347" s="201"/>
      <c r="V347" s="201"/>
      <c r="W347" s="201"/>
      <c r="X347" s="201"/>
      <c r="Y347" s="201"/>
      <c r="Z347" s="201"/>
    </row>
    <row r="348" spans="1:26" x14ac:dyDescent="0.25">
      <c r="A348" s="201"/>
      <c r="B348" s="201"/>
      <c r="C348" s="201"/>
      <c r="D348" s="201"/>
      <c r="E348" s="201"/>
      <c r="F348" s="201"/>
      <c r="G348" s="201"/>
      <c r="H348" s="201"/>
      <c r="I348" s="201"/>
      <c r="J348" s="201"/>
      <c r="K348" s="201"/>
      <c r="L348" s="201"/>
      <c r="M348" s="201"/>
      <c r="N348" s="201"/>
      <c r="O348" s="201"/>
      <c r="P348" s="201"/>
      <c r="Q348" s="201"/>
      <c r="R348" s="201"/>
      <c r="S348" s="201"/>
      <c r="T348" s="201"/>
      <c r="U348" s="201"/>
      <c r="V348" s="201"/>
      <c r="W348" s="201"/>
      <c r="X348" s="201"/>
      <c r="Y348" s="201"/>
      <c r="Z348" s="201"/>
    </row>
    <row r="349" spans="1:26" x14ac:dyDescent="0.25">
      <c r="A349" s="201"/>
      <c r="B349" s="201"/>
      <c r="C349" s="201"/>
      <c r="D349" s="201"/>
      <c r="E349" s="201"/>
      <c r="F349" s="201"/>
      <c r="G349" s="201"/>
      <c r="H349" s="201"/>
      <c r="I349" s="201"/>
      <c r="J349" s="201"/>
      <c r="K349" s="201"/>
      <c r="L349" s="201"/>
      <c r="M349" s="201"/>
      <c r="N349" s="201"/>
      <c r="O349" s="201"/>
      <c r="P349" s="201"/>
      <c r="Q349" s="201"/>
      <c r="R349" s="201"/>
      <c r="S349" s="201"/>
      <c r="T349" s="201"/>
      <c r="U349" s="201"/>
      <c r="V349" s="201"/>
      <c r="W349" s="201"/>
      <c r="X349" s="201"/>
      <c r="Y349" s="201"/>
      <c r="Z349" s="201"/>
    </row>
    <row r="350" spans="1:26" x14ac:dyDescent="0.25">
      <c r="A350" s="201"/>
      <c r="B350" s="201"/>
      <c r="C350" s="201"/>
      <c r="D350" s="201"/>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row>
    <row r="351" spans="1:26" x14ac:dyDescent="0.25">
      <c r="A351" s="201"/>
      <c r="B351" s="201"/>
      <c r="C351" s="201"/>
      <c r="D351" s="201"/>
      <c r="E351" s="201"/>
      <c r="F351" s="201"/>
      <c r="G351" s="201"/>
      <c r="H351" s="201"/>
      <c r="I351" s="201"/>
      <c r="J351" s="201"/>
      <c r="K351" s="201"/>
      <c r="L351" s="201"/>
      <c r="M351" s="201"/>
      <c r="N351" s="201"/>
      <c r="O351" s="201"/>
      <c r="P351" s="201"/>
      <c r="Q351" s="201"/>
      <c r="R351" s="201"/>
      <c r="S351" s="201"/>
      <c r="T351" s="201"/>
      <c r="U351" s="201"/>
      <c r="V351" s="201"/>
      <c r="W351" s="201"/>
      <c r="X351" s="201"/>
      <c r="Y351" s="201"/>
      <c r="Z351" s="201"/>
    </row>
    <row r="352" spans="1:26" x14ac:dyDescent="0.25">
      <c r="A352" s="201"/>
      <c r="B352" s="201"/>
      <c r="C352" s="201"/>
      <c r="D352" s="201"/>
      <c r="E352" s="201"/>
      <c r="F352" s="201"/>
      <c r="G352" s="201"/>
      <c r="H352" s="201"/>
      <c r="I352" s="201"/>
      <c r="J352" s="201"/>
      <c r="K352" s="201"/>
      <c r="L352" s="201"/>
      <c r="M352" s="201"/>
      <c r="N352" s="201"/>
      <c r="O352" s="201"/>
      <c r="P352" s="201"/>
      <c r="Q352" s="201"/>
      <c r="R352" s="201"/>
      <c r="S352" s="201"/>
      <c r="T352" s="201"/>
      <c r="U352" s="201"/>
      <c r="V352" s="201"/>
      <c r="W352" s="201"/>
      <c r="X352" s="201"/>
      <c r="Y352" s="201"/>
      <c r="Z352" s="201"/>
    </row>
    <row r="353" spans="1:26" x14ac:dyDescent="0.25">
      <c r="A353" s="201"/>
      <c r="B353" s="201"/>
      <c r="C353" s="201"/>
      <c r="D353" s="201"/>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row>
    <row r="354" spans="1:26" x14ac:dyDescent="0.25">
      <c r="A354" s="201"/>
      <c r="B354" s="201"/>
      <c r="C354" s="201"/>
      <c r="D354" s="201"/>
      <c r="E354" s="201"/>
      <c r="F354" s="201"/>
      <c r="G354" s="201"/>
      <c r="H354" s="201"/>
      <c r="I354" s="201"/>
      <c r="J354" s="201"/>
      <c r="K354" s="201"/>
      <c r="L354" s="201"/>
      <c r="M354" s="201"/>
      <c r="N354" s="201"/>
      <c r="O354" s="201"/>
      <c r="P354" s="201"/>
      <c r="Q354" s="201"/>
      <c r="R354" s="201"/>
      <c r="S354" s="201"/>
      <c r="T354" s="201"/>
      <c r="U354" s="201"/>
      <c r="V354" s="201"/>
      <c r="W354" s="201"/>
      <c r="X354" s="201"/>
      <c r="Y354" s="201"/>
      <c r="Z354" s="201"/>
    </row>
    <row r="355" spans="1:26" x14ac:dyDescent="0.25">
      <c r="A355" s="201"/>
      <c r="B355" s="201"/>
      <c r="C355" s="201"/>
      <c r="D355" s="201"/>
      <c r="E355" s="201"/>
      <c r="F355" s="201"/>
      <c r="G355" s="201"/>
      <c r="H355" s="201"/>
      <c r="I355" s="201"/>
      <c r="J355" s="201"/>
      <c r="K355" s="201"/>
      <c r="L355" s="201"/>
      <c r="M355" s="201"/>
      <c r="N355" s="201"/>
      <c r="O355" s="201"/>
      <c r="P355" s="201"/>
      <c r="Q355" s="201"/>
      <c r="R355" s="201"/>
      <c r="S355" s="201"/>
      <c r="T355" s="201"/>
      <c r="U355" s="201"/>
      <c r="V355" s="201"/>
      <c r="W355" s="201"/>
      <c r="X355" s="201"/>
      <c r="Y355" s="201"/>
      <c r="Z355" s="201"/>
    </row>
    <row r="356" spans="1:26" x14ac:dyDescent="0.25">
      <c r="A356" s="201"/>
      <c r="B356" s="201"/>
      <c r="C356" s="201"/>
      <c r="D356" s="201"/>
      <c r="E356" s="201"/>
      <c r="F356" s="201"/>
      <c r="G356" s="201"/>
      <c r="H356" s="201"/>
      <c r="I356" s="201"/>
      <c r="J356" s="201"/>
      <c r="K356" s="201"/>
      <c r="L356" s="201"/>
      <c r="M356" s="201"/>
      <c r="N356" s="201"/>
      <c r="O356" s="201"/>
      <c r="P356" s="201"/>
      <c r="Q356" s="201"/>
      <c r="R356" s="201"/>
      <c r="S356" s="201"/>
      <c r="T356" s="201"/>
      <c r="U356" s="201"/>
      <c r="V356" s="201"/>
      <c r="W356" s="201"/>
      <c r="X356" s="201"/>
      <c r="Y356" s="201"/>
      <c r="Z356" s="201"/>
    </row>
    <row r="357" spans="1:26" x14ac:dyDescent="0.25">
      <c r="A357" s="201"/>
      <c r="B357" s="201"/>
      <c r="C357" s="201"/>
      <c r="D357" s="201"/>
      <c r="E357" s="201"/>
      <c r="F357" s="201"/>
      <c r="G357" s="201"/>
      <c r="H357" s="201"/>
      <c r="I357" s="201"/>
      <c r="J357" s="201"/>
      <c r="K357" s="201"/>
      <c r="L357" s="201"/>
      <c r="M357" s="201"/>
      <c r="N357" s="201"/>
      <c r="O357" s="201"/>
      <c r="P357" s="201"/>
      <c r="Q357" s="201"/>
      <c r="R357" s="201"/>
      <c r="S357" s="201"/>
      <c r="T357" s="201"/>
      <c r="U357" s="201"/>
      <c r="V357" s="201"/>
      <c r="W357" s="201"/>
      <c r="X357" s="201"/>
      <c r="Y357" s="201"/>
      <c r="Z357" s="201"/>
    </row>
    <row r="358" spans="1:26" x14ac:dyDescent="0.25">
      <c r="A358" s="201"/>
      <c r="B358" s="201"/>
      <c r="C358" s="201"/>
      <c r="D358" s="201"/>
      <c r="E358" s="201"/>
      <c r="F358" s="201"/>
      <c r="G358" s="201"/>
      <c r="H358" s="201"/>
      <c r="I358" s="201"/>
      <c r="J358" s="201"/>
      <c r="K358" s="201"/>
      <c r="L358" s="201"/>
      <c r="M358" s="201"/>
      <c r="N358" s="201"/>
      <c r="O358" s="201"/>
      <c r="P358" s="201"/>
      <c r="Q358" s="201"/>
      <c r="R358" s="201"/>
      <c r="S358" s="201"/>
      <c r="T358" s="201"/>
      <c r="U358" s="201"/>
      <c r="V358" s="201"/>
      <c r="W358" s="201"/>
      <c r="X358" s="201"/>
      <c r="Y358" s="201"/>
      <c r="Z358" s="201"/>
    </row>
    <row r="359" spans="1:26" x14ac:dyDescent="0.25">
      <c r="A359" s="201"/>
      <c r="B359" s="201"/>
      <c r="C359" s="201"/>
      <c r="D359" s="201"/>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row>
    <row r="360" spans="1:26" x14ac:dyDescent="0.25">
      <c r="A360" s="201"/>
      <c r="B360" s="201"/>
      <c r="C360" s="201"/>
      <c r="D360" s="201"/>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row>
  </sheetData>
  <mergeCells count="19">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125"/>
  <sheetViews>
    <sheetView zoomScale="80" zoomScaleNormal="80" workbookViewId="0">
      <selection activeCell="J80" sqref="J80"/>
    </sheetView>
  </sheetViews>
  <sheetFormatPr defaultRowHeight="15.75" outlineLevelRow="1" x14ac:dyDescent="0.25"/>
  <cols>
    <col min="1" max="1" width="61.7109375" style="87" customWidth="1"/>
    <col min="2" max="2" width="22.85546875" style="87" customWidth="1"/>
    <col min="3" max="3" width="20.7109375" style="87" customWidth="1"/>
    <col min="4" max="4" width="21.5703125" style="87" customWidth="1"/>
    <col min="5" max="5" width="23.140625" style="87" customWidth="1"/>
    <col min="6" max="6" width="18.28515625" style="87" customWidth="1"/>
    <col min="7" max="7" width="20" style="87" customWidth="1"/>
    <col min="8" max="8" width="18.140625" style="87" customWidth="1"/>
    <col min="9" max="9" width="19.140625" style="87" customWidth="1"/>
    <col min="10" max="13" width="18.140625" style="87" customWidth="1"/>
    <col min="14" max="14" width="19.140625" style="87" customWidth="1"/>
    <col min="15" max="15" width="18.42578125" style="87" customWidth="1"/>
    <col min="16" max="16" width="22" style="87" customWidth="1"/>
    <col min="17" max="17" width="17.28515625" style="87" customWidth="1"/>
    <col min="18" max="18" width="17" style="87" customWidth="1"/>
    <col min="19" max="19" width="14.5703125" style="87" customWidth="1"/>
    <col min="20" max="20" width="13.28515625" style="87" customWidth="1"/>
    <col min="21" max="21" width="13.5703125" style="87" customWidth="1"/>
    <col min="22" max="251" width="9.140625" style="87"/>
    <col min="252" max="252" width="61.7109375" style="87" customWidth="1"/>
    <col min="253" max="253" width="22.85546875" style="87" customWidth="1"/>
    <col min="254" max="254" width="20.7109375" style="87" customWidth="1"/>
    <col min="255" max="255" width="21.5703125" style="87" customWidth="1"/>
    <col min="256" max="256" width="23.140625" style="87" customWidth="1"/>
    <col min="257" max="257" width="18.28515625" style="87" customWidth="1"/>
    <col min="258" max="258" width="22.7109375" style="87" customWidth="1"/>
    <col min="259" max="259" width="18.140625" style="87" customWidth="1"/>
    <col min="260" max="260" width="19.140625" style="87" customWidth="1"/>
    <col min="261" max="267" width="18.140625" style="87" customWidth="1"/>
    <col min="268" max="268" width="18.42578125" style="87" customWidth="1"/>
    <col min="269" max="269" width="18.28515625" style="87" customWidth="1"/>
    <col min="270" max="270" width="19.140625" style="87" customWidth="1"/>
    <col min="271" max="271" width="18.42578125" style="87" customWidth="1"/>
    <col min="272" max="272" width="22" style="87" customWidth="1"/>
    <col min="273" max="273" width="17.28515625" style="87" customWidth="1"/>
    <col min="274" max="274" width="17" style="87" customWidth="1"/>
    <col min="275" max="275" width="14.5703125" style="87" customWidth="1"/>
    <col min="276" max="276" width="13.28515625" style="87" customWidth="1"/>
    <col min="277" max="277" width="13.5703125" style="87" customWidth="1"/>
    <col min="278" max="507" width="9.140625" style="87"/>
    <col min="508" max="508" width="61.7109375" style="87" customWidth="1"/>
    <col min="509" max="509" width="22.85546875" style="87" customWidth="1"/>
    <col min="510" max="510" width="20.7109375" style="87" customWidth="1"/>
    <col min="511" max="511" width="21.5703125" style="87" customWidth="1"/>
    <col min="512" max="512" width="23.140625" style="87" customWidth="1"/>
    <col min="513" max="513" width="18.28515625" style="87" customWidth="1"/>
    <col min="514" max="514" width="22.7109375" style="87" customWidth="1"/>
    <col min="515" max="515" width="18.140625" style="87" customWidth="1"/>
    <col min="516" max="516" width="19.140625" style="87" customWidth="1"/>
    <col min="517" max="523" width="18.140625" style="87" customWidth="1"/>
    <col min="524" max="524" width="18.42578125" style="87" customWidth="1"/>
    <col min="525" max="525" width="18.28515625" style="87" customWidth="1"/>
    <col min="526" max="526" width="19.140625" style="87" customWidth="1"/>
    <col min="527" max="527" width="18.42578125" style="87" customWidth="1"/>
    <col min="528" max="528" width="22" style="87" customWidth="1"/>
    <col min="529" max="529" width="17.28515625" style="87" customWidth="1"/>
    <col min="530" max="530" width="17" style="87" customWidth="1"/>
    <col min="531" max="531" width="14.5703125" style="87" customWidth="1"/>
    <col min="532" max="532" width="13.28515625" style="87" customWidth="1"/>
    <col min="533" max="533" width="13.5703125" style="87" customWidth="1"/>
    <col min="534" max="763" width="9.140625" style="87"/>
    <col min="764" max="764" width="61.7109375" style="87" customWidth="1"/>
    <col min="765" max="765" width="22.85546875" style="87" customWidth="1"/>
    <col min="766" max="766" width="20.7109375" style="87" customWidth="1"/>
    <col min="767" max="767" width="21.5703125" style="87" customWidth="1"/>
    <col min="768" max="768" width="23.140625" style="87" customWidth="1"/>
    <col min="769" max="769" width="18.28515625" style="87" customWidth="1"/>
    <col min="770" max="770" width="22.7109375" style="87" customWidth="1"/>
    <col min="771" max="771" width="18.140625" style="87" customWidth="1"/>
    <col min="772" max="772" width="19.140625" style="87" customWidth="1"/>
    <col min="773" max="779" width="18.140625" style="87" customWidth="1"/>
    <col min="780" max="780" width="18.42578125" style="87" customWidth="1"/>
    <col min="781" max="781" width="18.28515625" style="87" customWidth="1"/>
    <col min="782" max="782" width="19.140625" style="87" customWidth="1"/>
    <col min="783" max="783" width="18.42578125" style="87" customWidth="1"/>
    <col min="784" max="784" width="22" style="87" customWidth="1"/>
    <col min="785" max="785" width="17.28515625" style="87" customWidth="1"/>
    <col min="786" max="786" width="17" style="87" customWidth="1"/>
    <col min="787" max="787" width="14.5703125" style="87" customWidth="1"/>
    <col min="788" max="788" width="13.28515625" style="87" customWidth="1"/>
    <col min="789" max="789" width="13.5703125" style="87" customWidth="1"/>
    <col min="790" max="1019" width="9.140625" style="87"/>
    <col min="1020" max="1020" width="61.7109375" style="87" customWidth="1"/>
    <col min="1021" max="1021" width="22.85546875" style="87" customWidth="1"/>
    <col min="1022" max="1022" width="20.7109375" style="87" customWidth="1"/>
    <col min="1023" max="1023" width="21.5703125" style="87" customWidth="1"/>
    <col min="1024" max="1024" width="23.140625" style="87" customWidth="1"/>
    <col min="1025" max="1025" width="18.28515625" style="87" customWidth="1"/>
    <col min="1026" max="1026" width="22.7109375" style="87" customWidth="1"/>
    <col min="1027" max="1027" width="18.140625" style="87" customWidth="1"/>
    <col min="1028" max="1028" width="19.140625" style="87" customWidth="1"/>
    <col min="1029" max="1035" width="18.140625" style="87" customWidth="1"/>
    <col min="1036" max="1036" width="18.42578125" style="87" customWidth="1"/>
    <col min="1037" max="1037" width="18.28515625" style="87" customWidth="1"/>
    <col min="1038" max="1038" width="19.140625" style="87" customWidth="1"/>
    <col min="1039" max="1039" width="18.42578125" style="87" customWidth="1"/>
    <col min="1040" max="1040" width="22" style="87" customWidth="1"/>
    <col min="1041" max="1041" width="17.28515625" style="87" customWidth="1"/>
    <col min="1042" max="1042" width="17" style="87" customWidth="1"/>
    <col min="1043" max="1043" width="14.5703125" style="87" customWidth="1"/>
    <col min="1044" max="1044" width="13.28515625" style="87" customWidth="1"/>
    <col min="1045" max="1045" width="13.5703125" style="87" customWidth="1"/>
    <col min="1046" max="1275" width="9.140625" style="87"/>
    <col min="1276" max="1276" width="61.7109375" style="87" customWidth="1"/>
    <col min="1277" max="1277" width="22.85546875" style="87" customWidth="1"/>
    <col min="1278" max="1278" width="20.7109375" style="87" customWidth="1"/>
    <col min="1279" max="1279" width="21.5703125" style="87" customWidth="1"/>
    <col min="1280" max="1280" width="23.140625" style="87" customWidth="1"/>
    <col min="1281" max="1281" width="18.28515625" style="87" customWidth="1"/>
    <col min="1282" max="1282" width="22.7109375" style="87" customWidth="1"/>
    <col min="1283" max="1283" width="18.140625" style="87" customWidth="1"/>
    <col min="1284" max="1284" width="19.140625" style="87" customWidth="1"/>
    <col min="1285" max="1291" width="18.140625" style="87" customWidth="1"/>
    <col min="1292" max="1292" width="18.42578125" style="87" customWidth="1"/>
    <col min="1293" max="1293" width="18.28515625" style="87" customWidth="1"/>
    <col min="1294" max="1294" width="19.140625" style="87" customWidth="1"/>
    <col min="1295" max="1295" width="18.42578125" style="87" customWidth="1"/>
    <col min="1296" max="1296" width="22" style="87" customWidth="1"/>
    <col min="1297" max="1297" width="17.28515625" style="87" customWidth="1"/>
    <col min="1298" max="1298" width="17" style="87" customWidth="1"/>
    <col min="1299" max="1299" width="14.5703125" style="87" customWidth="1"/>
    <col min="1300" max="1300" width="13.28515625" style="87" customWidth="1"/>
    <col min="1301" max="1301" width="13.5703125" style="87" customWidth="1"/>
    <col min="1302" max="1531" width="9.140625" style="87"/>
    <col min="1532" max="1532" width="61.7109375" style="87" customWidth="1"/>
    <col min="1533" max="1533" width="22.85546875" style="87" customWidth="1"/>
    <col min="1534" max="1534" width="20.7109375" style="87" customWidth="1"/>
    <col min="1535" max="1535" width="21.5703125" style="87" customWidth="1"/>
    <col min="1536" max="1536" width="23.140625" style="87" customWidth="1"/>
    <col min="1537" max="1537" width="18.28515625" style="87" customWidth="1"/>
    <col min="1538" max="1538" width="22.7109375" style="87" customWidth="1"/>
    <col min="1539" max="1539" width="18.140625" style="87" customWidth="1"/>
    <col min="1540" max="1540" width="19.140625" style="87" customWidth="1"/>
    <col min="1541" max="1547" width="18.140625" style="87" customWidth="1"/>
    <col min="1548" max="1548" width="18.42578125" style="87" customWidth="1"/>
    <col min="1549" max="1549" width="18.28515625" style="87" customWidth="1"/>
    <col min="1550" max="1550" width="19.140625" style="87" customWidth="1"/>
    <col min="1551" max="1551" width="18.42578125" style="87" customWidth="1"/>
    <col min="1552" max="1552" width="22" style="87" customWidth="1"/>
    <col min="1553" max="1553" width="17.28515625" style="87" customWidth="1"/>
    <col min="1554" max="1554" width="17" style="87" customWidth="1"/>
    <col min="1555" max="1555" width="14.5703125" style="87" customWidth="1"/>
    <col min="1556" max="1556" width="13.28515625" style="87" customWidth="1"/>
    <col min="1557" max="1557" width="13.5703125" style="87" customWidth="1"/>
    <col min="1558" max="1787" width="9.140625" style="87"/>
    <col min="1788" max="1788" width="61.7109375" style="87" customWidth="1"/>
    <col min="1789" max="1789" width="22.85546875" style="87" customWidth="1"/>
    <col min="1790" max="1790" width="20.7109375" style="87" customWidth="1"/>
    <col min="1791" max="1791" width="21.5703125" style="87" customWidth="1"/>
    <col min="1792" max="1792" width="23.140625" style="87" customWidth="1"/>
    <col min="1793" max="1793" width="18.28515625" style="87" customWidth="1"/>
    <col min="1794" max="1794" width="22.7109375" style="87" customWidth="1"/>
    <col min="1795" max="1795" width="18.140625" style="87" customWidth="1"/>
    <col min="1796" max="1796" width="19.140625" style="87" customWidth="1"/>
    <col min="1797" max="1803" width="18.140625" style="87" customWidth="1"/>
    <col min="1804" max="1804" width="18.42578125" style="87" customWidth="1"/>
    <col min="1805" max="1805" width="18.28515625" style="87" customWidth="1"/>
    <col min="1806" max="1806" width="19.140625" style="87" customWidth="1"/>
    <col min="1807" max="1807" width="18.42578125" style="87" customWidth="1"/>
    <col min="1808" max="1808" width="22" style="87" customWidth="1"/>
    <col min="1809" max="1809" width="17.28515625" style="87" customWidth="1"/>
    <col min="1810" max="1810" width="17" style="87" customWidth="1"/>
    <col min="1811" max="1811" width="14.5703125" style="87" customWidth="1"/>
    <col min="1812" max="1812" width="13.28515625" style="87" customWidth="1"/>
    <col min="1813" max="1813" width="13.5703125" style="87" customWidth="1"/>
    <col min="1814" max="2043" width="9.140625" style="87"/>
    <col min="2044" max="2044" width="61.7109375" style="87" customWidth="1"/>
    <col min="2045" max="2045" width="22.85546875" style="87" customWidth="1"/>
    <col min="2046" max="2046" width="20.7109375" style="87" customWidth="1"/>
    <col min="2047" max="2047" width="21.5703125" style="87" customWidth="1"/>
    <col min="2048" max="2048" width="23.140625" style="87" customWidth="1"/>
    <col min="2049" max="2049" width="18.28515625" style="87" customWidth="1"/>
    <col min="2050" max="2050" width="22.7109375" style="87" customWidth="1"/>
    <col min="2051" max="2051" width="18.140625" style="87" customWidth="1"/>
    <col min="2052" max="2052" width="19.140625" style="87" customWidth="1"/>
    <col min="2053" max="2059" width="18.140625" style="87" customWidth="1"/>
    <col min="2060" max="2060" width="18.42578125" style="87" customWidth="1"/>
    <col min="2061" max="2061" width="18.28515625" style="87" customWidth="1"/>
    <col min="2062" max="2062" width="19.140625" style="87" customWidth="1"/>
    <col min="2063" max="2063" width="18.42578125" style="87" customWidth="1"/>
    <col min="2064" max="2064" width="22" style="87" customWidth="1"/>
    <col min="2065" max="2065" width="17.28515625" style="87" customWidth="1"/>
    <col min="2066" max="2066" width="17" style="87" customWidth="1"/>
    <col min="2067" max="2067" width="14.5703125" style="87" customWidth="1"/>
    <col min="2068" max="2068" width="13.28515625" style="87" customWidth="1"/>
    <col min="2069" max="2069" width="13.5703125" style="87" customWidth="1"/>
    <col min="2070" max="2299" width="9.140625" style="87"/>
    <col min="2300" max="2300" width="61.7109375" style="87" customWidth="1"/>
    <col min="2301" max="2301" width="22.85546875" style="87" customWidth="1"/>
    <col min="2302" max="2302" width="20.7109375" style="87" customWidth="1"/>
    <col min="2303" max="2303" width="21.5703125" style="87" customWidth="1"/>
    <col min="2304" max="2304" width="23.140625" style="87" customWidth="1"/>
    <col min="2305" max="2305" width="18.28515625" style="87" customWidth="1"/>
    <col min="2306" max="2306" width="22.7109375" style="87" customWidth="1"/>
    <col min="2307" max="2307" width="18.140625" style="87" customWidth="1"/>
    <col min="2308" max="2308" width="19.140625" style="87" customWidth="1"/>
    <col min="2309" max="2315" width="18.140625" style="87" customWidth="1"/>
    <col min="2316" max="2316" width="18.42578125" style="87" customWidth="1"/>
    <col min="2317" max="2317" width="18.28515625" style="87" customWidth="1"/>
    <col min="2318" max="2318" width="19.140625" style="87" customWidth="1"/>
    <col min="2319" max="2319" width="18.42578125" style="87" customWidth="1"/>
    <col min="2320" max="2320" width="22" style="87" customWidth="1"/>
    <col min="2321" max="2321" width="17.28515625" style="87" customWidth="1"/>
    <col min="2322" max="2322" width="17" style="87" customWidth="1"/>
    <col min="2323" max="2323" width="14.5703125" style="87" customWidth="1"/>
    <col min="2324" max="2324" width="13.28515625" style="87" customWidth="1"/>
    <col min="2325" max="2325" width="13.5703125" style="87" customWidth="1"/>
    <col min="2326" max="2555" width="9.140625" style="87"/>
    <col min="2556" max="2556" width="61.7109375" style="87" customWidth="1"/>
    <col min="2557" max="2557" width="22.85546875" style="87" customWidth="1"/>
    <col min="2558" max="2558" width="20.7109375" style="87" customWidth="1"/>
    <col min="2559" max="2559" width="21.5703125" style="87" customWidth="1"/>
    <col min="2560" max="2560" width="23.140625" style="87" customWidth="1"/>
    <col min="2561" max="2561" width="18.28515625" style="87" customWidth="1"/>
    <col min="2562" max="2562" width="22.7109375" style="87" customWidth="1"/>
    <col min="2563" max="2563" width="18.140625" style="87" customWidth="1"/>
    <col min="2564" max="2564" width="19.140625" style="87" customWidth="1"/>
    <col min="2565" max="2571" width="18.140625" style="87" customWidth="1"/>
    <col min="2572" max="2572" width="18.42578125" style="87" customWidth="1"/>
    <col min="2573" max="2573" width="18.28515625" style="87" customWidth="1"/>
    <col min="2574" max="2574" width="19.140625" style="87" customWidth="1"/>
    <col min="2575" max="2575" width="18.42578125" style="87" customWidth="1"/>
    <col min="2576" max="2576" width="22" style="87" customWidth="1"/>
    <col min="2577" max="2577" width="17.28515625" style="87" customWidth="1"/>
    <col min="2578" max="2578" width="17" style="87" customWidth="1"/>
    <col min="2579" max="2579" width="14.5703125" style="87" customWidth="1"/>
    <col min="2580" max="2580" width="13.28515625" style="87" customWidth="1"/>
    <col min="2581" max="2581" width="13.5703125" style="87" customWidth="1"/>
    <col min="2582" max="2811" width="9.140625" style="87"/>
    <col min="2812" max="2812" width="61.7109375" style="87" customWidth="1"/>
    <col min="2813" max="2813" width="22.85546875" style="87" customWidth="1"/>
    <col min="2814" max="2814" width="20.7109375" style="87" customWidth="1"/>
    <col min="2815" max="2815" width="21.5703125" style="87" customWidth="1"/>
    <col min="2816" max="2816" width="23.140625" style="87" customWidth="1"/>
    <col min="2817" max="2817" width="18.28515625" style="87" customWidth="1"/>
    <col min="2818" max="2818" width="22.7109375" style="87" customWidth="1"/>
    <col min="2819" max="2819" width="18.140625" style="87" customWidth="1"/>
    <col min="2820" max="2820" width="19.140625" style="87" customWidth="1"/>
    <col min="2821" max="2827" width="18.140625" style="87" customWidth="1"/>
    <col min="2828" max="2828" width="18.42578125" style="87" customWidth="1"/>
    <col min="2829" max="2829" width="18.28515625" style="87" customWidth="1"/>
    <col min="2830" max="2830" width="19.140625" style="87" customWidth="1"/>
    <col min="2831" max="2831" width="18.42578125" style="87" customWidth="1"/>
    <col min="2832" max="2832" width="22" style="87" customWidth="1"/>
    <col min="2833" max="2833" width="17.28515625" style="87" customWidth="1"/>
    <col min="2834" max="2834" width="17" style="87" customWidth="1"/>
    <col min="2835" max="2835" width="14.5703125" style="87" customWidth="1"/>
    <col min="2836" max="2836" width="13.28515625" style="87" customWidth="1"/>
    <col min="2837" max="2837" width="13.5703125" style="87" customWidth="1"/>
    <col min="2838" max="3067" width="9.140625" style="87"/>
    <col min="3068" max="3068" width="61.7109375" style="87" customWidth="1"/>
    <col min="3069" max="3069" width="22.85546875" style="87" customWidth="1"/>
    <col min="3070" max="3070" width="20.7109375" style="87" customWidth="1"/>
    <col min="3071" max="3071" width="21.5703125" style="87" customWidth="1"/>
    <col min="3072" max="3072" width="23.140625" style="87" customWidth="1"/>
    <col min="3073" max="3073" width="18.28515625" style="87" customWidth="1"/>
    <col min="3074" max="3074" width="22.7109375" style="87" customWidth="1"/>
    <col min="3075" max="3075" width="18.140625" style="87" customWidth="1"/>
    <col min="3076" max="3076" width="19.140625" style="87" customWidth="1"/>
    <col min="3077" max="3083" width="18.140625" style="87" customWidth="1"/>
    <col min="3084" max="3084" width="18.42578125" style="87" customWidth="1"/>
    <col min="3085" max="3085" width="18.28515625" style="87" customWidth="1"/>
    <col min="3086" max="3086" width="19.140625" style="87" customWidth="1"/>
    <col min="3087" max="3087" width="18.42578125" style="87" customWidth="1"/>
    <col min="3088" max="3088" width="22" style="87" customWidth="1"/>
    <col min="3089" max="3089" width="17.28515625" style="87" customWidth="1"/>
    <col min="3090" max="3090" width="17" style="87" customWidth="1"/>
    <col min="3091" max="3091" width="14.5703125" style="87" customWidth="1"/>
    <col min="3092" max="3092" width="13.28515625" style="87" customWidth="1"/>
    <col min="3093" max="3093" width="13.5703125" style="87" customWidth="1"/>
    <col min="3094" max="3323" width="9.140625" style="87"/>
    <col min="3324" max="3324" width="61.7109375" style="87" customWidth="1"/>
    <col min="3325" max="3325" width="22.85546875" style="87" customWidth="1"/>
    <col min="3326" max="3326" width="20.7109375" style="87" customWidth="1"/>
    <col min="3327" max="3327" width="21.5703125" style="87" customWidth="1"/>
    <col min="3328" max="3328" width="23.140625" style="87" customWidth="1"/>
    <col min="3329" max="3329" width="18.28515625" style="87" customWidth="1"/>
    <col min="3330" max="3330" width="22.7109375" style="87" customWidth="1"/>
    <col min="3331" max="3331" width="18.140625" style="87" customWidth="1"/>
    <col min="3332" max="3332" width="19.140625" style="87" customWidth="1"/>
    <col min="3333" max="3339" width="18.140625" style="87" customWidth="1"/>
    <col min="3340" max="3340" width="18.42578125" style="87" customWidth="1"/>
    <col min="3341" max="3341" width="18.28515625" style="87" customWidth="1"/>
    <col min="3342" max="3342" width="19.140625" style="87" customWidth="1"/>
    <col min="3343" max="3343" width="18.42578125" style="87" customWidth="1"/>
    <col min="3344" max="3344" width="22" style="87" customWidth="1"/>
    <col min="3345" max="3345" width="17.28515625" style="87" customWidth="1"/>
    <col min="3346" max="3346" width="17" style="87" customWidth="1"/>
    <col min="3347" max="3347" width="14.5703125" style="87" customWidth="1"/>
    <col min="3348" max="3348" width="13.28515625" style="87" customWidth="1"/>
    <col min="3349" max="3349" width="13.5703125" style="87" customWidth="1"/>
    <col min="3350" max="3579" width="9.140625" style="87"/>
    <col min="3580" max="3580" width="61.7109375" style="87" customWidth="1"/>
    <col min="3581" max="3581" width="22.85546875" style="87" customWidth="1"/>
    <col min="3582" max="3582" width="20.7109375" style="87" customWidth="1"/>
    <col min="3583" max="3583" width="21.5703125" style="87" customWidth="1"/>
    <col min="3584" max="3584" width="23.140625" style="87" customWidth="1"/>
    <col min="3585" max="3585" width="18.28515625" style="87" customWidth="1"/>
    <col min="3586" max="3586" width="22.7109375" style="87" customWidth="1"/>
    <col min="3587" max="3587" width="18.140625" style="87" customWidth="1"/>
    <col min="3588" max="3588" width="19.140625" style="87" customWidth="1"/>
    <col min="3589" max="3595" width="18.140625" style="87" customWidth="1"/>
    <col min="3596" max="3596" width="18.42578125" style="87" customWidth="1"/>
    <col min="3597" max="3597" width="18.28515625" style="87" customWidth="1"/>
    <col min="3598" max="3598" width="19.140625" style="87" customWidth="1"/>
    <col min="3599" max="3599" width="18.42578125" style="87" customWidth="1"/>
    <col min="3600" max="3600" width="22" style="87" customWidth="1"/>
    <col min="3601" max="3601" width="17.28515625" style="87" customWidth="1"/>
    <col min="3602" max="3602" width="17" style="87" customWidth="1"/>
    <col min="3603" max="3603" width="14.5703125" style="87" customWidth="1"/>
    <col min="3604" max="3604" width="13.28515625" style="87" customWidth="1"/>
    <col min="3605" max="3605" width="13.5703125" style="87" customWidth="1"/>
    <col min="3606" max="3835" width="9.140625" style="87"/>
    <col min="3836" max="3836" width="61.7109375" style="87" customWidth="1"/>
    <col min="3837" max="3837" width="22.85546875" style="87" customWidth="1"/>
    <col min="3838" max="3838" width="20.7109375" style="87" customWidth="1"/>
    <col min="3839" max="3839" width="21.5703125" style="87" customWidth="1"/>
    <col min="3840" max="3840" width="23.140625" style="87" customWidth="1"/>
    <col min="3841" max="3841" width="18.28515625" style="87" customWidth="1"/>
    <col min="3842" max="3842" width="22.7109375" style="87" customWidth="1"/>
    <col min="3843" max="3843" width="18.140625" style="87" customWidth="1"/>
    <col min="3844" max="3844" width="19.140625" style="87" customWidth="1"/>
    <col min="3845" max="3851" width="18.140625" style="87" customWidth="1"/>
    <col min="3852" max="3852" width="18.42578125" style="87" customWidth="1"/>
    <col min="3853" max="3853" width="18.28515625" style="87" customWidth="1"/>
    <col min="3854" max="3854" width="19.140625" style="87" customWidth="1"/>
    <col min="3855" max="3855" width="18.42578125" style="87" customWidth="1"/>
    <col min="3856" max="3856" width="22" style="87" customWidth="1"/>
    <col min="3857" max="3857" width="17.28515625" style="87" customWidth="1"/>
    <col min="3858" max="3858" width="17" style="87" customWidth="1"/>
    <col min="3859" max="3859" width="14.5703125" style="87" customWidth="1"/>
    <col min="3860" max="3860" width="13.28515625" style="87" customWidth="1"/>
    <col min="3861" max="3861" width="13.5703125" style="87" customWidth="1"/>
    <col min="3862" max="4091" width="9.140625" style="87"/>
    <col min="4092" max="4092" width="61.7109375" style="87" customWidth="1"/>
    <col min="4093" max="4093" width="22.85546875" style="87" customWidth="1"/>
    <col min="4094" max="4094" width="20.7109375" style="87" customWidth="1"/>
    <col min="4095" max="4095" width="21.5703125" style="87" customWidth="1"/>
    <col min="4096" max="4096" width="23.140625" style="87" customWidth="1"/>
    <col min="4097" max="4097" width="18.28515625" style="87" customWidth="1"/>
    <col min="4098" max="4098" width="22.7109375" style="87" customWidth="1"/>
    <col min="4099" max="4099" width="18.140625" style="87" customWidth="1"/>
    <col min="4100" max="4100" width="19.140625" style="87" customWidth="1"/>
    <col min="4101" max="4107" width="18.140625" style="87" customWidth="1"/>
    <col min="4108" max="4108" width="18.42578125" style="87" customWidth="1"/>
    <col min="4109" max="4109" width="18.28515625" style="87" customWidth="1"/>
    <col min="4110" max="4110" width="19.140625" style="87" customWidth="1"/>
    <col min="4111" max="4111" width="18.42578125" style="87" customWidth="1"/>
    <col min="4112" max="4112" width="22" style="87" customWidth="1"/>
    <col min="4113" max="4113" width="17.28515625" style="87" customWidth="1"/>
    <col min="4114" max="4114" width="17" style="87" customWidth="1"/>
    <col min="4115" max="4115" width="14.5703125" style="87" customWidth="1"/>
    <col min="4116" max="4116" width="13.28515625" style="87" customWidth="1"/>
    <col min="4117" max="4117" width="13.5703125" style="87" customWidth="1"/>
    <col min="4118" max="4347" width="9.140625" style="87"/>
    <col min="4348" max="4348" width="61.7109375" style="87" customWidth="1"/>
    <col min="4349" max="4349" width="22.85546875" style="87" customWidth="1"/>
    <col min="4350" max="4350" width="20.7109375" style="87" customWidth="1"/>
    <col min="4351" max="4351" width="21.5703125" style="87" customWidth="1"/>
    <col min="4352" max="4352" width="23.140625" style="87" customWidth="1"/>
    <col min="4353" max="4353" width="18.28515625" style="87" customWidth="1"/>
    <col min="4354" max="4354" width="22.7109375" style="87" customWidth="1"/>
    <col min="4355" max="4355" width="18.140625" style="87" customWidth="1"/>
    <col min="4356" max="4356" width="19.140625" style="87" customWidth="1"/>
    <col min="4357" max="4363" width="18.140625" style="87" customWidth="1"/>
    <col min="4364" max="4364" width="18.42578125" style="87" customWidth="1"/>
    <col min="4365" max="4365" width="18.28515625" style="87" customWidth="1"/>
    <col min="4366" max="4366" width="19.140625" style="87" customWidth="1"/>
    <col min="4367" max="4367" width="18.42578125" style="87" customWidth="1"/>
    <col min="4368" max="4368" width="22" style="87" customWidth="1"/>
    <col min="4369" max="4369" width="17.28515625" style="87" customWidth="1"/>
    <col min="4370" max="4370" width="17" style="87" customWidth="1"/>
    <col min="4371" max="4371" width="14.5703125" style="87" customWidth="1"/>
    <col min="4372" max="4372" width="13.28515625" style="87" customWidth="1"/>
    <col min="4373" max="4373" width="13.5703125" style="87" customWidth="1"/>
    <col min="4374" max="4603" width="9.140625" style="87"/>
    <col min="4604" max="4604" width="61.7109375" style="87" customWidth="1"/>
    <col min="4605" max="4605" width="22.85546875" style="87" customWidth="1"/>
    <col min="4606" max="4606" width="20.7109375" style="87" customWidth="1"/>
    <col min="4607" max="4607" width="21.5703125" style="87" customWidth="1"/>
    <col min="4608" max="4608" width="23.140625" style="87" customWidth="1"/>
    <col min="4609" max="4609" width="18.28515625" style="87" customWidth="1"/>
    <col min="4610" max="4610" width="22.7109375" style="87" customWidth="1"/>
    <col min="4611" max="4611" width="18.140625" style="87" customWidth="1"/>
    <col min="4612" max="4612" width="19.140625" style="87" customWidth="1"/>
    <col min="4613" max="4619" width="18.140625" style="87" customWidth="1"/>
    <col min="4620" max="4620" width="18.42578125" style="87" customWidth="1"/>
    <col min="4621" max="4621" width="18.28515625" style="87" customWidth="1"/>
    <col min="4622" max="4622" width="19.140625" style="87" customWidth="1"/>
    <col min="4623" max="4623" width="18.42578125" style="87" customWidth="1"/>
    <col min="4624" max="4624" width="22" style="87" customWidth="1"/>
    <col min="4625" max="4625" width="17.28515625" style="87" customWidth="1"/>
    <col min="4626" max="4626" width="17" style="87" customWidth="1"/>
    <col min="4627" max="4627" width="14.5703125" style="87" customWidth="1"/>
    <col min="4628" max="4628" width="13.28515625" style="87" customWidth="1"/>
    <col min="4629" max="4629" width="13.5703125" style="87" customWidth="1"/>
    <col min="4630" max="4859" width="9.140625" style="87"/>
    <col min="4860" max="4860" width="61.7109375" style="87" customWidth="1"/>
    <col min="4861" max="4861" width="22.85546875" style="87" customWidth="1"/>
    <col min="4862" max="4862" width="20.7109375" style="87" customWidth="1"/>
    <col min="4863" max="4863" width="21.5703125" style="87" customWidth="1"/>
    <col min="4864" max="4864" width="23.140625" style="87" customWidth="1"/>
    <col min="4865" max="4865" width="18.28515625" style="87" customWidth="1"/>
    <col min="4866" max="4866" width="22.7109375" style="87" customWidth="1"/>
    <col min="4867" max="4867" width="18.140625" style="87" customWidth="1"/>
    <col min="4868" max="4868" width="19.140625" style="87" customWidth="1"/>
    <col min="4869" max="4875" width="18.140625" style="87" customWidth="1"/>
    <col min="4876" max="4876" width="18.42578125" style="87" customWidth="1"/>
    <col min="4877" max="4877" width="18.28515625" style="87" customWidth="1"/>
    <col min="4878" max="4878" width="19.140625" style="87" customWidth="1"/>
    <col min="4879" max="4879" width="18.42578125" style="87" customWidth="1"/>
    <col min="4880" max="4880" width="22" style="87" customWidth="1"/>
    <col min="4881" max="4881" width="17.28515625" style="87" customWidth="1"/>
    <col min="4882" max="4882" width="17" style="87" customWidth="1"/>
    <col min="4883" max="4883" width="14.5703125" style="87" customWidth="1"/>
    <col min="4884" max="4884" width="13.28515625" style="87" customWidth="1"/>
    <col min="4885" max="4885" width="13.5703125" style="87" customWidth="1"/>
    <col min="4886" max="5115" width="9.140625" style="87"/>
    <col min="5116" max="5116" width="61.7109375" style="87" customWidth="1"/>
    <col min="5117" max="5117" width="22.85546875" style="87" customWidth="1"/>
    <col min="5118" max="5118" width="20.7109375" style="87" customWidth="1"/>
    <col min="5119" max="5119" width="21.5703125" style="87" customWidth="1"/>
    <col min="5120" max="5120" width="23.140625" style="87" customWidth="1"/>
    <col min="5121" max="5121" width="18.28515625" style="87" customWidth="1"/>
    <col min="5122" max="5122" width="22.7109375" style="87" customWidth="1"/>
    <col min="5123" max="5123" width="18.140625" style="87" customWidth="1"/>
    <col min="5124" max="5124" width="19.140625" style="87" customWidth="1"/>
    <col min="5125" max="5131" width="18.140625" style="87" customWidth="1"/>
    <col min="5132" max="5132" width="18.42578125" style="87" customWidth="1"/>
    <col min="5133" max="5133" width="18.28515625" style="87" customWidth="1"/>
    <col min="5134" max="5134" width="19.140625" style="87" customWidth="1"/>
    <col min="5135" max="5135" width="18.42578125" style="87" customWidth="1"/>
    <col min="5136" max="5136" width="22" style="87" customWidth="1"/>
    <col min="5137" max="5137" width="17.28515625" style="87" customWidth="1"/>
    <col min="5138" max="5138" width="17" style="87" customWidth="1"/>
    <col min="5139" max="5139" width="14.5703125" style="87" customWidth="1"/>
    <col min="5140" max="5140" width="13.28515625" style="87" customWidth="1"/>
    <col min="5141" max="5141" width="13.5703125" style="87" customWidth="1"/>
    <col min="5142" max="5371" width="9.140625" style="87"/>
    <col min="5372" max="5372" width="61.7109375" style="87" customWidth="1"/>
    <col min="5373" max="5373" width="22.85546875" style="87" customWidth="1"/>
    <col min="5374" max="5374" width="20.7109375" style="87" customWidth="1"/>
    <col min="5375" max="5375" width="21.5703125" style="87" customWidth="1"/>
    <col min="5376" max="5376" width="23.140625" style="87" customWidth="1"/>
    <col min="5377" max="5377" width="18.28515625" style="87" customWidth="1"/>
    <col min="5378" max="5378" width="22.7109375" style="87" customWidth="1"/>
    <col min="5379" max="5379" width="18.140625" style="87" customWidth="1"/>
    <col min="5380" max="5380" width="19.140625" style="87" customWidth="1"/>
    <col min="5381" max="5387" width="18.140625" style="87" customWidth="1"/>
    <col min="5388" max="5388" width="18.42578125" style="87" customWidth="1"/>
    <col min="5389" max="5389" width="18.28515625" style="87" customWidth="1"/>
    <col min="5390" max="5390" width="19.140625" style="87" customWidth="1"/>
    <col min="5391" max="5391" width="18.42578125" style="87" customWidth="1"/>
    <col min="5392" max="5392" width="22" style="87" customWidth="1"/>
    <col min="5393" max="5393" width="17.28515625" style="87" customWidth="1"/>
    <col min="5394" max="5394" width="17" style="87" customWidth="1"/>
    <col min="5395" max="5395" width="14.5703125" style="87" customWidth="1"/>
    <col min="5396" max="5396" width="13.28515625" style="87" customWidth="1"/>
    <col min="5397" max="5397" width="13.5703125" style="87" customWidth="1"/>
    <col min="5398" max="5627" width="9.140625" style="87"/>
    <col min="5628" max="5628" width="61.7109375" style="87" customWidth="1"/>
    <col min="5629" max="5629" width="22.85546875" style="87" customWidth="1"/>
    <col min="5630" max="5630" width="20.7109375" style="87" customWidth="1"/>
    <col min="5631" max="5631" width="21.5703125" style="87" customWidth="1"/>
    <col min="5632" max="5632" width="23.140625" style="87" customWidth="1"/>
    <col min="5633" max="5633" width="18.28515625" style="87" customWidth="1"/>
    <col min="5634" max="5634" width="22.7109375" style="87" customWidth="1"/>
    <col min="5635" max="5635" width="18.140625" style="87" customWidth="1"/>
    <col min="5636" max="5636" width="19.140625" style="87" customWidth="1"/>
    <col min="5637" max="5643" width="18.140625" style="87" customWidth="1"/>
    <col min="5644" max="5644" width="18.42578125" style="87" customWidth="1"/>
    <col min="5645" max="5645" width="18.28515625" style="87" customWidth="1"/>
    <col min="5646" max="5646" width="19.140625" style="87" customWidth="1"/>
    <col min="5647" max="5647" width="18.42578125" style="87" customWidth="1"/>
    <col min="5648" max="5648" width="22" style="87" customWidth="1"/>
    <col min="5649" max="5649" width="17.28515625" style="87" customWidth="1"/>
    <col min="5650" max="5650" width="17" style="87" customWidth="1"/>
    <col min="5651" max="5651" width="14.5703125" style="87" customWidth="1"/>
    <col min="5652" max="5652" width="13.28515625" style="87" customWidth="1"/>
    <col min="5653" max="5653" width="13.5703125" style="87" customWidth="1"/>
    <col min="5654" max="5883" width="9.140625" style="87"/>
    <col min="5884" max="5884" width="61.7109375" style="87" customWidth="1"/>
    <col min="5885" max="5885" width="22.85546875" style="87" customWidth="1"/>
    <col min="5886" max="5886" width="20.7109375" style="87" customWidth="1"/>
    <col min="5887" max="5887" width="21.5703125" style="87" customWidth="1"/>
    <col min="5888" max="5888" width="23.140625" style="87" customWidth="1"/>
    <col min="5889" max="5889" width="18.28515625" style="87" customWidth="1"/>
    <col min="5890" max="5890" width="22.7109375" style="87" customWidth="1"/>
    <col min="5891" max="5891" width="18.140625" style="87" customWidth="1"/>
    <col min="5892" max="5892" width="19.140625" style="87" customWidth="1"/>
    <col min="5893" max="5899" width="18.140625" style="87" customWidth="1"/>
    <col min="5900" max="5900" width="18.42578125" style="87" customWidth="1"/>
    <col min="5901" max="5901" width="18.28515625" style="87" customWidth="1"/>
    <col min="5902" max="5902" width="19.140625" style="87" customWidth="1"/>
    <col min="5903" max="5903" width="18.42578125" style="87" customWidth="1"/>
    <col min="5904" max="5904" width="22" style="87" customWidth="1"/>
    <col min="5905" max="5905" width="17.28515625" style="87" customWidth="1"/>
    <col min="5906" max="5906" width="17" style="87" customWidth="1"/>
    <col min="5907" max="5907" width="14.5703125" style="87" customWidth="1"/>
    <col min="5908" max="5908" width="13.28515625" style="87" customWidth="1"/>
    <col min="5909" max="5909" width="13.5703125" style="87" customWidth="1"/>
    <col min="5910" max="6139" width="9.140625" style="87"/>
    <col min="6140" max="6140" width="61.7109375" style="87" customWidth="1"/>
    <col min="6141" max="6141" width="22.85546875" style="87" customWidth="1"/>
    <col min="6142" max="6142" width="20.7109375" style="87" customWidth="1"/>
    <col min="6143" max="6143" width="21.5703125" style="87" customWidth="1"/>
    <col min="6144" max="6144" width="23.140625" style="87" customWidth="1"/>
    <col min="6145" max="6145" width="18.28515625" style="87" customWidth="1"/>
    <col min="6146" max="6146" width="22.7109375" style="87" customWidth="1"/>
    <col min="6147" max="6147" width="18.140625" style="87" customWidth="1"/>
    <col min="6148" max="6148" width="19.140625" style="87" customWidth="1"/>
    <col min="6149" max="6155" width="18.140625" style="87" customWidth="1"/>
    <col min="6156" max="6156" width="18.42578125" style="87" customWidth="1"/>
    <col min="6157" max="6157" width="18.28515625" style="87" customWidth="1"/>
    <col min="6158" max="6158" width="19.140625" style="87" customWidth="1"/>
    <col min="6159" max="6159" width="18.42578125" style="87" customWidth="1"/>
    <col min="6160" max="6160" width="22" style="87" customWidth="1"/>
    <col min="6161" max="6161" width="17.28515625" style="87" customWidth="1"/>
    <col min="6162" max="6162" width="17" style="87" customWidth="1"/>
    <col min="6163" max="6163" width="14.5703125" style="87" customWidth="1"/>
    <col min="6164" max="6164" width="13.28515625" style="87" customWidth="1"/>
    <col min="6165" max="6165" width="13.5703125" style="87" customWidth="1"/>
    <col min="6166" max="6395" width="9.140625" style="87"/>
    <col min="6396" max="6396" width="61.7109375" style="87" customWidth="1"/>
    <col min="6397" max="6397" width="22.85546875" style="87" customWidth="1"/>
    <col min="6398" max="6398" width="20.7109375" style="87" customWidth="1"/>
    <col min="6399" max="6399" width="21.5703125" style="87" customWidth="1"/>
    <col min="6400" max="6400" width="23.140625" style="87" customWidth="1"/>
    <col min="6401" max="6401" width="18.28515625" style="87" customWidth="1"/>
    <col min="6402" max="6402" width="22.7109375" style="87" customWidth="1"/>
    <col min="6403" max="6403" width="18.140625" style="87" customWidth="1"/>
    <col min="6404" max="6404" width="19.140625" style="87" customWidth="1"/>
    <col min="6405" max="6411" width="18.140625" style="87" customWidth="1"/>
    <col min="6412" max="6412" width="18.42578125" style="87" customWidth="1"/>
    <col min="6413" max="6413" width="18.28515625" style="87" customWidth="1"/>
    <col min="6414" max="6414" width="19.140625" style="87" customWidth="1"/>
    <col min="6415" max="6415" width="18.42578125" style="87" customWidth="1"/>
    <col min="6416" max="6416" width="22" style="87" customWidth="1"/>
    <col min="6417" max="6417" width="17.28515625" style="87" customWidth="1"/>
    <col min="6418" max="6418" width="17" style="87" customWidth="1"/>
    <col min="6419" max="6419" width="14.5703125" style="87" customWidth="1"/>
    <col min="6420" max="6420" width="13.28515625" style="87" customWidth="1"/>
    <col min="6421" max="6421" width="13.5703125" style="87" customWidth="1"/>
    <col min="6422" max="6651" width="9.140625" style="87"/>
    <col min="6652" max="6652" width="61.7109375" style="87" customWidth="1"/>
    <col min="6653" max="6653" width="22.85546875" style="87" customWidth="1"/>
    <col min="6654" max="6654" width="20.7109375" style="87" customWidth="1"/>
    <col min="6655" max="6655" width="21.5703125" style="87" customWidth="1"/>
    <col min="6656" max="6656" width="23.140625" style="87" customWidth="1"/>
    <col min="6657" max="6657" width="18.28515625" style="87" customWidth="1"/>
    <col min="6658" max="6658" width="22.7109375" style="87" customWidth="1"/>
    <col min="6659" max="6659" width="18.140625" style="87" customWidth="1"/>
    <col min="6660" max="6660" width="19.140625" style="87" customWidth="1"/>
    <col min="6661" max="6667" width="18.140625" style="87" customWidth="1"/>
    <col min="6668" max="6668" width="18.42578125" style="87" customWidth="1"/>
    <col min="6669" max="6669" width="18.28515625" style="87" customWidth="1"/>
    <col min="6670" max="6670" width="19.140625" style="87" customWidth="1"/>
    <col min="6671" max="6671" width="18.42578125" style="87" customWidth="1"/>
    <col min="6672" max="6672" width="22" style="87" customWidth="1"/>
    <col min="6673" max="6673" width="17.28515625" style="87" customWidth="1"/>
    <col min="6674" max="6674" width="17" style="87" customWidth="1"/>
    <col min="6675" max="6675" width="14.5703125" style="87" customWidth="1"/>
    <col min="6676" max="6676" width="13.28515625" style="87" customWidth="1"/>
    <col min="6677" max="6677" width="13.5703125" style="87" customWidth="1"/>
    <col min="6678" max="6907" width="9.140625" style="87"/>
    <col min="6908" max="6908" width="61.7109375" style="87" customWidth="1"/>
    <col min="6909" max="6909" width="22.85546875" style="87" customWidth="1"/>
    <col min="6910" max="6910" width="20.7109375" style="87" customWidth="1"/>
    <col min="6911" max="6911" width="21.5703125" style="87" customWidth="1"/>
    <col min="6912" max="6912" width="23.140625" style="87" customWidth="1"/>
    <col min="6913" max="6913" width="18.28515625" style="87" customWidth="1"/>
    <col min="6914" max="6914" width="22.7109375" style="87" customWidth="1"/>
    <col min="6915" max="6915" width="18.140625" style="87" customWidth="1"/>
    <col min="6916" max="6916" width="19.140625" style="87" customWidth="1"/>
    <col min="6917" max="6923" width="18.140625" style="87" customWidth="1"/>
    <col min="6924" max="6924" width="18.42578125" style="87" customWidth="1"/>
    <col min="6925" max="6925" width="18.28515625" style="87" customWidth="1"/>
    <col min="6926" max="6926" width="19.140625" style="87" customWidth="1"/>
    <col min="6927" max="6927" width="18.42578125" style="87" customWidth="1"/>
    <col min="6928" max="6928" width="22" style="87" customWidth="1"/>
    <col min="6929" max="6929" width="17.28515625" style="87" customWidth="1"/>
    <col min="6930" max="6930" width="17" style="87" customWidth="1"/>
    <col min="6931" max="6931" width="14.5703125" style="87" customWidth="1"/>
    <col min="6932" max="6932" width="13.28515625" style="87" customWidth="1"/>
    <col min="6933" max="6933" width="13.5703125" style="87" customWidth="1"/>
    <col min="6934" max="7163" width="9.140625" style="87"/>
    <col min="7164" max="7164" width="61.7109375" style="87" customWidth="1"/>
    <col min="7165" max="7165" width="22.85546875" style="87" customWidth="1"/>
    <col min="7166" max="7166" width="20.7109375" style="87" customWidth="1"/>
    <col min="7167" max="7167" width="21.5703125" style="87" customWidth="1"/>
    <col min="7168" max="7168" width="23.140625" style="87" customWidth="1"/>
    <col min="7169" max="7169" width="18.28515625" style="87" customWidth="1"/>
    <col min="7170" max="7170" width="22.7109375" style="87" customWidth="1"/>
    <col min="7171" max="7171" width="18.140625" style="87" customWidth="1"/>
    <col min="7172" max="7172" width="19.140625" style="87" customWidth="1"/>
    <col min="7173" max="7179" width="18.140625" style="87" customWidth="1"/>
    <col min="7180" max="7180" width="18.42578125" style="87" customWidth="1"/>
    <col min="7181" max="7181" width="18.28515625" style="87" customWidth="1"/>
    <col min="7182" max="7182" width="19.140625" style="87" customWidth="1"/>
    <col min="7183" max="7183" width="18.42578125" style="87" customWidth="1"/>
    <col min="7184" max="7184" width="22" style="87" customWidth="1"/>
    <col min="7185" max="7185" width="17.28515625" style="87" customWidth="1"/>
    <col min="7186" max="7186" width="17" style="87" customWidth="1"/>
    <col min="7187" max="7187" width="14.5703125" style="87" customWidth="1"/>
    <col min="7188" max="7188" width="13.28515625" style="87" customWidth="1"/>
    <col min="7189" max="7189" width="13.5703125" style="87" customWidth="1"/>
    <col min="7190" max="7419" width="9.140625" style="87"/>
    <col min="7420" max="7420" width="61.7109375" style="87" customWidth="1"/>
    <col min="7421" max="7421" width="22.85546875" style="87" customWidth="1"/>
    <col min="7422" max="7422" width="20.7109375" style="87" customWidth="1"/>
    <col min="7423" max="7423" width="21.5703125" style="87" customWidth="1"/>
    <col min="7424" max="7424" width="23.140625" style="87" customWidth="1"/>
    <col min="7425" max="7425" width="18.28515625" style="87" customWidth="1"/>
    <col min="7426" max="7426" width="22.7109375" style="87" customWidth="1"/>
    <col min="7427" max="7427" width="18.140625" style="87" customWidth="1"/>
    <col min="7428" max="7428" width="19.140625" style="87" customWidth="1"/>
    <col min="7429" max="7435" width="18.140625" style="87" customWidth="1"/>
    <col min="7436" max="7436" width="18.42578125" style="87" customWidth="1"/>
    <col min="7437" max="7437" width="18.28515625" style="87" customWidth="1"/>
    <col min="7438" max="7438" width="19.140625" style="87" customWidth="1"/>
    <col min="7439" max="7439" width="18.42578125" style="87" customWidth="1"/>
    <col min="7440" max="7440" width="22" style="87" customWidth="1"/>
    <col min="7441" max="7441" width="17.28515625" style="87" customWidth="1"/>
    <col min="7442" max="7442" width="17" style="87" customWidth="1"/>
    <col min="7443" max="7443" width="14.5703125" style="87" customWidth="1"/>
    <col min="7444" max="7444" width="13.28515625" style="87" customWidth="1"/>
    <col min="7445" max="7445" width="13.5703125" style="87" customWidth="1"/>
    <col min="7446" max="7675" width="9.140625" style="87"/>
    <col min="7676" max="7676" width="61.7109375" style="87" customWidth="1"/>
    <col min="7677" max="7677" width="22.85546875" style="87" customWidth="1"/>
    <col min="7678" max="7678" width="20.7109375" style="87" customWidth="1"/>
    <col min="7679" max="7679" width="21.5703125" style="87" customWidth="1"/>
    <col min="7680" max="7680" width="23.140625" style="87" customWidth="1"/>
    <col min="7681" max="7681" width="18.28515625" style="87" customWidth="1"/>
    <col min="7682" max="7682" width="22.7109375" style="87" customWidth="1"/>
    <col min="7683" max="7683" width="18.140625" style="87" customWidth="1"/>
    <col min="7684" max="7684" width="19.140625" style="87" customWidth="1"/>
    <col min="7685" max="7691" width="18.140625" style="87" customWidth="1"/>
    <col min="7692" max="7692" width="18.42578125" style="87" customWidth="1"/>
    <col min="7693" max="7693" width="18.28515625" style="87" customWidth="1"/>
    <col min="7694" max="7694" width="19.140625" style="87" customWidth="1"/>
    <col min="7695" max="7695" width="18.42578125" style="87" customWidth="1"/>
    <col min="7696" max="7696" width="22" style="87" customWidth="1"/>
    <col min="7697" max="7697" width="17.28515625" style="87" customWidth="1"/>
    <col min="7698" max="7698" width="17" style="87" customWidth="1"/>
    <col min="7699" max="7699" width="14.5703125" style="87" customWidth="1"/>
    <col min="7700" max="7700" width="13.28515625" style="87" customWidth="1"/>
    <col min="7701" max="7701" width="13.5703125" style="87" customWidth="1"/>
    <col min="7702" max="7931" width="9.140625" style="87"/>
    <col min="7932" max="7932" width="61.7109375" style="87" customWidth="1"/>
    <col min="7933" max="7933" width="22.85546875" style="87" customWidth="1"/>
    <col min="7934" max="7934" width="20.7109375" style="87" customWidth="1"/>
    <col min="7935" max="7935" width="21.5703125" style="87" customWidth="1"/>
    <col min="7936" max="7936" width="23.140625" style="87" customWidth="1"/>
    <col min="7937" max="7937" width="18.28515625" style="87" customWidth="1"/>
    <col min="7938" max="7938" width="22.7109375" style="87" customWidth="1"/>
    <col min="7939" max="7939" width="18.140625" style="87" customWidth="1"/>
    <col min="7940" max="7940" width="19.140625" style="87" customWidth="1"/>
    <col min="7941" max="7947" width="18.140625" style="87" customWidth="1"/>
    <col min="7948" max="7948" width="18.42578125" style="87" customWidth="1"/>
    <col min="7949" max="7949" width="18.28515625" style="87" customWidth="1"/>
    <col min="7950" max="7950" width="19.140625" style="87" customWidth="1"/>
    <col min="7951" max="7951" width="18.42578125" style="87" customWidth="1"/>
    <col min="7952" max="7952" width="22" style="87" customWidth="1"/>
    <col min="7953" max="7953" width="17.28515625" style="87" customWidth="1"/>
    <col min="7954" max="7954" width="17" style="87" customWidth="1"/>
    <col min="7955" max="7955" width="14.5703125" style="87" customWidth="1"/>
    <col min="7956" max="7956" width="13.28515625" style="87" customWidth="1"/>
    <col min="7957" max="7957" width="13.5703125" style="87" customWidth="1"/>
    <col min="7958" max="8187" width="9.140625" style="87"/>
    <col min="8188" max="8188" width="61.7109375" style="87" customWidth="1"/>
    <col min="8189" max="8189" width="22.85546875" style="87" customWidth="1"/>
    <col min="8190" max="8190" width="20.7109375" style="87" customWidth="1"/>
    <col min="8191" max="8191" width="21.5703125" style="87" customWidth="1"/>
    <col min="8192" max="8192" width="23.140625" style="87" customWidth="1"/>
    <col min="8193" max="8193" width="18.28515625" style="87" customWidth="1"/>
    <col min="8194" max="8194" width="22.7109375" style="87" customWidth="1"/>
    <col min="8195" max="8195" width="18.140625" style="87" customWidth="1"/>
    <col min="8196" max="8196" width="19.140625" style="87" customWidth="1"/>
    <col min="8197" max="8203" width="18.140625" style="87" customWidth="1"/>
    <col min="8204" max="8204" width="18.42578125" style="87" customWidth="1"/>
    <col min="8205" max="8205" width="18.28515625" style="87" customWidth="1"/>
    <col min="8206" max="8206" width="19.140625" style="87" customWidth="1"/>
    <col min="8207" max="8207" width="18.42578125" style="87" customWidth="1"/>
    <col min="8208" max="8208" width="22" style="87" customWidth="1"/>
    <col min="8209" max="8209" width="17.28515625" style="87" customWidth="1"/>
    <col min="8210" max="8210" width="17" style="87" customWidth="1"/>
    <col min="8211" max="8211" width="14.5703125" style="87" customWidth="1"/>
    <col min="8212" max="8212" width="13.28515625" style="87" customWidth="1"/>
    <col min="8213" max="8213" width="13.5703125" style="87" customWidth="1"/>
    <col min="8214" max="8443" width="9.140625" style="87"/>
    <col min="8444" max="8444" width="61.7109375" style="87" customWidth="1"/>
    <col min="8445" max="8445" width="22.85546875" style="87" customWidth="1"/>
    <col min="8446" max="8446" width="20.7109375" style="87" customWidth="1"/>
    <col min="8447" max="8447" width="21.5703125" style="87" customWidth="1"/>
    <col min="8448" max="8448" width="23.140625" style="87" customWidth="1"/>
    <col min="8449" max="8449" width="18.28515625" style="87" customWidth="1"/>
    <col min="8450" max="8450" width="22.7109375" style="87" customWidth="1"/>
    <col min="8451" max="8451" width="18.140625" style="87" customWidth="1"/>
    <col min="8452" max="8452" width="19.140625" style="87" customWidth="1"/>
    <col min="8453" max="8459" width="18.140625" style="87" customWidth="1"/>
    <col min="8460" max="8460" width="18.42578125" style="87" customWidth="1"/>
    <col min="8461" max="8461" width="18.28515625" style="87" customWidth="1"/>
    <col min="8462" max="8462" width="19.140625" style="87" customWidth="1"/>
    <col min="8463" max="8463" width="18.42578125" style="87" customWidth="1"/>
    <col min="8464" max="8464" width="22" style="87" customWidth="1"/>
    <col min="8465" max="8465" width="17.28515625" style="87" customWidth="1"/>
    <col min="8466" max="8466" width="17" style="87" customWidth="1"/>
    <col min="8467" max="8467" width="14.5703125" style="87" customWidth="1"/>
    <col min="8468" max="8468" width="13.28515625" style="87" customWidth="1"/>
    <col min="8469" max="8469" width="13.5703125" style="87" customWidth="1"/>
    <col min="8470" max="8699" width="9.140625" style="87"/>
    <col min="8700" max="8700" width="61.7109375" style="87" customWidth="1"/>
    <col min="8701" max="8701" width="22.85546875" style="87" customWidth="1"/>
    <col min="8702" max="8702" width="20.7109375" style="87" customWidth="1"/>
    <col min="8703" max="8703" width="21.5703125" style="87" customWidth="1"/>
    <col min="8704" max="8704" width="23.140625" style="87" customWidth="1"/>
    <col min="8705" max="8705" width="18.28515625" style="87" customWidth="1"/>
    <col min="8706" max="8706" width="22.7109375" style="87" customWidth="1"/>
    <col min="8707" max="8707" width="18.140625" style="87" customWidth="1"/>
    <col min="8708" max="8708" width="19.140625" style="87" customWidth="1"/>
    <col min="8709" max="8715" width="18.140625" style="87" customWidth="1"/>
    <col min="8716" max="8716" width="18.42578125" style="87" customWidth="1"/>
    <col min="8717" max="8717" width="18.28515625" style="87" customWidth="1"/>
    <col min="8718" max="8718" width="19.140625" style="87" customWidth="1"/>
    <col min="8719" max="8719" width="18.42578125" style="87" customWidth="1"/>
    <col min="8720" max="8720" width="22" style="87" customWidth="1"/>
    <col min="8721" max="8721" width="17.28515625" style="87" customWidth="1"/>
    <col min="8722" max="8722" width="17" style="87" customWidth="1"/>
    <col min="8723" max="8723" width="14.5703125" style="87" customWidth="1"/>
    <col min="8724" max="8724" width="13.28515625" style="87" customWidth="1"/>
    <col min="8725" max="8725" width="13.5703125" style="87" customWidth="1"/>
    <col min="8726" max="8955" width="9.140625" style="87"/>
    <col min="8956" max="8956" width="61.7109375" style="87" customWidth="1"/>
    <col min="8957" max="8957" width="22.85546875" style="87" customWidth="1"/>
    <col min="8958" max="8958" width="20.7109375" style="87" customWidth="1"/>
    <col min="8959" max="8959" width="21.5703125" style="87" customWidth="1"/>
    <col min="8960" max="8960" width="23.140625" style="87" customWidth="1"/>
    <col min="8961" max="8961" width="18.28515625" style="87" customWidth="1"/>
    <col min="8962" max="8962" width="22.7109375" style="87" customWidth="1"/>
    <col min="8963" max="8963" width="18.140625" style="87" customWidth="1"/>
    <col min="8964" max="8964" width="19.140625" style="87" customWidth="1"/>
    <col min="8965" max="8971" width="18.140625" style="87" customWidth="1"/>
    <col min="8972" max="8972" width="18.42578125" style="87" customWidth="1"/>
    <col min="8973" max="8973" width="18.28515625" style="87" customWidth="1"/>
    <col min="8974" max="8974" width="19.140625" style="87" customWidth="1"/>
    <col min="8975" max="8975" width="18.42578125" style="87" customWidth="1"/>
    <col min="8976" max="8976" width="22" style="87" customWidth="1"/>
    <col min="8977" max="8977" width="17.28515625" style="87" customWidth="1"/>
    <col min="8978" max="8978" width="17" style="87" customWidth="1"/>
    <col min="8979" max="8979" width="14.5703125" style="87" customWidth="1"/>
    <col min="8980" max="8980" width="13.28515625" style="87" customWidth="1"/>
    <col min="8981" max="8981" width="13.5703125" style="87" customWidth="1"/>
    <col min="8982" max="9211" width="9.140625" style="87"/>
    <col min="9212" max="9212" width="61.7109375" style="87" customWidth="1"/>
    <col min="9213" max="9213" width="22.85546875" style="87" customWidth="1"/>
    <col min="9214" max="9214" width="20.7109375" style="87" customWidth="1"/>
    <col min="9215" max="9215" width="21.5703125" style="87" customWidth="1"/>
    <col min="9216" max="9216" width="23.140625" style="87" customWidth="1"/>
    <col min="9217" max="9217" width="18.28515625" style="87" customWidth="1"/>
    <col min="9218" max="9218" width="22.7109375" style="87" customWidth="1"/>
    <col min="9219" max="9219" width="18.140625" style="87" customWidth="1"/>
    <col min="9220" max="9220" width="19.140625" style="87" customWidth="1"/>
    <col min="9221" max="9227" width="18.140625" style="87" customWidth="1"/>
    <col min="9228" max="9228" width="18.42578125" style="87" customWidth="1"/>
    <col min="9229" max="9229" width="18.28515625" style="87" customWidth="1"/>
    <col min="9230" max="9230" width="19.140625" style="87" customWidth="1"/>
    <col min="9231" max="9231" width="18.42578125" style="87" customWidth="1"/>
    <col min="9232" max="9232" width="22" style="87" customWidth="1"/>
    <col min="9233" max="9233" width="17.28515625" style="87" customWidth="1"/>
    <col min="9234" max="9234" width="17" style="87" customWidth="1"/>
    <col min="9235" max="9235" width="14.5703125" style="87" customWidth="1"/>
    <col min="9236" max="9236" width="13.28515625" style="87" customWidth="1"/>
    <col min="9237" max="9237" width="13.5703125" style="87" customWidth="1"/>
    <col min="9238" max="9467" width="9.140625" style="87"/>
    <col min="9468" max="9468" width="61.7109375" style="87" customWidth="1"/>
    <col min="9469" max="9469" width="22.85546875" style="87" customWidth="1"/>
    <col min="9470" max="9470" width="20.7109375" style="87" customWidth="1"/>
    <col min="9471" max="9471" width="21.5703125" style="87" customWidth="1"/>
    <col min="9472" max="9472" width="23.140625" style="87" customWidth="1"/>
    <col min="9473" max="9473" width="18.28515625" style="87" customWidth="1"/>
    <col min="9474" max="9474" width="22.7109375" style="87" customWidth="1"/>
    <col min="9475" max="9475" width="18.140625" style="87" customWidth="1"/>
    <col min="9476" max="9476" width="19.140625" style="87" customWidth="1"/>
    <col min="9477" max="9483" width="18.140625" style="87" customWidth="1"/>
    <col min="9484" max="9484" width="18.42578125" style="87" customWidth="1"/>
    <col min="9485" max="9485" width="18.28515625" style="87" customWidth="1"/>
    <col min="9486" max="9486" width="19.140625" style="87" customWidth="1"/>
    <col min="9487" max="9487" width="18.42578125" style="87" customWidth="1"/>
    <col min="9488" max="9488" width="22" style="87" customWidth="1"/>
    <col min="9489" max="9489" width="17.28515625" style="87" customWidth="1"/>
    <col min="9490" max="9490" width="17" style="87" customWidth="1"/>
    <col min="9491" max="9491" width="14.5703125" style="87" customWidth="1"/>
    <col min="9492" max="9492" width="13.28515625" style="87" customWidth="1"/>
    <col min="9493" max="9493" width="13.5703125" style="87" customWidth="1"/>
    <col min="9494" max="9723" width="9.140625" style="87"/>
    <col min="9724" max="9724" width="61.7109375" style="87" customWidth="1"/>
    <col min="9725" max="9725" width="22.85546875" style="87" customWidth="1"/>
    <col min="9726" max="9726" width="20.7109375" style="87" customWidth="1"/>
    <col min="9727" max="9727" width="21.5703125" style="87" customWidth="1"/>
    <col min="9728" max="9728" width="23.140625" style="87" customWidth="1"/>
    <col min="9729" max="9729" width="18.28515625" style="87" customWidth="1"/>
    <col min="9730" max="9730" width="22.7109375" style="87" customWidth="1"/>
    <col min="9731" max="9731" width="18.140625" style="87" customWidth="1"/>
    <col min="9732" max="9732" width="19.140625" style="87" customWidth="1"/>
    <col min="9733" max="9739" width="18.140625" style="87" customWidth="1"/>
    <col min="9740" max="9740" width="18.42578125" style="87" customWidth="1"/>
    <col min="9741" max="9741" width="18.28515625" style="87" customWidth="1"/>
    <col min="9742" max="9742" width="19.140625" style="87" customWidth="1"/>
    <col min="9743" max="9743" width="18.42578125" style="87" customWidth="1"/>
    <col min="9744" max="9744" width="22" style="87" customWidth="1"/>
    <col min="9745" max="9745" width="17.28515625" style="87" customWidth="1"/>
    <col min="9746" max="9746" width="17" style="87" customWidth="1"/>
    <col min="9747" max="9747" width="14.5703125" style="87" customWidth="1"/>
    <col min="9748" max="9748" width="13.28515625" style="87" customWidth="1"/>
    <col min="9749" max="9749" width="13.5703125" style="87" customWidth="1"/>
    <col min="9750" max="9979" width="9.140625" style="87"/>
    <col min="9980" max="9980" width="61.7109375" style="87" customWidth="1"/>
    <col min="9981" max="9981" width="22.85546875" style="87" customWidth="1"/>
    <col min="9982" max="9982" width="20.7109375" style="87" customWidth="1"/>
    <col min="9983" max="9983" width="21.5703125" style="87" customWidth="1"/>
    <col min="9984" max="9984" width="23.140625" style="87" customWidth="1"/>
    <col min="9985" max="9985" width="18.28515625" style="87" customWidth="1"/>
    <col min="9986" max="9986" width="22.7109375" style="87" customWidth="1"/>
    <col min="9987" max="9987" width="18.140625" style="87" customWidth="1"/>
    <col min="9988" max="9988" width="19.140625" style="87" customWidth="1"/>
    <col min="9989" max="9995" width="18.140625" style="87" customWidth="1"/>
    <col min="9996" max="9996" width="18.42578125" style="87" customWidth="1"/>
    <col min="9997" max="9997" width="18.28515625" style="87" customWidth="1"/>
    <col min="9998" max="9998" width="19.140625" style="87" customWidth="1"/>
    <col min="9999" max="9999" width="18.42578125" style="87" customWidth="1"/>
    <col min="10000" max="10000" width="22" style="87" customWidth="1"/>
    <col min="10001" max="10001" width="17.28515625" style="87" customWidth="1"/>
    <col min="10002" max="10002" width="17" style="87" customWidth="1"/>
    <col min="10003" max="10003" width="14.5703125" style="87" customWidth="1"/>
    <col min="10004" max="10004" width="13.28515625" style="87" customWidth="1"/>
    <col min="10005" max="10005" width="13.5703125" style="87" customWidth="1"/>
    <col min="10006" max="10235" width="9.140625" style="87"/>
    <col min="10236" max="10236" width="61.7109375" style="87" customWidth="1"/>
    <col min="10237" max="10237" width="22.85546875" style="87" customWidth="1"/>
    <col min="10238" max="10238" width="20.7109375" style="87" customWidth="1"/>
    <col min="10239" max="10239" width="21.5703125" style="87" customWidth="1"/>
    <col min="10240" max="10240" width="23.140625" style="87" customWidth="1"/>
    <col min="10241" max="10241" width="18.28515625" style="87" customWidth="1"/>
    <col min="10242" max="10242" width="22.7109375" style="87" customWidth="1"/>
    <col min="10243" max="10243" width="18.140625" style="87" customWidth="1"/>
    <col min="10244" max="10244" width="19.140625" style="87" customWidth="1"/>
    <col min="10245" max="10251" width="18.140625" style="87" customWidth="1"/>
    <col min="10252" max="10252" width="18.42578125" style="87" customWidth="1"/>
    <col min="10253" max="10253" width="18.28515625" style="87" customWidth="1"/>
    <col min="10254" max="10254" width="19.140625" style="87" customWidth="1"/>
    <col min="10255" max="10255" width="18.42578125" style="87" customWidth="1"/>
    <col min="10256" max="10256" width="22" style="87" customWidth="1"/>
    <col min="10257" max="10257" width="17.28515625" style="87" customWidth="1"/>
    <col min="10258" max="10258" width="17" style="87" customWidth="1"/>
    <col min="10259" max="10259" width="14.5703125" style="87" customWidth="1"/>
    <col min="10260" max="10260" width="13.28515625" style="87" customWidth="1"/>
    <col min="10261" max="10261" width="13.5703125" style="87" customWidth="1"/>
    <col min="10262" max="10491" width="9.140625" style="87"/>
    <col min="10492" max="10492" width="61.7109375" style="87" customWidth="1"/>
    <col min="10493" max="10493" width="22.85546875" style="87" customWidth="1"/>
    <col min="10494" max="10494" width="20.7109375" style="87" customWidth="1"/>
    <col min="10495" max="10495" width="21.5703125" style="87" customWidth="1"/>
    <col min="10496" max="10496" width="23.140625" style="87" customWidth="1"/>
    <col min="10497" max="10497" width="18.28515625" style="87" customWidth="1"/>
    <col min="10498" max="10498" width="22.7109375" style="87" customWidth="1"/>
    <col min="10499" max="10499" width="18.140625" style="87" customWidth="1"/>
    <col min="10500" max="10500" width="19.140625" style="87" customWidth="1"/>
    <col min="10501" max="10507" width="18.140625" style="87" customWidth="1"/>
    <col min="10508" max="10508" width="18.42578125" style="87" customWidth="1"/>
    <col min="10509" max="10509" width="18.28515625" style="87" customWidth="1"/>
    <col min="10510" max="10510" width="19.140625" style="87" customWidth="1"/>
    <col min="10511" max="10511" width="18.42578125" style="87" customWidth="1"/>
    <col min="10512" max="10512" width="22" style="87" customWidth="1"/>
    <col min="10513" max="10513" width="17.28515625" style="87" customWidth="1"/>
    <col min="10514" max="10514" width="17" style="87" customWidth="1"/>
    <col min="10515" max="10515" width="14.5703125" style="87" customWidth="1"/>
    <col min="10516" max="10516" width="13.28515625" style="87" customWidth="1"/>
    <col min="10517" max="10517" width="13.5703125" style="87" customWidth="1"/>
    <col min="10518" max="10747" width="9.140625" style="87"/>
    <col min="10748" max="10748" width="61.7109375" style="87" customWidth="1"/>
    <col min="10749" max="10749" width="22.85546875" style="87" customWidth="1"/>
    <col min="10750" max="10750" width="20.7109375" style="87" customWidth="1"/>
    <col min="10751" max="10751" width="21.5703125" style="87" customWidth="1"/>
    <col min="10752" max="10752" width="23.140625" style="87" customWidth="1"/>
    <col min="10753" max="10753" width="18.28515625" style="87" customWidth="1"/>
    <col min="10754" max="10754" width="22.7109375" style="87" customWidth="1"/>
    <col min="10755" max="10755" width="18.140625" style="87" customWidth="1"/>
    <col min="10756" max="10756" width="19.140625" style="87" customWidth="1"/>
    <col min="10757" max="10763" width="18.140625" style="87" customWidth="1"/>
    <col min="10764" max="10764" width="18.42578125" style="87" customWidth="1"/>
    <col min="10765" max="10765" width="18.28515625" style="87" customWidth="1"/>
    <col min="10766" max="10766" width="19.140625" style="87" customWidth="1"/>
    <col min="10767" max="10767" width="18.42578125" style="87" customWidth="1"/>
    <col min="10768" max="10768" width="22" style="87" customWidth="1"/>
    <col min="10769" max="10769" width="17.28515625" style="87" customWidth="1"/>
    <col min="10770" max="10770" width="17" style="87" customWidth="1"/>
    <col min="10771" max="10771" width="14.5703125" style="87" customWidth="1"/>
    <col min="10772" max="10772" width="13.28515625" style="87" customWidth="1"/>
    <col min="10773" max="10773" width="13.5703125" style="87" customWidth="1"/>
    <col min="10774" max="11003" width="9.140625" style="87"/>
    <col min="11004" max="11004" width="61.7109375" style="87" customWidth="1"/>
    <col min="11005" max="11005" width="22.85546875" style="87" customWidth="1"/>
    <col min="11006" max="11006" width="20.7109375" style="87" customWidth="1"/>
    <col min="11007" max="11007" width="21.5703125" style="87" customWidth="1"/>
    <col min="11008" max="11008" width="23.140625" style="87" customWidth="1"/>
    <col min="11009" max="11009" width="18.28515625" style="87" customWidth="1"/>
    <col min="11010" max="11010" width="22.7109375" style="87" customWidth="1"/>
    <col min="11011" max="11011" width="18.140625" style="87" customWidth="1"/>
    <col min="11012" max="11012" width="19.140625" style="87" customWidth="1"/>
    <col min="11013" max="11019" width="18.140625" style="87" customWidth="1"/>
    <col min="11020" max="11020" width="18.42578125" style="87" customWidth="1"/>
    <col min="11021" max="11021" width="18.28515625" style="87" customWidth="1"/>
    <col min="11022" max="11022" width="19.140625" style="87" customWidth="1"/>
    <col min="11023" max="11023" width="18.42578125" style="87" customWidth="1"/>
    <col min="11024" max="11024" width="22" style="87" customWidth="1"/>
    <col min="11025" max="11025" width="17.28515625" style="87" customWidth="1"/>
    <col min="11026" max="11026" width="17" style="87" customWidth="1"/>
    <col min="11027" max="11027" width="14.5703125" style="87" customWidth="1"/>
    <col min="11028" max="11028" width="13.28515625" style="87" customWidth="1"/>
    <col min="11029" max="11029" width="13.5703125" style="87" customWidth="1"/>
    <col min="11030" max="11259" width="9.140625" style="87"/>
    <col min="11260" max="11260" width="61.7109375" style="87" customWidth="1"/>
    <col min="11261" max="11261" width="22.85546875" style="87" customWidth="1"/>
    <col min="11262" max="11262" width="20.7109375" style="87" customWidth="1"/>
    <col min="11263" max="11263" width="21.5703125" style="87" customWidth="1"/>
    <col min="11264" max="11264" width="23.140625" style="87" customWidth="1"/>
    <col min="11265" max="11265" width="18.28515625" style="87" customWidth="1"/>
    <col min="11266" max="11266" width="22.7109375" style="87" customWidth="1"/>
    <col min="11267" max="11267" width="18.140625" style="87" customWidth="1"/>
    <col min="11268" max="11268" width="19.140625" style="87" customWidth="1"/>
    <col min="11269" max="11275" width="18.140625" style="87" customWidth="1"/>
    <col min="11276" max="11276" width="18.42578125" style="87" customWidth="1"/>
    <col min="11277" max="11277" width="18.28515625" style="87" customWidth="1"/>
    <col min="11278" max="11278" width="19.140625" style="87" customWidth="1"/>
    <col min="11279" max="11279" width="18.42578125" style="87" customWidth="1"/>
    <col min="11280" max="11280" width="22" style="87" customWidth="1"/>
    <col min="11281" max="11281" width="17.28515625" style="87" customWidth="1"/>
    <col min="11282" max="11282" width="17" style="87" customWidth="1"/>
    <col min="11283" max="11283" width="14.5703125" style="87" customWidth="1"/>
    <col min="11284" max="11284" width="13.28515625" style="87" customWidth="1"/>
    <col min="11285" max="11285" width="13.5703125" style="87" customWidth="1"/>
    <col min="11286" max="11515" width="9.140625" style="87"/>
    <col min="11516" max="11516" width="61.7109375" style="87" customWidth="1"/>
    <col min="11517" max="11517" width="22.85546875" style="87" customWidth="1"/>
    <col min="11518" max="11518" width="20.7109375" style="87" customWidth="1"/>
    <col min="11519" max="11519" width="21.5703125" style="87" customWidth="1"/>
    <col min="11520" max="11520" width="23.140625" style="87" customWidth="1"/>
    <col min="11521" max="11521" width="18.28515625" style="87" customWidth="1"/>
    <col min="11522" max="11522" width="22.7109375" style="87" customWidth="1"/>
    <col min="11523" max="11523" width="18.140625" style="87" customWidth="1"/>
    <col min="11524" max="11524" width="19.140625" style="87" customWidth="1"/>
    <col min="11525" max="11531" width="18.140625" style="87" customWidth="1"/>
    <col min="11532" max="11532" width="18.42578125" style="87" customWidth="1"/>
    <col min="11533" max="11533" width="18.28515625" style="87" customWidth="1"/>
    <col min="11534" max="11534" width="19.140625" style="87" customWidth="1"/>
    <col min="11535" max="11535" width="18.42578125" style="87" customWidth="1"/>
    <col min="11536" max="11536" width="22" style="87" customWidth="1"/>
    <col min="11537" max="11537" width="17.28515625" style="87" customWidth="1"/>
    <col min="11538" max="11538" width="17" style="87" customWidth="1"/>
    <col min="11539" max="11539" width="14.5703125" style="87" customWidth="1"/>
    <col min="11540" max="11540" width="13.28515625" style="87" customWidth="1"/>
    <col min="11541" max="11541" width="13.5703125" style="87" customWidth="1"/>
    <col min="11542" max="11771" width="9.140625" style="87"/>
    <col min="11772" max="11772" width="61.7109375" style="87" customWidth="1"/>
    <col min="11773" max="11773" width="22.85546875" style="87" customWidth="1"/>
    <col min="11774" max="11774" width="20.7109375" style="87" customWidth="1"/>
    <col min="11775" max="11775" width="21.5703125" style="87" customWidth="1"/>
    <col min="11776" max="11776" width="23.140625" style="87" customWidth="1"/>
    <col min="11777" max="11777" width="18.28515625" style="87" customWidth="1"/>
    <col min="11778" max="11778" width="22.7109375" style="87" customWidth="1"/>
    <col min="11779" max="11779" width="18.140625" style="87" customWidth="1"/>
    <col min="11780" max="11780" width="19.140625" style="87" customWidth="1"/>
    <col min="11781" max="11787" width="18.140625" style="87" customWidth="1"/>
    <col min="11788" max="11788" width="18.42578125" style="87" customWidth="1"/>
    <col min="11789" max="11789" width="18.28515625" style="87" customWidth="1"/>
    <col min="11790" max="11790" width="19.140625" style="87" customWidth="1"/>
    <col min="11791" max="11791" width="18.42578125" style="87" customWidth="1"/>
    <col min="11792" max="11792" width="22" style="87" customWidth="1"/>
    <col min="11793" max="11793" width="17.28515625" style="87" customWidth="1"/>
    <col min="11794" max="11794" width="17" style="87" customWidth="1"/>
    <col min="11795" max="11795" width="14.5703125" style="87" customWidth="1"/>
    <col min="11796" max="11796" width="13.28515625" style="87" customWidth="1"/>
    <col min="11797" max="11797" width="13.5703125" style="87" customWidth="1"/>
    <col min="11798" max="12027" width="9.140625" style="87"/>
    <col min="12028" max="12028" width="61.7109375" style="87" customWidth="1"/>
    <col min="12029" max="12029" width="22.85546875" style="87" customWidth="1"/>
    <col min="12030" max="12030" width="20.7109375" style="87" customWidth="1"/>
    <col min="12031" max="12031" width="21.5703125" style="87" customWidth="1"/>
    <col min="12032" max="12032" width="23.140625" style="87" customWidth="1"/>
    <col min="12033" max="12033" width="18.28515625" style="87" customWidth="1"/>
    <col min="12034" max="12034" width="22.7109375" style="87" customWidth="1"/>
    <col min="12035" max="12035" width="18.140625" style="87" customWidth="1"/>
    <col min="12036" max="12036" width="19.140625" style="87" customWidth="1"/>
    <col min="12037" max="12043" width="18.140625" style="87" customWidth="1"/>
    <col min="12044" max="12044" width="18.42578125" style="87" customWidth="1"/>
    <col min="12045" max="12045" width="18.28515625" style="87" customWidth="1"/>
    <col min="12046" max="12046" width="19.140625" style="87" customWidth="1"/>
    <col min="12047" max="12047" width="18.42578125" style="87" customWidth="1"/>
    <col min="12048" max="12048" width="22" style="87" customWidth="1"/>
    <col min="12049" max="12049" width="17.28515625" style="87" customWidth="1"/>
    <col min="12050" max="12050" width="17" style="87" customWidth="1"/>
    <col min="12051" max="12051" width="14.5703125" style="87" customWidth="1"/>
    <col min="12052" max="12052" width="13.28515625" style="87" customWidth="1"/>
    <col min="12053" max="12053" width="13.5703125" style="87" customWidth="1"/>
    <col min="12054" max="12283" width="9.140625" style="87"/>
    <col min="12284" max="12284" width="61.7109375" style="87" customWidth="1"/>
    <col min="12285" max="12285" width="22.85546875" style="87" customWidth="1"/>
    <col min="12286" max="12286" width="20.7109375" style="87" customWidth="1"/>
    <col min="12287" max="12287" width="21.5703125" style="87" customWidth="1"/>
    <col min="12288" max="12288" width="23.140625" style="87" customWidth="1"/>
    <col min="12289" max="12289" width="18.28515625" style="87" customWidth="1"/>
    <col min="12290" max="12290" width="22.7109375" style="87" customWidth="1"/>
    <col min="12291" max="12291" width="18.140625" style="87" customWidth="1"/>
    <col min="12292" max="12292" width="19.140625" style="87" customWidth="1"/>
    <col min="12293" max="12299" width="18.140625" style="87" customWidth="1"/>
    <col min="12300" max="12300" width="18.42578125" style="87" customWidth="1"/>
    <col min="12301" max="12301" width="18.28515625" style="87" customWidth="1"/>
    <col min="12302" max="12302" width="19.140625" style="87" customWidth="1"/>
    <col min="12303" max="12303" width="18.42578125" style="87" customWidth="1"/>
    <col min="12304" max="12304" width="22" style="87" customWidth="1"/>
    <col min="12305" max="12305" width="17.28515625" style="87" customWidth="1"/>
    <col min="12306" max="12306" width="17" style="87" customWidth="1"/>
    <col min="12307" max="12307" width="14.5703125" style="87" customWidth="1"/>
    <col min="12308" max="12308" width="13.28515625" style="87" customWidth="1"/>
    <col min="12309" max="12309" width="13.5703125" style="87" customWidth="1"/>
    <col min="12310" max="12539" width="9.140625" style="87"/>
    <col min="12540" max="12540" width="61.7109375" style="87" customWidth="1"/>
    <col min="12541" max="12541" width="22.85546875" style="87" customWidth="1"/>
    <col min="12542" max="12542" width="20.7109375" style="87" customWidth="1"/>
    <col min="12543" max="12543" width="21.5703125" style="87" customWidth="1"/>
    <col min="12544" max="12544" width="23.140625" style="87" customWidth="1"/>
    <col min="12545" max="12545" width="18.28515625" style="87" customWidth="1"/>
    <col min="12546" max="12546" width="22.7109375" style="87" customWidth="1"/>
    <col min="12547" max="12547" width="18.140625" style="87" customWidth="1"/>
    <col min="12548" max="12548" width="19.140625" style="87" customWidth="1"/>
    <col min="12549" max="12555" width="18.140625" style="87" customWidth="1"/>
    <col min="12556" max="12556" width="18.42578125" style="87" customWidth="1"/>
    <col min="12557" max="12557" width="18.28515625" style="87" customWidth="1"/>
    <col min="12558" max="12558" width="19.140625" style="87" customWidth="1"/>
    <col min="12559" max="12559" width="18.42578125" style="87" customWidth="1"/>
    <col min="12560" max="12560" width="22" style="87" customWidth="1"/>
    <col min="12561" max="12561" width="17.28515625" style="87" customWidth="1"/>
    <col min="12562" max="12562" width="17" style="87" customWidth="1"/>
    <col min="12563" max="12563" width="14.5703125" style="87" customWidth="1"/>
    <col min="12564" max="12564" width="13.28515625" style="87" customWidth="1"/>
    <col min="12565" max="12565" width="13.5703125" style="87" customWidth="1"/>
    <col min="12566" max="12795" width="9.140625" style="87"/>
    <col min="12796" max="12796" width="61.7109375" style="87" customWidth="1"/>
    <col min="12797" max="12797" width="22.85546875" style="87" customWidth="1"/>
    <col min="12798" max="12798" width="20.7109375" style="87" customWidth="1"/>
    <col min="12799" max="12799" width="21.5703125" style="87" customWidth="1"/>
    <col min="12800" max="12800" width="23.140625" style="87" customWidth="1"/>
    <col min="12801" max="12801" width="18.28515625" style="87" customWidth="1"/>
    <col min="12802" max="12802" width="22.7109375" style="87" customWidth="1"/>
    <col min="12803" max="12803" width="18.140625" style="87" customWidth="1"/>
    <col min="12804" max="12804" width="19.140625" style="87" customWidth="1"/>
    <col min="12805" max="12811" width="18.140625" style="87" customWidth="1"/>
    <col min="12812" max="12812" width="18.42578125" style="87" customWidth="1"/>
    <col min="12813" max="12813" width="18.28515625" style="87" customWidth="1"/>
    <col min="12814" max="12814" width="19.140625" style="87" customWidth="1"/>
    <col min="12815" max="12815" width="18.42578125" style="87" customWidth="1"/>
    <col min="12816" max="12816" width="22" style="87" customWidth="1"/>
    <col min="12817" max="12817" width="17.28515625" style="87" customWidth="1"/>
    <col min="12818" max="12818" width="17" style="87" customWidth="1"/>
    <col min="12819" max="12819" width="14.5703125" style="87" customWidth="1"/>
    <col min="12820" max="12820" width="13.28515625" style="87" customWidth="1"/>
    <col min="12821" max="12821" width="13.5703125" style="87" customWidth="1"/>
    <col min="12822" max="13051" width="9.140625" style="87"/>
    <col min="13052" max="13052" width="61.7109375" style="87" customWidth="1"/>
    <col min="13053" max="13053" width="22.85546875" style="87" customWidth="1"/>
    <col min="13054" max="13054" width="20.7109375" style="87" customWidth="1"/>
    <col min="13055" max="13055" width="21.5703125" style="87" customWidth="1"/>
    <col min="13056" max="13056" width="23.140625" style="87" customWidth="1"/>
    <col min="13057" max="13057" width="18.28515625" style="87" customWidth="1"/>
    <col min="13058" max="13058" width="22.7109375" style="87" customWidth="1"/>
    <col min="13059" max="13059" width="18.140625" style="87" customWidth="1"/>
    <col min="13060" max="13060" width="19.140625" style="87" customWidth="1"/>
    <col min="13061" max="13067" width="18.140625" style="87" customWidth="1"/>
    <col min="13068" max="13068" width="18.42578125" style="87" customWidth="1"/>
    <col min="13069" max="13069" width="18.28515625" style="87" customWidth="1"/>
    <col min="13070" max="13070" width="19.140625" style="87" customWidth="1"/>
    <col min="13071" max="13071" width="18.42578125" style="87" customWidth="1"/>
    <col min="13072" max="13072" width="22" style="87" customWidth="1"/>
    <col min="13073" max="13073" width="17.28515625" style="87" customWidth="1"/>
    <col min="13074" max="13074" width="17" style="87" customWidth="1"/>
    <col min="13075" max="13075" width="14.5703125" style="87" customWidth="1"/>
    <col min="13076" max="13076" width="13.28515625" style="87" customWidth="1"/>
    <col min="13077" max="13077" width="13.5703125" style="87" customWidth="1"/>
    <col min="13078" max="13307" width="9.140625" style="87"/>
    <col min="13308" max="13308" width="61.7109375" style="87" customWidth="1"/>
    <col min="13309" max="13309" width="22.85546875" style="87" customWidth="1"/>
    <col min="13310" max="13310" width="20.7109375" style="87" customWidth="1"/>
    <col min="13311" max="13311" width="21.5703125" style="87" customWidth="1"/>
    <col min="13312" max="13312" width="23.140625" style="87" customWidth="1"/>
    <col min="13313" max="13313" width="18.28515625" style="87" customWidth="1"/>
    <col min="13314" max="13314" width="22.7109375" style="87" customWidth="1"/>
    <col min="13315" max="13315" width="18.140625" style="87" customWidth="1"/>
    <col min="13316" max="13316" width="19.140625" style="87" customWidth="1"/>
    <col min="13317" max="13323" width="18.140625" style="87" customWidth="1"/>
    <col min="13324" max="13324" width="18.42578125" style="87" customWidth="1"/>
    <col min="13325" max="13325" width="18.28515625" style="87" customWidth="1"/>
    <col min="13326" max="13326" width="19.140625" style="87" customWidth="1"/>
    <col min="13327" max="13327" width="18.42578125" style="87" customWidth="1"/>
    <col min="13328" max="13328" width="22" style="87" customWidth="1"/>
    <col min="13329" max="13329" width="17.28515625" style="87" customWidth="1"/>
    <col min="13330" max="13330" width="17" style="87" customWidth="1"/>
    <col min="13331" max="13331" width="14.5703125" style="87" customWidth="1"/>
    <col min="13332" max="13332" width="13.28515625" style="87" customWidth="1"/>
    <col min="13333" max="13333" width="13.5703125" style="87" customWidth="1"/>
    <col min="13334" max="13563" width="9.140625" style="87"/>
    <col min="13564" max="13564" width="61.7109375" style="87" customWidth="1"/>
    <col min="13565" max="13565" width="22.85546875" style="87" customWidth="1"/>
    <col min="13566" max="13566" width="20.7109375" style="87" customWidth="1"/>
    <col min="13567" max="13567" width="21.5703125" style="87" customWidth="1"/>
    <col min="13568" max="13568" width="23.140625" style="87" customWidth="1"/>
    <col min="13569" max="13569" width="18.28515625" style="87" customWidth="1"/>
    <col min="13570" max="13570" width="22.7109375" style="87" customWidth="1"/>
    <col min="13571" max="13571" width="18.140625" style="87" customWidth="1"/>
    <col min="13572" max="13572" width="19.140625" style="87" customWidth="1"/>
    <col min="13573" max="13579" width="18.140625" style="87" customWidth="1"/>
    <col min="13580" max="13580" width="18.42578125" style="87" customWidth="1"/>
    <col min="13581" max="13581" width="18.28515625" style="87" customWidth="1"/>
    <col min="13582" max="13582" width="19.140625" style="87" customWidth="1"/>
    <col min="13583" max="13583" width="18.42578125" style="87" customWidth="1"/>
    <col min="13584" max="13584" width="22" style="87" customWidth="1"/>
    <col min="13585" max="13585" width="17.28515625" style="87" customWidth="1"/>
    <col min="13586" max="13586" width="17" style="87" customWidth="1"/>
    <col min="13587" max="13587" width="14.5703125" style="87" customWidth="1"/>
    <col min="13588" max="13588" width="13.28515625" style="87" customWidth="1"/>
    <col min="13589" max="13589" width="13.5703125" style="87" customWidth="1"/>
    <col min="13590" max="13819" width="9.140625" style="87"/>
    <col min="13820" max="13820" width="61.7109375" style="87" customWidth="1"/>
    <col min="13821" max="13821" width="22.85546875" style="87" customWidth="1"/>
    <col min="13822" max="13822" width="20.7109375" style="87" customWidth="1"/>
    <col min="13823" max="13823" width="21.5703125" style="87" customWidth="1"/>
    <col min="13824" max="13824" width="23.140625" style="87" customWidth="1"/>
    <col min="13825" max="13825" width="18.28515625" style="87" customWidth="1"/>
    <col min="13826" max="13826" width="22.7109375" style="87" customWidth="1"/>
    <col min="13827" max="13827" width="18.140625" style="87" customWidth="1"/>
    <col min="13828" max="13828" width="19.140625" style="87" customWidth="1"/>
    <col min="13829" max="13835" width="18.140625" style="87" customWidth="1"/>
    <col min="13836" max="13836" width="18.42578125" style="87" customWidth="1"/>
    <col min="13837" max="13837" width="18.28515625" style="87" customWidth="1"/>
    <col min="13838" max="13838" width="19.140625" style="87" customWidth="1"/>
    <col min="13839" max="13839" width="18.42578125" style="87" customWidth="1"/>
    <col min="13840" max="13840" width="22" style="87" customWidth="1"/>
    <col min="13841" max="13841" width="17.28515625" style="87" customWidth="1"/>
    <col min="13842" max="13842" width="17" style="87" customWidth="1"/>
    <col min="13843" max="13843" width="14.5703125" style="87" customWidth="1"/>
    <col min="13844" max="13844" width="13.28515625" style="87" customWidth="1"/>
    <col min="13845" max="13845" width="13.5703125" style="87" customWidth="1"/>
    <col min="13846" max="14075" width="9.140625" style="87"/>
    <col min="14076" max="14076" width="61.7109375" style="87" customWidth="1"/>
    <col min="14077" max="14077" width="22.85546875" style="87" customWidth="1"/>
    <col min="14078" max="14078" width="20.7109375" style="87" customWidth="1"/>
    <col min="14079" max="14079" width="21.5703125" style="87" customWidth="1"/>
    <col min="14080" max="14080" width="23.140625" style="87" customWidth="1"/>
    <col min="14081" max="14081" width="18.28515625" style="87" customWidth="1"/>
    <col min="14082" max="14082" width="22.7109375" style="87" customWidth="1"/>
    <col min="14083" max="14083" width="18.140625" style="87" customWidth="1"/>
    <col min="14084" max="14084" width="19.140625" style="87" customWidth="1"/>
    <col min="14085" max="14091" width="18.140625" style="87" customWidth="1"/>
    <col min="14092" max="14092" width="18.42578125" style="87" customWidth="1"/>
    <col min="14093" max="14093" width="18.28515625" style="87" customWidth="1"/>
    <col min="14094" max="14094" width="19.140625" style="87" customWidth="1"/>
    <col min="14095" max="14095" width="18.42578125" style="87" customWidth="1"/>
    <col min="14096" max="14096" width="22" style="87" customWidth="1"/>
    <col min="14097" max="14097" width="17.28515625" style="87" customWidth="1"/>
    <col min="14098" max="14098" width="17" style="87" customWidth="1"/>
    <col min="14099" max="14099" width="14.5703125" style="87" customWidth="1"/>
    <col min="14100" max="14100" width="13.28515625" style="87" customWidth="1"/>
    <col min="14101" max="14101" width="13.5703125" style="87" customWidth="1"/>
    <col min="14102" max="14331" width="9.140625" style="87"/>
    <col min="14332" max="14332" width="61.7109375" style="87" customWidth="1"/>
    <col min="14333" max="14333" width="22.85546875" style="87" customWidth="1"/>
    <col min="14334" max="14334" width="20.7109375" style="87" customWidth="1"/>
    <col min="14335" max="14335" width="21.5703125" style="87" customWidth="1"/>
    <col min="14336" max="14336" width="23.140625" style="87" customWidth="1"/>
    <col min="14337" max="14337" width="18.28515625" style="87" customWidth="1"/>
    <col min="14338" max="14338" width="22.7109375" style="87" customWidth="1"/>
    <col min="14339" max="14339" width="18.140625" style="87" customWidth="1"/>
    <col min="14340" max="14340" width="19.140625" style="87" customWidth="1"/>
    <col min="14341" max="14347" width="18.140625" style="87" customWidth="1"/>
    <col min="14348" max="14348" width="18.42578125" style="87" customWidth="1"/>
    <col min="14349" max="14349" width="18.28515625" style="87" customWidth="1"/>
    <col min="14350" max="14350" width="19.140625" style="87" customWidth="1"/>
    <col min="14351" max="14351" width="18.42578125" style="87" customWidth="1"/>
    <col min="14352" max="14352" width="22" style="87" customWidth="1"/>
    <col min="14353" max="14353" width="17.28515625" style="87" customWidth="1"/>
    <col min="14354" max="14354" width="17" style="87" customWidth="1"/>
    <col min="14355" max="14355" width="14.5703125" style="87" customWidth="1"/>
    <col min="14356" max="14356" width="13.28515625" style="87" customWidth="1"/>
    <col min="14357" max="14357" width="13.5703125" style="87" customWidth="1"/>
    <col min="14358" max="14587" width="9.140625" style="87"/>
    <col min="14588" max="14588" width="61.7109375" style="87" customWidth="1"/>
    <col min="14589" max="14589" width="22.85546875" style="87" customWidth="1"/>
    <col min="14590" max="14590" width="20.7109375" style="87" customWidth="1"/>
    <col min="14591" max="14591" width="21.5703125" style="87" customWidth="1"/>
    <col min="14592" max="14592" width="23.140625" style="87" customWidth="1"/>
    <col min="14593" max="14593" width="18.28515625" style="87" customWidth="1"/>
    <col min="14594" max="14594" width="22.7109375" style="87" customWidth="1"/>
    <col min="14595" max="14595" width="18.140625" style="87" customWidth="1"/>
    <col min="14596" max="14596" width="19.140625" style="87" customWidth="1"/>
    <col min="14597" max="14603" width="18.140625" style="87" customWidth="1"/>
    <col min="14604" max="14604" width="18.42578125" style="87" customWidth="1"/>
    <col min="14605" max="14605" width="18.28515625" style="87" customWidth="1"/>
    <col min="14606" max="14606" width="19.140625" style="87" customWidth="1"/>
    <col min="14607" max="14607" width="18.42578125" style="87" customWidth="1"/>
    <col min="14608" max="14608" width="22" style="87" customWidth="1"/>
    <col min="14609" max="14609" width="17.28515625" style="87" customWidth="1"/>
    <col min="14610" max="14610" width="17" style="87" customWidth="1"/>
    <col min="14611" max="14611" width="14.5703125" style="87" customWidth="1"/>
    <col min="14612" max="14612" width="13.28515625" style="87" customWidth="1"/>
    <col min="14613" max="14613" width="13.5703125" style="87" customWidth="1"/>
    <col min="14614" max="14843" width="9.140625" style="87"/>
    <col min="14844" max="14844" width="61.7109375" style="87" customWidth="1"/>
    <col min="14845" max="14845" width="22.85546875" style="87" customWidth="1"/>
    <col min="14846" max="14846" width="20.7109375" style="87" customWidth="1"/>
    <col min="14847" max="14847" width="21.5703125" style="87" customWidth="1"/>
    <col min="14848" max="14848" width="23.140625" style="87" customWidth="1"/>
    <col min="14849" max="14849" width="18.28515625" style="87" customWidth="1"/>
    <col min="14850" max="14850" width="22.7109375" style="87" customWidth="1"/>
    <col min="14851" max="14851" width="18.140625" style="87" customWidth="1"/>
    <col min="14852" max="14852" width="19.140625" style="87" customWidth="1"/>
    <col min="14853" max="14859" width="18.140625" style="87" customWidth="1"/>
    <col min="14860" max="14860" width="18.42578125" style="87" customWidth="1"/>
    <col min="14861" max="14861" width="18.28515625" style="87" customWidth="1"/>
    <col min="14862" max="14862" width="19.140625" style="87" customWidth="1"/>
    <col min="14863" max="14863" width="18.42578125" style="87" customWidth="1"/>
    <col min="14864" max="14864" width="22" style="87" customWidth="1"/>
    <col min="14865" max="14865" width="17.28515625" style="87" customWidth="1"/>
    <col min="14866" max="14866" width="17" style="87" customWidth="1"/>
    <col min="14867" max="14867" width="14.5703125" style="87" customWidth="1"/>
    <col min="14868" max="14868" width="13.28515625" style="87" customWidth="1"/>
    <col min="14869" max="14869" width="13.5703125" style="87" customWidth="1"/>
    <col min="14870" max="15099" width="9.140625" style="87"/>
    <col min="15100" max="15100" width="61.7109375" style="87" customWidth="1"/>
    <col min="15101" max="15101" width="22.85546875" style="87" customWidth="1"/>
    <col min="15102" max="15102" width="20.7109375" style="87" customWidth="1"/>
    <col min="15103" max="15103" width="21.5703125" style="87" customWidth="1"/>
    <col min="15104" max="15104" width="23.140625" style="87" customWidth="1"/>
    <col min="15105" max="15105" width="18.28515625" style="87" customWidth="1"/>
    <col min="15106" max="15106" width="22.7109375" style="87" customWidth="1"/>
    <col min="15107" max="15107" width="18.140625" style="87" customWidth="1"/>
    <col min="15108" max="15108" width="19.140625" style="87" customWidth="1"/>
    <col min="15109" max="15115" width="18.140625" style="87" customWidth="1"/>
    <col min="15116" max="15116" width="18.42578125" style="87" customWidth="1"/>
    <col min="15117" max="15117" width="18.28515625" style="87" customWidth="1"/>
    <col min="15118" max="15118" width="19.140625" style="87" customWidth="1"/>
    <col min="15119" max="15119" width="18.42578125" style="87" customWidth="1"/>
    <col min="15120" max="15120" width="22" style="87" customWidth="1"/>
    <col min="15121" max="15121" width="17.28515625" style="87" customWidth="1"/>
    <col min="15122" max="15122" width="17" style="87" customWidth="1"/>
    <col min="15123" max="15123" width="14.5703125" style="87" customWidth="1"/>
    <col min="15124" max="15124" width="13.28515625" style="87" customWidth="1"/>
    <col min="15125" max="15125" width="13.5703125" style="87" customWidth="1"/>
    <col min="15126" max="15355" width="9.140625" style="87"/>
    <col min="15356" max="15356" width="61.7109375" style="87" customWidth="1"/>
    <col min="15357" max="15357" width="22.85546875" style="87" customWidth="1"/>
    <col min="15358" max="15358" width="20.7109375" style="87" customWidth="1"/>
    <col min="15359" max="15359" width="21.5703125" style="87" customWidth="1"/>
    <col min="15360" max="15360" width="23.140625" style="87" customWidth="1"/>
    <col min="15361" max="15361" width="18.28515625" style="87" customWidth="1"/>
    <col min="15362" max="15362" width="22.7109375" style="87" customWidth="1"/>
    <col min="15363" max="15363" width="18.140625" style="87" customWidth="1"/>
    <col min="15364" max="15364" width="19.140625" style="87" customWidth="1"/>
    <col min="15365" max="15371" width="18.140625" style="87" customWidth="1"/>
    <col min="15372" max="15372" width="18.42578125" style="87" customWidth="1"/>
    <col min="15373" max="15373" width="18.28515625" style="87" customWidth="1"/>
    <col min="15374" max="15374" width="19.140625" style="87" customWidth="1"/>
    <col min="15375" max="15375" width="18.42578125" style="87" customWidth="1"/>
    <col min="15376" max="15376" width="22" style="87" customWidth="1"/>
    <col min="15377" max="15377" width="17.28515625" style="87" customWidth="1"/>
    <col min="15378" max="15378" width="17" style="87" customWidth="1"/>
    <col min="15379" max="15379" width="14.5703125" style="87" customWidth="1"/>
    <col min="15380" max="15380" width="13.28515625" style="87" customWidth="1"/>
    <col min="15381" max="15381" width="13.5703125" style="87" customWidth="1"/>
    <col min="15382" max="15611" width="9.140625" style="87"/>
    <col min="15612" max="15612" width="61.7109375" style="87" customWidth="1"/>
    <col min="15613" max="15613" width="22.85546875" style="87" customWidth="1"/>
    <col min="15614" max="15614" width="20.7109375" style="87" customWidth="1"/>
    <col min="15615" max="15615" width="21.5703125" style="87" customWidth="1"/>
    <col min="15616" max="15616" width="23.140625" style="87" customWidth="1"/>
    <col min="15617" max="15617" width="18.28515625" style="87" customWidth="1"/>
    <col min="15618" max="15618" width="22.7109375" style="87" customWidth="1"/>
    <col min="15619" max="15619" width="18.140625" style="87" customWidth="1"/>
    <col min="15620" max="15620" width="19.140625" style="87" customWidth="1"/>
    <col min="15621" max="15627" width="18.140625" style="87" customWidth="1"/>
    <col min="15628" max="15628" width="18.42578125" style="87" customWidth="1"/>
    <col min="15629" max="15629" width="18.28515625" style="87" customWidth="1"/>
    <col min="15630" max="15630" width="19.140625" style="87" customWidth="1"/>
    <col min="15631" max="15631" width="18.42578125" style="87" customWidth="1"/>
    <col min="15632" max="15632" width="22" style="87" customWidth="1"/>
    <col min="15633" max="15633" width="17.28515625" style="87" customWidth="1"/>
    <col min="15634" max="15634" width="17" style="87" customWidth="1"/>
    <col min="15635" max="15635" width="14.5703125" style="87" customWidth="1"/>
    <col min="15636" max="15636" width="13.28515625" style="87" customWidth="1"/>
    <col min="15637" max="15637" width="13.5703125" style="87" customWidth="1"/>
    <col min="15638" max="15867" width="9.140625" style="87"/>
    <col min="15868" max="15868" width="61.7109375" style="87" customWidth="1"/>
    <col min="15869" max="15869" width="22.85546875" style="87" customWidth="1"/>
    <col min="15870" max="15870" width="20.7109375" style="87" customWidth="1"/>
    <col min="15871" max="15871" width="21.5703125" style="87" customWidth="1"/>
    <col min="15872" max="15872" width="23.140625" style="87" customWidth="1"/>
    <col min="15873" max="15873" width="18.28515625" style="87" customWidth="1"/>
    <col min="15874" max="15874" width="22.7109375" style="87" customWidth="1"/>
    <col min="15875" max="15875" width="18.140625" style="87" customWidth="1"/>
    <col min="15876" max="15876" width="19.140625" style="87" customWidth="1"/>
    <col min="15877" max="15883" width="18.140625" style="87" customWidth="1"/>
    <col min="15884" max="15884" width="18.42578125" style="87" customWidth="1"/>
    <col min="15885" max="15885" width="18.28515625" style="87" customWidth="1"/>
    <col min="15886" max="15886" width="19.140625" style="87" customWidth="1"/>
    <col min="15887" max="15887" width="18.42578125" style="87" customWidth="1"/>
    <col min="15888" max="15888" width="22" style="87" customWidth="1"/>
    <col min="15889" max="15889" width="17.28515625" style="87" customWidth="1"/>
    <col min="15890" max="15890" width="17" style="87" customWidth="1"/>
    <col min="15891" max="15891" width="14.5703125" style="87" customWidth="1"/>
    <col min="15892" max="15892" width="13.28515625" style="87" customWidth="1"/>
    <col min="15893" max="15893" width="13.5703125" style="87" customWidth="1"/>
    <col min="15894" max="16123" width="9.140625" style="87"/>
    <col min="16124" max="16124" width="61.7109375" style="87" customWidth="1"/>
    <col min="16125" max="16125" width="22.85546875" style="87" customWidth="1"/>
    <col min="16126" max="16126" width="20.7109375" style="87" customWidth="1"/>
    <col min="16127" max="16127" width="21.5703125" style="87" customWidth="1"/>
    <col min="16128" max="16128" width="23.140625" style="87" customWidth="1"/>
    <col min="16129" max="16129" width="18.28515625" style="87" customWidth="1"/>
    <col min="16130" max="16130" width="22.7109375" style="87" customWidth="1"/>
    <col min="16131" max="16131" width="18.140625" style="87" customWidth="1"/>
    <col min="16132" max="16132" width="19.140625" style="87" customWidth="1"/>
    <col min="16133" max="16139" width="18.140625" style="87" customWidth="1"/>
    <col min="16140" max="16140" width="18.42578125" style="87" customWidth="1"/>
    <col min="16141" max="16141" width="18.28515625" style="87" customWidth="1"/>
    <col min="16142" max="16142" width="19.140625" style="87" customWidth="1"/>
    <col min="16143" max="16143" width="18.42578125" style="87" customWidth="1"/>
    <col min="16144" max="16144" width="22" style="87" customWidth="1"/>
    <col min="16145" max="16145" width="17.28515625" style="87" customWidth="1"/>
    <col min="16146" max="16146" width="17" style="87" customWidth="1"/>
    <col min="16147" max="16147" width="14.5703125" style="87" customWidth="1"/>
    <col min="16148" max="16148" width="13.28515625" style="87" customWidth="1"/>
    <col min="16149" max="16149" width="13.5703125" style="87" customWidth="1"/>
    <col min="16150" max="16384" width="9.140625" style="87"/>
  </cols>
  <sheetData>
    <row r="1" spans="1:8" ht="18.75" x14ac:dyDescent="0.2">
      <c r="A1" s="2"/>
      <c r="B1" s="2"/>
      <c r="C1" s="2"/>
      <c r="D1" s="2"/>
      <c r="E1" s="212"/>
      <c r="F1" s="212"/>
      <c r="G1" s="2"/>
      <c r="H1" s="4" t="s">
        <v>66</v>
      </c>
    </row>
    <row r="2" spans="1:8" ht="18.75" x14ac:dyDescent="0.3">
      <c r="A2" s="2"/>
      <c r="B2" s="2"/>
      <c r="C2" s="2"/>
      <c r="D2" s="2"/>
      <c r="E2" s="213"/>
      <c r="F2" s="213"/>
      <c r="G2" s="2"/>
      <c r="H2" s="1" t="s">
        <v>8</v>
      </c>
    </row>
    <row r="3" spans="1:8" ht="18.75" x14ac:dyDescent="0.3">
      <c r="A3" s="177"/>
      <c r="B3" s="2"/>
      <c r="C3" s="2"/>
      <c r="D3" s="2"/>
      <c r="E3" s="213"/>
      <c r="F3" s="213"/>
      <c r="G3" s="2"/>
      <c r="H3" s="1" t="s">
        <v>65</v>
      </c>
    </row>
    <row r="4" spans="1:8" x14ac:dyDescent="0.2">
      <c r="A4" s="177"/>
      <c r="B4" s="2"/>
      <c r="C4" s="2"/>
      <c r="D4" s="2"/>
      <c r="E4" s="2"/>
      <c r="F4" s="2"/>
      <c r="G4" s="2"/>
      <c r="H4" s="2"/>
    </row>
    <row r="5" spans="1:8" x14ac:dyDescent="0.25">
      <c r="A5" s="391" t="str">
        <f>'1. паспорт местоположение'!A5:C5</f>
        <v>Год раскрытия информации: 2026 год</v>
      </c>
      <c r="B5" s="391"/>
      <c r="C5" s="391"/>
      <c r="D5" s="391"/>
      <c r="E5" s="391"/>
      <c r="F5" s="391"/>
      <c r="G5" s="391"/>
      <c r="H5" s="391"/>
    </row>
    <row r="6" spans="1:8" x14ac:dyDescent="0.2">
      <c r="A6" s="177"/>
      <c r="B6" s="2"/>
      <c r="C6" s="2"/>
      <c r="D6" s="2"/>
      <c r="E6" s="2"/>
      <c r="F6" s="2"/>
      <c r="G6" s="2"/>
      <c r="H6" s="2"/>
    </row>
    <row r="7" spans="1:8" ht="18.75" x14ac:dyDescent="0.25">
      <c r="A7" s="345" t="s">
        <v>7</v>
      </c>
      <c r="B7" s="345"/>
      <c r="C7" s="345"/>
      <c r="D7" s="345"/>
      <c r="E7" s="345"/>
      <c r="F7" s="345"/>
      <c r="G7" s="345"/>
      <c r="H7" s="345"/>
    </row>
    <row r="8" spans="1:8" ht="18.75" x14ac:dyDescent="0.25">
      <c r="A8" s="174"/>
      <c r="B8" s="174"/>
      <c r="C8" s="174"/>
      <c r="D8" s="174"/>
      <c r="E8" s="174"/>
      <c r="F8" s="174"/>
      <c r="G8" s="174"/>
      <c r="H8" s="174"/>
    </row>
    <row r="9" spans="1:8" ht="18.75" x14ac:dyDescent="0.25">
      <c r="A9" s="344" t="str">
        <f>'1. паспорт местоположение'!A9:C9</f>
        <v>Акционерное общество "Россети Янтарь" ДЗО  ПАО "Россети"</v>
      </c>
      <c r="B9" s="344"/>
      <c r="C9" s="344"/>
      <c r="D9" s="344"/>
      <c r="E9" s="344"/>
      <c r="F9" s="344"/>
      <c r="G9" s="344"/>
      <c r="H9" s="344"/>
    </row>
    <row r="10" spans="1:8" x14ac:dyDescent="0.25">
      <c r="A10" s="342" t="s">
        <v>6</v>
      </c>
      <c r="B10" s="342"/>
      <c r="C10" s="342"/>
      <c r="D10" s="342"/>
      <c r="E10" s="342"/>
      <c r="F10" s="342"/>
      <c r="G10" s="342"/>
      <c r="H10" s="342"/>
    </row>
    <row r="11" spans="1:8" ht="18.75" x14ac:dyDescent="0.25">
      <c r="A11" s="174"/>
      <c r="B11" s="174"/>
      <c r="C11" s="174"/>
      <c r="D11" s="174"/>
      <c r="E11" s="174"/>
      <c r="F11" s="174"/>
      <c r="G11" s="174"/>
      <c r="H11" s="174"/>
    </row>
    <row r="12" spans="1:8" ht="18.75" x14ac:dyDescent="0.25">
      <c r="A12" s="344" t="str">
        <f>'1. паспорт местоположение'!A12:C12</f>
        <v>L_20-0478</v>
      </c>
      <c r="B12" s="344"/>
      <c r="C12" s="344"/>
      <c r="D12" s="344"/>
      <c r="E12" s="344"/>
      <c r="F12" s="344"/>
      <c r="G12" s="344"/>
      <c r="H12" s="344"/>
    </row>
    <row r="13" spans="1:8" x14ac:dyDescent="0.25">
      <c r="A13" s="342" t="s">
        <v>5</v>
      </c>
      <c r="B13" s="342"/>
      <c r="C13" s="342"/>
      <c r="D13" s="342"/>
      <c r="E13" s="342"/>
      <c r="F13" s="342"/>
      <c r="G13" s="342"/>
      <c r="H13" s="342"/>
    </row>
    <row r="14" spans="1:8" ht="18.75" x14ac:dyDescent="0.25">
      <c r="A14" s="180"/>
      <c r="B14" s="180"/>
      <c r="C14" s="180"/>
      <c r="D14" s="180"/>
      <c r="E14" s="180"/>
      <c r="F14" s="180"/>
      <c r="G14" s="180"/>
      <c r="H14" s="180"/>
    </row>
    <row r="15" spans="1:8" ht="18.75" x14ac:dyDescent="0.25">
      <c r="A15" s="344" t="str">
        <f>'1. паспорт местоположение'!A15</f>
        <v>Разработка и внедрение системы оперативного управления работами ("Цифровой электромонтер")</v>
      </c>
      <c r="B15" s="344"/>
      <c r="C15" s="344"/>
      <c r="D15" s="344"/>
      <c r="E15" s="344"/>
      <c r="F15" s="344"/>
      <c r="G15" s="344"/>
      <c r="H15" s="344"/>
    </row>
    <row r="16" spans="1:8" x14ac:dyDescent="0.25">
      <c r="A16" s="342" t="s">
        <v>4</v>
      </c>
      <c r="B16" s="342"/>
      <c r="C16" s="342"/>
      <c r="D16" s="342"/>
      <c r="E16" s="342"/>
      <c r="F16" s="342"/>
      <c r="G16" s="342"/>
      <c r="H16" s="342"/>
    </row>
    <row r="17" spans="1:17" ht="18.75" x14ac:dyDescent="0.25">
      <c r="A17" s="183"/>
      <c r="B17" s="183"/>
      <c r="C17" s="183"/>
      <c r="D17" s="183"/>
      <c r="E17" s="183"/>
      <c r="F17" s="183"/>
      <c r="G17" s="183"/>
      <c r="H17" s="183"/>
    </row>
    <row r="18" spans="1:17" ht="18.75" x14ac:dyDescent="0.25">
      <c r="A18" s="344" t="s">
        <v>501</v>
      </c>
      <c r="B18" s="344"/>
      <c r="C18" s="344"/>
      <c r="D18" s="344"/>
      <c r="E18" s="344"/>
      <c r="F18" s="344"/>
      <c r="G18" s="344"/>
      <c r="H18" s="344"/>
    </row>
    <row r="19" spans="1:17" x14ac:dyDescent="0.25">
      <c r="A19" s="214"/>
      <c r="B19" s="212"/>
      <c r="C19" s="212"/>
      <c r="D19" s="212"/>
      <c r="E19" s="212"/>
      <c r="F19" s="212"/>
      <c r="G19" s="212"/>
      <c r="H19" s="212"/>
    </row>
    <row r="20" spans="1:17" x14ac:dyDescent="0.25">
      <c r="D20" s="88" t="s">
        <v>469</v>
      </c>
    </row>
    <row r="21" spans="1:17" ht="16.5" thickBot="1" x14ac:dyDescent="0.3">
      <c r="A21" s="89" t="s">
        <v>304</v>
      </c>
      <c r="B21" s="90" t="s">
        <v>1</v>
      </c>
      <c r="D21" s="91"/>
      <c r="E21" s="92"/>
      <c r="F21" s="92"/>
      <c r="G21" s="92"/>
      <c r="H21" s="92"/>
    </row>
    <row r="22" spans="1:17" x14ac:dyDescent="0.25">
      <c r="A22" s="93" t="s">
        <v>467</v>
      </c>
      <c r="B22" s="156">
        <f>'6.2. Паспорт фин осв ввод'!D30*1000000</f>
        <v>51853016.829999998</v>
      </c>
    </row>
    <row r="23" spans="1:17" x14ac:dyDescent="0.25">
      <c r="A23" s="94" t="s">
        <v>302</v>
      </c>
      <c r="B23" s="98">
        <v>0</v>
      </c>
    </row>
    <row r="24" spans="1:17" x14ac:dyDescent="0.25">
      <c r="A24" s="94" t="s">
        <v>300</v>
      </c>
      <c r="B24" s="98">
        <v>10</v>
      </c>
      <c r="D24" s="88" t="s">
        <v>303</v>
      </c>
    </row>
    <row r="25" spans="1:17" ht="16.5" thickBot="1" x14ac:dyDescent="0.3">
      <c r="A25" s="95" t="s">
        <v>298</v>
      </c>
      <c r="B25" s="157">
        <v>1</v>
      </c>
      <c r="D25" s="390" t="s">
        <v>301</v>
      </c>
      <c r="E25" s="390"/>
      <c r="F25" s="96"/>
      <c r="G25" s="158">
        <f>SUM(B87:M87)</f>
        <v>1.7093438187800698</v>
      </c>
      <c r="Q25" s="97"/>
    </row>
    <row r="26" spans="1:17" x14ac:dyDescent="0.25">
      <c r="A26" s="93" t="s">
        <v>297</v>
      </c>
      <c r="B26" s="101">
        <v>0</v>
      </c>
      <c r="D26" s="390" t="s">
        <v>299</v>
      </c>
      <c r="E26" s="390"/>
      <c r="F26" s="96"/>
      <c r="G26" s="158">
        <f>IF(SUM(B88:M88)=0,"не окупается",SUM(B88:M88))</f>
        <v>1.8065948563348173</v>
      </c>
    </row>
    <row r="27" spans="1:17" x14ac:dyDescent="0.25">
      <c r="A27" s="94" t="s">
        <v>468</v>
      </c>
      <c r="B27" s="98">
        <v>0</v>
      </c>
      <c r="D27" s="390" t="s">
        <v>483</v>
      </c>
      <c r="E27" s="390"/>
      <c r="F27" s="96"/>
      <c r="G27" s="159">
        <f>O85</f>
        <v>34508005.447104223</v>
      </c>
    </row>
    <row r="28" spans="1:17" x14ac:dyDescent="0.25">
      <c r="A28" s="94" t="s">
        <v>296</v>
      </c>
      <c r="B28" s="98">
        <v>1</v>
      </c>
      <c r="D28" s="390" t="s">
        <v>484</v>
      </c>
      <c r="E28" s="390"/>
      <c r="F28" s="96"/>
      <c r="G28" s="167" t="str">
        <f>IF(G27&gt;0,"да","нет")</f>
        <v>да</v>
      </c>
    </row>
    <row r="29" spans="1:17" x14ac:dyDescent="0.25">
      <c r="A29" s="94" t="s">
        <v>275</v>
      </c>
      <c r="B29" s="98"/>
    </row>
    <row r="30" spans="1:17" x14ac:dyDescent="0.25">
      <c r="A30" s="94" t="s">
        <v>295</v>
      </c>
      <c r="B30" s="98">
        <v>1</v>
      </c>
    </row>
    <row r="31" spans="1:17" x14ac:dyDescent="0.25">
      <c r="A31" s="94" t="s">
        <v>294</v>
      </c>
      <c r="B31" s="98">
        <v>1</v>
      </c>
    </row>
    <row r="32" spans="1:17" x14ac:dyDescent="0.25">
      <c r="A32" s="99" t="s">
        <v>485</v>
      </c>
      <c r="B32" s="142">
        <v>0</v>
      </c>
    </row>
    <row r="33" spans="1:34" ht="16.5" thickBot="1" x14ac:dyDescent="0.3">
      <c r="A33" s="95" t="s">
        <v>269</v>
      </c>
      <c r="B33" s="100">
        <v>0.2</v>
      </c>
    </row>
    <row r="34" spans="1:34" x14ac:dyDescent="0.25">
      <c r="A34" s="93" t="s">
        <v>486</v>
      </c>
      <c r="B34" s="101"/>
    </row>
    <row r="35" spans="1:34" x14ac:dyDescent="0.25">
      <c r="A35" s="94" t="s">
        <v>293</v>
      </c>
      <c r="B35" s="102"/>
    </row>
    <row r="36" spans="1:34" ht="16.5" thickBot="1" x14ac:dyDescent="0.3">
      <c r="A36" s="99" t="s">
        <v>292</v>
      </c>
      <c r="B36" s="103">
        <v>0</v>
      </c>
    </row>
    <row r="37" spans="1:34" x14ac:dyDescent="0.25">
      <c r="A37" s="104" t="s">
        <v>470</v>
      </c>
      <c r="B37" s="105">
        <v>0</v>
      </c>
    </row>
    <row r="38" spans="1:34" x14ac:dyDescent="0.25">
      <c r="A38" s="106" t="s">
        <v>291</v>
      </c>
      <c r="B38" s="107">
        <v>0</v>
      </c>
    </row>
    <row r="39" spans="1:34" x14ac:dyDescent="0.25">
      <c r="A39" s="106" t="s">
        <v>290</v>
      </c>
      <c r="B39" s="108">
        <v>0</v>
      </c>
    </row>
    <row r="40" spans="1:34" x14ac:dyDescent="0.25">
      <c r="A40" s="106" t="s">
        <v>289</v>
      </c>
      <c r="B40" s="108">
        <v>0</v>
      </c>
    </row>
    <row r="41" spans="1:34" x14ac:dyDescent="0.25">
      <c r="A41" s="106" t="s">
        <v>288</v>
      </c>
      <c r="B41" s="109">
        <v>0.1371</v>
      </c>
    </row>
    <row r="42" spans="1:34" x14ac:dyDescent="0.25">
      <c r="A42" s="106" t="s">
        <v>287</v>
      </c>
      <c r="B42" s="109">
        <f>1-B40</f>
        <v>1</v>
      </c>
      <c r="E42" s="110"/>
    </row>
    <row r="43" spans="1:34" ht="16.5" thickBot="1" x14ac:dyDescent="0.3">
      <c r="A43" s="111" t="s">
        <v>487</v>
      </c>
      <c r="B43" s="112">
        <f>B42*B41+B40*B39*(1-B33)</f>
        <v>0.1371</v>
      </c>
      <c r="F43" s="113"/>
      <c r="G43" s="113"/>
    </row>
    <row r="44" spans="1:34" x14ac:dyDescent="0.25">
      <c r="A44" s="114" t="s">
        <v>286</v>
      </c>
      <c r="B44" s="115">
        <v>1</v>
      </c>
      <c r="C44" s="115">
        <f t="shared" ref="C44:O44" si="0">B44+1</f>
        <v>2</v>
      </c>
      <c r="D44" s="115">
        <f t="shared" si="0"/>
        <v>3</v>
      </c>
      <c r="E44" s="115">
        <f t="shared" si="0"/>
        <v>4</v>
      </c>
      <c r="F44" s="115">
        <f t="shared" si="0"/>
        <v>5</v>
      </c>
      <c r="G44" s="115">
        <f>F44+1</f>
        <v>6</v>
      </c>
      <c r="H44" s="115">
        <f t="shared" si="0"/>
        <v>7</v>
      </c>
      <c r="I44" s="115">
        <f t="shared" si="0"/>
        <v>8</v>
      </c>
      <c r="J44" s="115">
        <f t="shared" si="0"/>
        <v>9</v>
      </c>
      <c r="K44" s="115">
        <f t="shared" si="0"/>
        <v>10</v>
      </c>
      <c r="L44" s="115">
        <f t="shared" si="0"/>
        <v>11</v>
      </c>
      <c r="M44" s="115">
        <f t="shared" si="0"/>
        <v>12</v>
      </c>
      <c r="N44" s="115">
        <f t="shared" si="0"/>
        <v>13</v>
      </c>
      <c r="O44" s="115">
        <f t="shared" si="0"/>
        <v>14</v>
      </c>
    </row>
    <row r="45" spans="1:34" outlineLevel="1" x14ac:dyDescent="0.2">
      <c r="A45" s="116" t="s">
        <v>285</v>
      </c>
      <c r="B45" s="322">
        <v>4.9354000000000002E-2</v>
      </c>
      <c r="C45" s="322">
        <v>0.14631427330593999</v>
      </c>
      <c r="D45" s="322">
        <v>9.0964662608273128E-2</v>
      </c>
      <c r="E45" s="322">
        <v>9.0964662608273128E-2</v>
      </c>
      <c r="F45" s="322">
        <v>8.1000000000000003E-2</v>
      </c>
      <c r="G45" s="322">
        <v>7.3999999999999996E-2</v>
      </c>
      <c r="H45" s="322">
        <v>5.5E-2</v>
      </c>
      <c r="I45" s="322">
        <v>4.1000000000000002E-2</v>
      </c>
      <c r="J45" s="322">
        <v>4.1000000000000002E-2</v>
      </c>
      <c r="K45" s="322">
        <v>4.1000000000000002E-2</v>
      </c>
      <c r="L45" s="322">
        <v>4.1000000000000002E-2</v>
      </c>
      <c r="M45" s="322">
        <f t="shared" ref="M45:O45" si="1">L45</f>
        <v>4.1000000000000002E-2</v>
      </c>
      <c r="N45" s="322">
        <f t="shared" si="1"/>
        <v>4.1000000000000002E-2</v>
      </c>
      <c r="O45" s="322">
        <f t="shared" si="1"/>
        <v>4.1000000000000002E-2</v>
      </c>
      <c r="P45" s="323"/>
      <c r="Q45" s="323"/>
      <c r="R45" s="323"/>
      <c r="S45" s="323"/>
      <c r="T45" s="323"/>
      <c r="U45" s="323"/>
      <c r="V45" s="323"/>
      <c r="W45" s="323"/>
      <c r="X45" s="323"/>
      <c r="Y45" s="323"/>
      <c r="Z45" s="323"/>
      <c r="AA45" s="323"/>
      <c r="AB45" s="323"/>
      <c r="AC45" s="323"/>
      <c r="AD45" s="323"/>
      <c r="AE45" s="323"/>
      <c r="AF45" s="323"/>
      <c r="AG45" s="323"/>
      <c r="AH45" s="323"/>
    </row>
    <row r="46" spans="1:34" outlineLevel="1" x14ac:dyDescent="0.25">
      <c r="A46" s="116" t="s">
        <v>284</v>
      </c>
      <c r="B46" s="322">
        <v>4.9354000000000002E-2</v>
      </c>
      <c r="C46" s="117">
        <f>(1+B46)*(1+C45)-1</f>
        <v>0.20288946795068119</v>
      </c>
      <c r="D46" s="117">
        <f t="shared" ref="D46:O46" si="2">(1+C46)*(1+D45)-1</f>
        <v>0.31230990255786018</v>
      </c>
      <c r="E46" s="117">
        <f>(1+D46)*(1+E45)-1</f>
        <v>0.43168373008153171</v>
      </c>
      <c r="F46" s="117">
        <f t="shared" si="2"/>
        <v>0.54765011221813564</v>
      </c>
      <c r="G46" s="117">
        <f t="shared" si="2"/>
        <v>0.66217622052227787</v>
      </c>
      <c r="H46" s="117">
        <f t="shared" si="2"/>
        <v>0.75359591265100301</v>
      </c>
      <c r="I46" s="117">
        <f t="shared" si="2"/>
        <v>0.82549334506969396</v>
      </c>
      <c r="J46" s="117">
        <f t="shared" si="2"/>
        <v>0.9003385722175512</v>
      </c>
      <c r="K46" s="117">
        <f t="shared" si="2"/>
        <v>0.97825245367847069</v>
      </c>
      <c r="L46" s="117">
        <f t="shared" si="2"/>
        <v>1.0593608042792879</v>
      </c>
      <c r="M46" s="117">
        <f t="shared" si="2"/>
        <v>1.1437945972547388</v>
      </c>
      <c r="N46" s="117">
        <f t="shared" si="2"/>
        <v>1.231690175742183</v>
      </c>
      <c r="O46" s="324">
        <f t="shared" si="2"/>
        <v>1.3231894729476124</v>
      </c>
    </row>
    <row r="47" spans="1:34" s="88" customFormat="1" ht="16.5" thickBot="1" x14ac:dyDescent="0.3">
      <c r="A47" s="118" t="s">
        <v>471</v>
      </c>
      <c r="B47" s="282">
        <v>9400000</v>
      </c>
      <c r="C47" s="282">
        <f>B47*(1+C45)</f>
        <v>10775354.169075835</v>
      </c>
      <c r="D47" s="283">
        <f t="shared" ref="D47:M47" si="3">C47*(1+D45)</f>
        <v>11755530.625550469</v>
      </c>
      <c r="E47" s="283">
        <f>D47*(1+E45)</f>
        <v>12824868.502684891</v>
      </c>
      <c r="F47" s="283">
        <f t="shared" si="3"/>
        <v>13863682.851402367</v>
      </c>
      <c r="G47" s="283">
        <f t="shared" si="3"/>
        <v>14889595.382406143</v>
      </c>
      <c r="H47" s="283">
        <f t="shared" si="3"/>
        <v>15708523.12843848</v>
      </c>
      <c r="I47" s="283">
        <f t="shared" si="3"/>
        <v>16352572.576704457</v>
      </c>
      <c r="J47" s="283">
        <f t="shared" si="3"/>
        <v>17023028.05234934</v>
      </c>
      <c r="K47" s="283">
        <f t="shared" si="3"/>
        <v>17720972.202495661</v>
      </c>
      <c r="L47" s="283">
        <f t="shared" si="3"/>
        <v>18447532.062797982</v>
      </c>
      <c r="M47" s="283">
        <f t="shared" si="3"/>
        <v>19203880.877372697</v>
      </c>
      <c r="N47" s="283">
        <f>M47*(1+N45)</f>
        <v>19991239.993344977</v>
      </c>
      <c r="O47" s="283">
        <f>N47*(1+O45)</f>
        <v>20810880.833072118</v>
      </c>
      <c r="P47" s="87"/>
    </row>
    <row r="48" spans="1:34" ht="16.5" thickBot="1" x14ac:dyDescent="0.3">
      <c r="A48" s="119"/>
      <c r="D48" s="119"/>
      <c r="E48" s="119"/>
      <c r="F48" s="119"/>
      <c r="G48" s="119"/>
      <c r="H48" s="119"/>
      <c r="I48" s="119"/>
      <c r="J48" s="119"/>
      <c r="K48" s="119"/>
      <c r="L48" s="119"/>
      <c r="M48" s="119"/>
    </row>
    <row r="49" spans="1:21" x14ac:dyDescent="0.25">
      <c r="A49" s="120" t="s">
        <v>283</v>
      </c>
      <c r="B49" s="115">
        <f t="shared" ref="B49:M49" si="4">B44</f>
        <v>1</v>
      </c>
      <c r="C49" s="115">
        <f t="shared" si="4"/>
        <v>2</v>
      </c>
      <c r="D49" s="121">
        <f t="shared" si="4"/>
        <v>3</v>
      </c>
      <c r="E49" s="121">
        <f t="shared" si="4"/>
        <v>4</v>
      </c>
      <c r="F49" s="121">
        <f t="shared" si="4"/>
        <v>5</v>
      </c>
      <c r="G49" s="121">
        <f t="shared" si="4"/>
        <v>6</v>
      </c>
      <c r="H49" s="121">
        <f t="shared" si="4"/>
        <v>7</v>
      </c>
      <c r="I49" s="121">
        <f t="shared" si="4"/>
        <v>8</v>
      </c>
      <c r="J49" s="121">
        <f t="shared" si="4"/>
        <v>9</v>
      </c>
      <c r="K49" s="121">
        <f t="shared" si="4"/>
        <v>10</v>
      </c>
      <c r="L49" s="121">
        <f t="shared" si="4"/>
        <v>11</v>
      </c>
      <c r="M49" s="121">
        <f t="shared" si="4"/>
        <v>12</v>
      </c>
      <c r="N49" s="121">
        <f t="shared" ref="N49:O49" si="5">N44</f>
        <v>13</v>
      </c>
      <c r="O49" s="121">
        <f t="shared" si="5"/>
        <v>14</v>
      </c>
      <c r="Q49" s="122"/>
      <c r="R49" s="122"/>
      <c r="S49" s="122"/>
      <c r="T49" s="122"/>
      <c r="U49" s="122"/>
    </row>
    <row r="50" spans="1:21" x14ac:dyDescent="0.25">
      <c r="A50" s="123" t="s">
        <v>282</v>
      </c>
      <c r="B50" s="272">
        <v>0</v>
      </c>
      <c r="C50" s="272">
        <f t="shared" ref="C50:H50" si="6">B50+B51-B52</f>
        <v>0</v>
      </c>
      <c r="D50" s="273">
        <f t="shared" si="6"/>
        <v>0</v>
      </c>
      <c r="E50" s="273">
        <f t="shared" si="6"/>
        <v>0</v>
      </c>
      <c r="F50" s="273">
        <f t="shared" si="6"/>
        <v>0</v>
      </c>
      <c r="G50" s="273">
        <f t="shared" si="6"/>
        <v>0</v>
      </c>
      <c r="H50" s="273">
        <f t="shared" si="6"/>
        <v>0</v>
      </c>
      <c r="I50" s="273"/>
      <c r="J50" s="273"/>
      <c r="K50" s="273"/>
      <c r="L50" s="273"/>
      <c r="M50" s="273"/>
      <c r="N50" s="273"/>
      <c r="O50" s="273"/>
      <c r="Q50" s="122"/>
      <c r="R50" s="122"/>
      <c r="S50" s="122"/>
      <c r="T50" s="122"/>
      <c r="U50" s="122"/>
    </row>
    <row r="51" spans="1:21" x14ac:dyDescent="0.25">
      <c r="A51" s="123" t="s">
        <v>281</v>
      </c>
      <c r="B51" s="272">
        <v>0</v>
      </c>
      <c r="C51" s="272">
        <v>0</v>
      </c>
      <c r="D51" s="273">
        <v>0</v>
      </c>
      <c r="E51" s="273">
        <v>0</v>
      </c>
      <c r="F51" s="273">
        <v>0</v>
      </c>
      <c r="G51" s="273">
        <v>0</v>
      </c>
      <c r="H51" s="273"/>
      <c r="I51" s="273"/>
      <c r="J51" s="273"/>
      <c r="K51" s="273"/>
      <c r="L51" s="273"/>
      <c r="M51" s="273"/>
      <c r="N51" s="273"/>
      <c r="O51" s="273"/>
      <c r="Q51" s="122"/>
      <c r="R51" s="122"/>
      <c r="S51" s="122"/>
      <c r="T51" s="122"/>
      <c r="U51" s="122"/>
    </row>
    <row r="52" spans="1:21" x14ac:dyDescent="0.25">
      <c r="A52" s="123" t="s">
        <v>280</v>
      </c>
      <c r="B52" s="272">
        <f>IF(ROUND(B50,1)=0,0,#REF!+B51/$B$37)</f>
        <v>0</v>
      </c>
      <c r="C52" s="272">
        <f t="shared" ref="C52:H52" si="7">IF(ROUND(C50,1)=0,0,B52+C51/$B$37)</f>
        <v>0</v>
      </c>
      <c r="D52" s="273">
        <f t="shared" si="7"/>
        <v>0</v>
      </c>
      <c r="E52" s="273">
        <f t="shared" si="7"/>
        <v>0</v>
      </c>
      <c r="F52" s="273">
        <f t="shared" si="7"/>
        <v>0</v>
      </c>
      <c r="G52" s="273">
        <f t="shared" si="7"/>
        <v>0</v>
      </c>
      <c r="H52" s="273">
        <f t="shared" si="7"/>
        <v>0</v>
      </c>
      <c r="I52" s="273">
        <f>H52</f>
        <v>0</v>
      </c>
      <c r="J52" s="273"/>
      <c r="K52" s="273"/>
      <c r="L52" s="273"/>
      <c r="M52" s="273"/>
      <c r="N52" s="273"/>
      <c r="O52" s="273"/>
      <c r="Q52" s="122"/>
      <c r="R52" s="122"/>
      <c r="S52" s="122"/>
      <c r="T52" s="122"/>
      <c r="U52" s="122"/>
    </row>
    <row r="53" spans="1:21" ht="16.5" thickBot="1" x14ac:dyDescent="0.3">
      <c r="A53" s="124" t="s">
        <v>279</v>
      </c>
      <c r="B53" s="282">
        <f t="shared" ref="B53:M53" si="8">AVERAGE(SUM(B50:B51),(SUM(B50:B51)-B52))*$B$39</f>
        <v>0</v>
      </c>
      <c r="C53" s="282">
        <f t="shared" si="8"/>
        <v>0</v>
      </c>
      <c r="D53" s="284">
        <f t="shared" si="8"/>
        <v>0</v>
      </c>
      <c r="E53" s="284">
        <f t="shared" si="8"/>
        <v>0</v>
      </c>
      <c r="F53" s="284">
        <f t="shared" si="8"/>
        <v>0</v>
      </c>
      <c r="G53" s="284">
        <f t="shared" si="8"/>
        <v>0</v>
      </c>
      <c r="H53" s="284">
        <f t="shared" si="8"/>
        <v>0</v>
      </c>
      <c r="I53" s="284">
        <f t="shared" si="8"/>
        <v>0</v>
      </c>
      <c r="J53" s="284">
        <f t="shared" si="8"/>
        <v>0</v>
      </c>
      <c r="K53" s="284">
        <f t="shared" si="8"/>
        <v>0</v>
      </c>
      <c r="L53" s="284">
        <f t="shared" si="8"/>
        <v>0</v>
      </c>
      <c r="M53" s="284">
        <f t="shared" si="8"/>
        <v>0</v>
      </c>
      <c r="N53" s="284">
        <f t="shared" ref="N53:O53" si="9">AVERAGE(SUM(N50:N51),(SUM(N50:N51)-N52))*$B$39</f>
        <v>0</v>
      </c>
      <c r="O53" s="284">
        <f t="shared" si="9"/>
        <v>0</v>
      </c>
      <c r="Q53" s="122"/>
      <c r="R53" s="122"/>
      <c r="S53" s="122"/>
      <c r="T53" s="122"/>
      <c r="U53" s="122"/>
    </row>
    <row r="54" spans="1:21" ht="16.5" thickBot="1" x14ac:dyDescent="0.3">
      <c r="A54" s="119"/>
      <c r="B54" s="122"/>
      <c r="C54" s="122"/>
      <c r="D54" s="125"/>
      <c r="E54" s="125"/>
      <c r="F54" s="125"/>
      <c r="G54" s="125"/>
      <c r="H54" s="125"/>
      <c r="I54" s="125"/>
      <c r="J54" s="125"/>
      <c r="K54" s="125"/>
      <c r="L54" s="125"/>
      <c r="M54" s="125"/>
      <c r="Q54" s="122"/>
      <c r="R54" s="122"/>
      <c r="S54" s="122"/>
      <c r="T54" s="122"/>
      <c r="U54" s="122"/>
    </row>
    <row r="55" spans="1:21" x14ac:dyDescent="0.25">
      <c r="A55" s="120" t="s">
        <v>472</v>
      </c>
      <c r="B55" s="115">
        <f t="shared" ref="B55:M55" si="10">B44</f>
        <v>1</v>
      </c>
      <c r="C55" s="115">
        <f t="shared" si="10"/>
        <v>2</v>
      </c>
      <c r="D55" s="121">
        <f t="shared" si="10"/>
        <v>3</v>
      </c>
      <c r="E55" s="121">
        <f t="shared" si="10"/>
        <v>4</v>
      </c>
      <c r="F55" s="121">
        <f t="shared" si="10"/>
        <v>5</v>
      </c>
      <c r="G55" s="121">
        <f t="shared" si="10"/>
        <v>6</v>
      </c>
      <c r="H55" s="121">
        <f t="shared" si="10"/>
        <v>7</v>
      </c>
      <c r="I55" s="121">
        <f t="shared" si="10"/>
        <v>8</v>
      </c>
      <c r="J55" s="121">
        <f t="shared" si="10"/>
        <v>9</v>
      </c>
      <c r="K55" s="121">
        <f t="shared" si="10"/>
        <v>10</v>
      </c>
      <c r="L55" s="121">
        <f t="shared" si="10"/>
        <v>11</v>
      </c>
      <c r="M55" s="121">
        <f t="shared" si="10"/>
        <v>12</v>
      </c>
      <c r="N55" s="121">
        <f t="shared" ref="N55:O55" si="11">N44</f>
        <v>13</v>
      </c>
      <c r="O55" s="121">
        <f t="shared" si="11"/>
        <v>14</v>
      </c>
    </row>
    <row r="56" spans="1:21" s="88" customFormat="1" x14ac:dyDescent="0.25">
      <c r="A56" s="126" t="s">
        <v>278</v>
      </c>
      <c r="B56" s="270">
        <f t="shared" ref="B56:M56" si="12">B47*$B$25</f>
        <v>9400000</v>
      </c>
      <c r="C56" s="270">
        <f t="shared" si="12"/>
        <v>10775354.169075835</v>
      </c>
      <c r="D56" s="271">
        <f t="shared" si="12"/>
        <v>11755530.625550469</v>
      </c>
      <c r="E56" s="271">
        <f t="shared" si="12"/>
        <v>12824868.502684891</v>
      </c>
      <c r="F56" s="271">
        <f t="shared" si="12"/>
        <v>13863682.851402367</v>
      </c>
      <c r="G56" s="271">
        <f t="shared" si="12"/>
        <v>14889595.382406143</v>
      </c>
      <c r="H56" s="271">
        <f t="shared" si="12"/>
        <v>15708523.12843848</v>
      </c>
      <c r="I56" s="271">
        <f t="shared" si="12"/>
        <v>16352572.576704457</v>
      </c>
      <c r="J56" s="271">
        <f t="shared" si="12"/>
        <v>17023028.05234934</v>
      </c>
      <c r="K56" s="271">
        <f t="shared" si="12"/>
        <v>17720972.202495661</v>
      </c>
      <c r="L56" s="271">
        <f t="shared" si="12"/>
        <v>18447532.062797982</v>
      </c>
      <c r="M56" s="271">
        <f t="shared" si="12"/>
        <v>19203880.877372697</v>
      </c>
      <c r="N56" s="271">
        <f t="shared" ref="N56:O56" si="13">N47*$B$25</f>
        <v>19991239.993344977</v>
      </c>
      <c r="O56" s="271">
        <f t="shared" si="13"/>
        <v>20810880.833072118</v>
      </c>
      <c r="P56" s="87"/>
    </row>
    <row r="57" spans="1:21" x14ac:dyDescent="0.25">
      <c r="A57" s="123" t="s">
        <v>277</v>
      </c>
      <c r="B57" s="272">
        <f>SUM(B58:B63)</f>
        <v>0</v>
      </c>
      <c r="C57" s="272">
        <f t="shared" ref="C57:G57" si="14">SUM(C58:C63)</f>
        <v>0</v>
      </c>
      <c r="D57" s="273">
        <f t="shared" si="14"/>
        <v>0</v>
      </c>
      <c r="E57" s="273">
        <f t="shared" si="14"/>
        <v>0</v>
      </c>
      <c r="F57" s="273">
        <f t="shared" si="14"/>
        <v>0</v>
      </c>
      <c r="G57" s="273">
        <f t="shared" si="14"/>
        <v>0</v>
      </c>
      <c r="H57" s="273">
        <f t="shared" ref="H57:M57" si="15">SUM(H58:H63)</f>
        <v>0</v>
      </c>
      <c r="I57" s="273">
        <f t="shared" si="15"/>
        <v>0</v>
      </c>
      <c r="J57" s="273">
        <f t="shared" si="15"/>
        <v>0</v>
      </c>
      <c r="K57" s="273">
        <f t="shared" si="15"/>
        <v>0</v>
      </c>
      <c r="L57" s="273">
        <f t="shared" si="15"/>
        <v>0</v>
      </c>
      <c r="M57" s="273">
        <f t="shared" si="15"/>
        <v>0</v>
      </c>
      <c r="N57" s="273">
        <f t="shared" ref="N57:O57" si="16">SUM(N58:N63)</f>
        <v>0</v>
      </c>
      <c r="O57" s="273">
        <f t="shared" si="16"/>
        <v>0</v>
      </c>
    </row>
    <row r="58" spans="1:21" x14ac:dyDescent="0.25">
      <c r="A58" s="127" t="s">
        <v>276</v>
      </c>
      <c r="B58" s="272"/>
      <c r="C58" s="272"/>
      <c r="D58" s="273">
        <v>0</v>
      </c>
      <c r="E58" s="273"/>
      <c r="F58" s="273"/>
      <c r="G58" s="273"/>
      <c r="H58" s="273">
        <f>D58* (1+H46)</f>
        <v>0</v>
      </c>
      <c r="I58" s="273"/>
      <c r="J58" s="273"/>
      <c r="K58" s="273"/>
      <c r="L58" s="273">
        <f>H58*(1+L46)</f>
        <v>0</v>
      </c>
      <c r="M58" s="273"/>
      <c r="N58" s="273"/>
      <c r="O58" s="273"/>
    </row>
    <row r="59" spans="1:21" x14ac:dyDescent="0.25">
      <c r="A59" s="127" t="str">
        <f>A29</f>
        <v>Прочие расходы при эксплуатации объекта, руб. без НДС</v>
      </c>
      <c r="B59" s="272">
        <f t="shared" ref="B59:O59" si="17">-IF(B$44&lt;=$B$30,0,$B$29*(1+B$46)*$B$25)</f>
        <v>0</v>
      </c>
      <c r="C59" s="272">
        <f t="shared" si="17"/>
        <v>0</v>
      </c>
      <c r="D59" s="273">
        <f t="shared" si="17"/>
        <v>0</v>
      </c>
      <c r="E59" s="273">
        <f t="shared" si="17"/>
        <v>0</v>
      </c>
      <c r="F59" s="273">
        <f t="shared" si="17"/>
        <v>0</v>
      </c>
      <c r="G59" s="273">
        <f t="shared" si="17"/>
        <v>0</v>
      </c>
      <c r="H59" s="273">
        <f t="shared" si="17"/>
        <v>0</v>
      </c>
      <c r="I59" s="273">
        <f t="shared" si="17"/>
        <v>0</v>
      </c>
      <c r="J59" s="273">
        <f t="shared" si="17"/>
        <v>0</v>
      </c>
      <c r="K59" s="273">
        <f t="shared" si="17"/>
        <v>0</v>
      </c>
      <c r="L59" s="273">
        <f t="shared" si="17"/>
        <v>0</v>
      </c>
      <c r="M59" s="273">
        <f t="shared" si="17"/>
        <v>0</v>
      </c>
      <c r="N59" s="273">
        <f t="shared" si="17"/>
        <v>0</v>
      </c>
      <c r="O59" s="273">
        <f t="shared" si="17"/>
        <v>0</v>
      </c>
    </row>
    <row r="60" spans="1:21" x14ac:dyDescent="0.25">
      <c r="A60" s="127" t="s">
        <v>469</v>
      </c>
      <c r="B60" s="272">
        <f t="shared" ref="B60:O60" si="18">-IF(B$44&lt;=$B$27,0,$B$32*(1+B$46)*$B$25)</f>
        <v>0</v>
      </c>
      <c r="C60" s="272">
        <f t="shared" si="18"/>
        <v>0</v>
      </c>
      <c r="D60" s="273">
        <f t="shared" si="18"/>
        <v>0</v>
      </c>
      <c r="E60" s="273">
        <f t="shared" si="18"/>
        <v>0</v>
      </c>
      <c r="F60" s="273">
        <f t="shared" si="18"/>
        <v>0</v>
      </c>
      <c r="G60" s="273">
        <f t="shared" si="18"/>
        <v>0</v>
      </c>
      <c r="H60" s="273">
        <f t="shared" si="18"/>
        <v>0</v>
      </c>
      <c r="I60" s="273">
        <f t="shared" si="18"/>
        <v>0</v>
      </c>
      <c r="J60" s="273">
        <f t="shared" si="18"/>
        <v>0</v>
      </c>
      <c r="K60" s="273">
        <f t="shared" si="18"/>
        <v>0</v>
      </c>
      <c r="L60" s="273">
        <f t="shared" si="18"/>
        <v>0</v>
      </c>
      <c r="M60" s="273">
        <f t="shared" si="18"/>
        <v>0</v>
      </c>
      <c r="N60" s="273">
        <f t="shared" si="18"/>
        <v>0</v>
      </c>
      <c r="O60" s="273">
        <f t="shared" si="18"/>
        <v>0</v>
      </c>
    </row>
    <row r="61" spans="1:21" x14ac:dyDescent="0.25">
      <c r="A61" s="127" t="s">
        <v>489</v>
      </c>
      <c r="B61" s="272">
        <v>0</v>
      </c>
      <c r="C61" s="272">
        <f>-$B$34</f>
        <v>0</v>
      </c>
      <c r="D61" s="273">
        <f>-$B$34*(1+D$46)</f>
        <v>0</v>
      </c>
      <c r="E61" s="273">
        <f t="shared" ref="E61:O61" si="19">-$B$34*(1+E$46)</f>
        <v>0</v>
      </c>
      <c r="F61" s="273">
        <f t="shared" si="19"/>
        <v>0</v>
      </c>
      <c r="G61" s="273">
        <f t="shared" si="19"/>
        <v>0</v>
      </c>
      <c r="H61" s="273">
        <f t="shared" si="19"/>
        <v>0</v>
      </c>
      <c r="I61" s="273">
        <f t="shared" si="19"/>
        <v>0</v>
      </c>
      <c r="J61" s="273">
        <f t="shared" si="19"/>
        <v>0</v>
      </c>
      <c r="K61" s="273">
        <f t="shared" si="19"/>
        <v>0</v>
      </c>
      <c r="L61" s="273">
        <f t="shared" si="19"/>
        <v>0</v>
      </c>
      <c r="M61" s="273">
        <f t="shared" si="19"/>
        <v>0</v>
      </c>
      <c r="N61" s="273">
        <f t="shared" si="19"/>
        <v>0</v>
      </c>
      <c r="O61" s="273">
        <f t="shared" si="19"/>
        <v>0</v>
      </c>
    </row>
    <row r="62" spans="1:21" x14ac:dyDescent="0.25">
      <c r="A62" s="128" t="s">
        <v>490</v>
      </c>
      <c r="B62" s="272">
        <v>0</v>
      </c>
      <c r="C62" s="272">
        <v>0</v>
      </c>
      <c r="D62" s="274">
        <f>C62*(1+D45)</f>
        <v>0</v>
      </c>
      <c r="E62" s="274">
        <f t="shared" ref="E62:O62" si="20">D62*(1+E45)</f>
        <v>0</v>
      </c>
      <c r="F62" s="274">
        <f t="shared" si="20"/>
        <v>0</v>
      </c>
      <c r="G62" s="274">
        <f t="shared" si="20"/>
        <v>0</v>
      </c>
      <c r="H62" s="274">
        <f t="shared" si="20"/>
        <v>0</v>
      </c>
      <c r="I62" s="274">
        <f t="shared" si="20"/>
        <v>0</v>
      </c>
      <c r="J62" s="274">
        <f t="shared" si="20"/>
        <v>0</v>
      </c>
      <c r="K62" s="274">
        <f t="shared" si="20"/>
        <v>0</v>
      </c>
      <c r="L62" s="274">
        <f t="shared" si="20"/>
        <v>0</v>
      </c>
      <c r="M62" s="274">
        <f t="shared" si="20"/>
        <v>0</v>
      </c>
      <c r="N62" s="274">
        <f t="shared" si="20"/>
        <v>0</v>
      </c>
      <c r="O62" s="274">
        <f t="shared" si="20"/>
        <v>0</v>
      </c>
    </row>
    <row r="63" spans="1:21" x14ac:dyDescent="0.25">
      <c r="A63" s="127" t="s">
        <v>491</v>
      </c>
      <c r="B63" s="272">
        <v>0</v>
      </c>
      <c r="C63" s="272">
        <v>0</v>
      </c>
      <c r="D63" s="272">
        <v>0</v>
      </c>
      <c r="E63" s="272">
        <v>0</v>
      </c>
      <c r="F63" s="272">
        <v>0</v>
      </c>
      <c r="G63" s="272">
        <v>0</v>
      </c>
      <c r="H63" s="272">
        <v>0</v>
      </c>
      <c r="I63" s="272">
        <v>0</v>
      </c>
      <c r="J63" s="272">
        <v>0</v>
      </c>
      <c r="K63" s="272">
        <v>0</v>
      </c>
      <c r="L63" s="272">
        <v>0</v>
      </c>
      <c r="M63" s="272">
        <v>0</v>
      </c>
      <c r="N63" s="272">
        <v>0</v>
      </c>
      <c r="O63" s="272">
        <v>0</v>
      </c>
    </row>
    <row r="64" spans="1:21" s="88" customFormat="1" x14ac:dyDescent="0.25">
      <c r="A64" s="129" t="s">
        <v>488</v>
      </c>
      <c r="B64" s="270">
        <f t="shared" ref="B64:M64" si="21">B56+B57</f>
        <v>9400000</v>
      </c>
      <c r="C64" s="270">
        <f t="shared" si="21"/>
        <v>10775354.169075835</v>
      </c>
      <c r="D64" s="271">
        <f t="shared" si="21"/>
        <v>11755530.625550469</v>
      </c>
      <c r="E64" s="271">
        <f t="shared" si="21"/>
        <v>12824868.502684891</v>
      </c>
      <c r="F64" s="271">
        <f t="shared" si="21"/>
        <v>13863682.851402367</v>
      </c>
      <c r="G64" s="271">
        <f t="shared" si="21"/>
        <v>14889595.382406143</v>
      </c>
      <c r="H64" s="271">
        <f t="shared" si="21"/>
        <v>15708523.12843848</v>
      </c>
      <c r="I64" s="271">
        <f t="shared" si="21"/>
        <v>16352572.576704457</v>
      </c>
      <c r="J64" s="271">
        <f t="shared" si="21"/>
        <v>17023028.05234934</v>
      </c>
      <c r="K64" s="271">
        <f t="shared" si="21"/>
        <v>17720972.202495661</v>
      </c>
      <c r="L64" s="271">
        <f t="shared" si="21"/>
        <v>18447532.062797982</v>
      </c>
      <c r="M64" s="271">
        <f t="shared" si="21"/>
        <v>19203880.877372697</v>
      </c>
      <c r="N64" s="271">
        <f t="shared" ref="N64:O64" si="22">N56+N57</f>
        <v>19991239.993344977</v>
      </c>
      <c r="O64" s="271">
        <f t="shared" si="22"/>
        <v>20810880.833072118</v>
      </c>
      <c r="P64" s="87"/>
    </row>
    <row r="65" spans="1:21" x14ac:dyDescent="0.25">
      <c r="A65" s="128" t="s">
        <v>271</v>
      </c>
      <c r="B65" s="272"/>
      <c r="C65" s="274">
        <v>0</v>
      </c>
      <c r="D65" s="274">
        <f>C65</f>
        <v>0</v>
      </c>
      <c r="E65" s="274">
        <v>0</v>
      </c>
      <c r="F65" s="274">
        <f t="shared" ref="F65:O65" si="23">E65</f>
        <v>0</v>
      </c>
      <c r="G65" s="274">
        <f t="shared" si="23"/>
        <v>0</v>
      </c>
      <c r="H65" s="274">
        <f>-$B$22/$B$24</f>
        <v>-5185301.6830000002</v>
      </c>
      <c r="I65" s="274">
        <f t="shared" si="23"/>
        <v>-5185301.6830000002</v>
      </c>
      <c r="J65" s="274">
        <f t="shared" si="23"/>
        <v>-5185301.6830000002</v>
      </c>
      <c r="K65" s="274">
        <f t="shared" si="23"/>
        <v>-5185301.6830000002</v>
      </c>
      <c r="L65" s="274">
        <f t="shared" si="23"/>
        <v>-5185301.6830000002</v>
      </c>
      <c r="M65" s="274">
        <f t="shared" si="23"/>
        <v>-5185301.6830000002</v>
      </c>
      <c r="N65" s="274">
        <f t="shared" si="23"/>
        <v>-5185301.6830000002</v>
      </c>
      <c r="O65" s="274">
        <f t="shared" si="23"/>
        <v>-5185301.6830000002</v>
      </c>
    </row>
    <row r="66" spans="1:21" s="88" customFormat="1" x14ac:dyDescent="0.25">
      <c r="A66" s="129" t="s">
        <v>492</v>
      </c>
      <c r="B66" s="270">
        <f>B64+B65</f>
        <v>9400000</v>
      </c>
      <c r="C66" s="270">
        <f t="shared" ref="C66:M66" si="24">C64+C65</f>
        <v>10775354.169075835</v>
      </c>
      <c r="D66" s="271">
        <f t="shared" si="24"/>
        <v>11755530.625550469</v>
      </c>
      <c r="E66" s="271">
        <f t="shared" si="24"/>
        <v>12824868.502684891</v>
      </c>
      <c r="F66" s="271">
        <f t="shared" si="24"/>
        <v>13863682.851402367</v>
      </c>
      <c r="G66" s="271">
        <f t="shared" si="24"/>
        <v>14889595.382406143</v>
      </c>
      <c r="H66" s="271">
        <f t="shared" si="24"/>
        <v>10523221.44543848</v>
      </c>
      <c r="I66" s="271">
        <f t="shared" si="24"/>
        <v>11167270.893704457</v>
      </c>
      <c r="J66" s="271">
        <f t="shared" si="24"/>
        <v>11837726.36934934</v>
      </c>
      <c r="K66" s="271">
        <f t="shared" si="24"/>
        <v>12535670.51949566</v>
      </c>
      <c r="L66" s="271">
        <f t="shared" si="24"/>
        <v>13262230.379797982</v>
      </c>
      <c r="M66" s="271">
        <f t="shared" si="24"/>
        <v>14018579.194372697</v>
      </c>
      <c r="N66" s="271">
        <f t="shared" ref="N66:O66" si="25">N64+N65</f>
        <v>14805938.310344977</v>
      </c>
      <c r="O66" s="271">
        <f t="shared" si="25"/>
        <v>15625579.150072118</v>
      </c>
      <c r="P66" s="87"/>
    </row>
    <row r="67" spans="1:21" x14ac:dyDescent="0.25">
      <c r="A67" s="127" t="s">
        <v>270</v>
      </c>
      <c r="B67" s="272">
        <f t="shared" ref="B67:M67" si="26">-B53</f>
        <v>0</v>
      </c>
      <c r="C67" s="272">
        <f t="shared" si="26"/>
        <v>0</v>
      </c>
      <c r="D67" s="273">
        <f t="shared" si="26"/>
        <v>0</v>
      </c>
      <c r="E67" s="273">
        <f t="shared" si="26"/>
        <v>0</v>
      </c>
      <c r="F67" s="273">
        <f t="shared" si="26"/>
        <v>0</v>
      </c>
      <c r="G67" s="273">
        <f t="shared" si="26"/>
        <v>0</v>
      </c>
      <c r="H67" s="273">
        <f t="shared" si="26"/>
        <v>0</v>
      </c>
      <c r="I67" s="273">
        <f t="shared" si="26"/>
        <v>0</v>
      </c>
      <c r="J67" s="273">
        <f t="shared" si="26"/>
        <v>0</v>
      </c>
      <c r="K67" s="273">
        <f t="shared" si="26"/>
        <v>0</v>
      </c>
      <c r="L67" s="273">
        <f t="shared" si="26"/>
        <v>0</v>
      </c>
      <c r="M67" s="273">
        <f t="shared" si="26"/>
        <v>0</v>
      </c>
      <c r="N67" s="273">
        <f t="shared" ref="N67:O67" si="27">-N53</f>
        <v>0</v>
      </c>
      <c r="O67" s="273">
        <f t="shared" si="27"/>
        <v>0</v>
      </c>
    </row>
    <row r="68" spans="1:21" s="88" customFormat="1" x14ac:dyDescent="0.25">
      <c r="A68" s="129" t="s">
        <v>274</v>
      </c>
      <c r="B68" s="270">
        <f>B66+B67</f>
        <v>9400000</v>
      </c>
      <c r="C68" s="270">
        <f t="shared" ref="C68:M68" si="28">C66+C67</f>
        <v>10775354.169075835</v>
      </c>
      <c r="D68" s="271">
        <f t="shared" si="28"/>
        <v>11755530.625550469</v>
      </c>
      <c r="E68" s="271">
        <f t="shared" si="28"/>
        <v>12824868.502684891</v>
      </c>
      <c r="F68" s="271">
        <f t="shared" si="28"/>
        <v>13863682.851402367</v>
      </c>
      <c r="G68" s="271">
        <f t="shared" si="28"/>
        <v>14889595.382406143</v>
      </c>
      <c r="H68" s="271">
        <f t="shared" si="28"/>
        <v>10523221.44543848</v>
      </c>
      <c r="I68" s="271">
        <f t="shared" si="28"/>
        <v>11167270.893704457</v>
      </c>
      <c r="J68" s="271">
        <f t="shared" si="28"/>
        <v>11837726.36934934</v>
      </c>
      <c r="K68" s="271">
        <f t="shared" si="28"/>
        <v>12535670.51949566</v>
      </c>
      <c r="L68" s="271">
        <f t="shared" si="28"/>
        <v>13262230.379797982</v>
      </c>
      <c r="M68" s="271">
        <f t="shared" si="28"/>
        <v>14018579.194372697</v>
      </c>
      <c r="N68" s="271">
        <f t="shared" ref="N68:O68" si="29">N66+N67</f>
        <v>14805938.310344977</v>
      </c>
      <c r="O68" s="271">
        <f t="shared" si="29"/>
        <v>15625579.150072118</v>
      </c>
      <c r="P68" s="87"/>
    </row>
    <row r="69" spans="1:21" x14ac:dyDescent="0.25">
      <c r="A69" s="127" t="s">
        <v>269</v>
      </c>
      <c r="B69" s="272">
        <f>-B68*$B$33</f>
        <v>-1880000</v>
      </c>
      <c r="C69" s="272">
        <f t="shared" ref="C69:E69" si="30">-C68*$B$33</f>
        <v>-2155070.8338151672</v>
      </c>
      <c r="D69" s="273">
        <f t="shared" si="30"/>
        <v>-2351106.125110094</v>
      </c>
      <c r="E69" s="273">
        <f t="shared" si="30"/>
        <v>-2564973.7005369784</v>
      </c>
      <c r="F69" s="273">
        <f>-F68*$B$33</f>
        <v>-2772736.5702804737</v>
      </c>
      <c r="G69" s="273">
        <f>-G68*$B$33</f>
        <v>-2977919.0764812287</v>
      </c>
      <c r="H69" s="273">
        <f t="shared" ref="H69:M69" si="31">-H68*$B$33</f>
        <v>-2104644.289087696</v>
      </c>
      <c r="I69" s="273">
        <f t="shared" si="31"/>
        <v>-2233454.1787408916</v>
      </c>
      <c r="J69" s="273">
        <f t="shared" si="31"/>
        <v>-2367545.2738698679</v>
      </c>
      <c r="K69" s="273">
        <f t="shared" si="31"/>
        <v>-2507134.103899132</v>
      </c>
      <c r="L69" s="273">
        <f t="shared" si="31"/>
        <v>-2652446.0759595968</v>
      </c>
      <c r="M69" s="273">
        <f t="shared" si="31"/>
        <v>-2803715.8388745394</v>
      </c>
      <c r="N69" s="273">
        <f t="shared" ref="N69:O69" si="32">-N68*$B$33</f>
        <v>-2961187.6620689956</v>
      </c>
      <c r="O69" s="273">
        <f t="shared" si="32"/>
        <v>-3125115.8300144239</v>
      </c>
    </row>
    <row r="70" spans="1:21" ht="16.5" thickBot="1" x14ac:dyDescent="0.3">
      <c r="A70" s="130" t="s">
        <v>273</v>
      </c>
      <c r="B70" s="275">
        <f t="shared" ref="B70:M70" si="33">B68+B69</f>
        <v>7520000</v>
      </c>
      <c r="C70" s="275">
        <f t="shared" si="33"/>
        <v>8620283.3352606688</v>
      </c>
      <c r="D70" s="276">
        <f t="shared" si="33"/>
        <v>9404424.5004403759</v>
      </c>
      <c r="E70" s="276">
        <f t="shared" si="33"/>
        <v>10259894.802147914</v>
      </c>
      <c r="F70" s="276">
        <f t="shared" si="33"/>
        <v>11090946.281121893</v>
      </c>
      <c r="G70" s="276">
        <f t="shared" si="33"/>
        <v>11911676.305924915</v>
      </c>
      <c r="H70" s="276">
        <f t="shared" si="33"/>
        <v>8418577.156350784</v>
      </c>
      <c r="I70" s="276">
        <f t="shared" si="33"/>
        <v>8933816.7149635665</v>
      </c>
      <c r="J70" s="276">
        <f t="shared" si="33"/>
        <v>9470181.0954794716</v>
      </c>
      <c r="K70" s="276">
        <f t="shared" si="33"/>
        <v>10028536.415596528</v>
      </c>
      <c r="L70" s="276">
        <f t="shared" si="33"/>
        <v>10609784.303838385</v>
      </c>
      <c r="M70" s="276">
        <f t="shared" si="33"/>
        <v>11214863.355498157</v>
      </c>
      <c r="N70" s="276">
        <f t="shared" ref="N70:O70" si="34">N68+N69</f>
        <v>11844750.648275983</v>
      </c>
      <c r="O70" s="276">
        <f t="shared" si="34"/>
        <v>12500463.320057694</v>
      </c>
    </row>
    <row r="71" spans="1:21" s="268" customFormat="1" ht="16.5" thickBot="1" x14ac:dyDescent="0.3">
      <c r="A71" s="267"/>
      <c r="B71" s="277">
        <v>0.5</v>
      </c>
      <c r="C71" s="277">
        <v>1.5</v>
      </c>
      <c r="D71" s="277">
        <f t="shared" ref="D71:O71" si="35">C71+1</f>
        <v>2.5</v>
      </c>
      <c r="E71" s="277">
        <f t="shared" si="35"/>
        <v>3.5</v>
      </c>
      <c r="F71" s="277">
        <f t="shared" si="35"/>
        <v>4.5</v>
      </c>
      <c r="G71" s="277">
        <f t="shared" si="35"/>
        <v>5.5</v>
      </c>
      <c r="H71" s="277">
        <f t="shared" si="35"/>
        <v>6.5</v>
      </c>
      <c r="I71" s="277">
        <f t="shared" si="35"/>
        <v>7.5</v>
      </c>
      <c r="J71" s="277">
        <f t="shared" si="35"/>
        <v>8.5</v>
      </c>
      <c r="K71" s="277">
        <f t="shared" si="35"/>
        <v>9.5</v>
      </c>
      <c r="L71" s="277">
        <f t="shared" si="35"/>
        <v>10.5</v>
      </c>
      <c r="M71" s="277">
        <f t="shared" si="35"/>
        <v>11.5</v>
      </c>
      <c r="N71" s="277">
        <f t="shared" si="35"/>
        <v>12.5</v>
      </c>
      <c r="O71" s="277">
        <f t="shared" si="35"/>
        <v>13.5</v>
      </c>
      <c r="Q71" s="269"/>
      <c r="R71" s="269"/>
      <c r="S71" s="269"/>
      <c r="T71" s="269"/>
      <c r="U71" s="269"/>
    </row>
    <row r="72" spans="1:21" x14ac:dyDescent="0.25">
      <c r="A72" s="120" t="s">
        <v>272</v>
      </c>
      <c r="B72" s="278">
        <v>1</v>
      </c>
      <c r="C72" s="278">
        <v>2</v>
      </c>
      <c r="D72" s="279">
        <v>3</v>
      </c>
      <c r="E72" s="279">
        <v>4</v>
      </c>
      <c r="F72" s="279">
        <v>5</v>
      </c>
      <c r="G72" s="279">
        <v>6</v>
      </c>
      <c r="H72" s="279">
        <v>7</v>
      </c>
      <c r="I72" s="279">
        <v>8</v>
      </c>
      <c r="J72" s="279">
        <v>9</v>
      </c>
      <c r="K72" s="279">
        <v>10</v>
      </c>
      <c r="L72" s="279">
        <v>11</v>
      </c>
      <c r="M72" s="279">
        <v>12</v>
      </c>
      <c r="N72" s="279">
        <v>13</v>
      </c>
      <c r="O72" s="279">
        <v>14</v>
      </c>
      <c r="Q72" s="122"/>
      <c r="R72" s="122"/>
      <c r="S72" s="122"/>
      <c r="T72" s="122"/>
      <c r="U72" s="122"/>
    </row>
    <row r="73" spans="1:21" s="88" customFormat="1" x14ac:dyDescent="0.25">
      <c r="A73" s="126" t="s">
        <v>492</v>
      </c>
      <c r="B73" s="270">
        <f t="shared" ref="B73:M73" si="36">B66</f>
        <v>9400000</v>
      </c>
      <c r="C73" s="270">
        <f t="shared" si="36"/>
        <v>10775354.169075835</v>
      </c>
      <c r="D73" s="271">
        <f t="shared" si="36"/>
        <v>11755530.625550469</v>
      </c>
      <c r="E73" s="271">
        <f t="shared" si="36"/>
        <v>12824868.502684891</v>
      </c>
      <c r="F73" s="271">
        <f t="shared" si="36"/>
        <v>13863682.851402367</v>
      </c>
      <c r="G73" s="271">
        <f t="shared" si="36"/>
        <v>14889595.382406143</v>
      </c>
      <c r="H73" s="271">
        <f t="shared" si="36"/>
        <v>10523221.44543848</v>
      </c>
      <c r="I73" s="271">
        <f t="shared" si="36"/>
        <v>11167270.893704457</v>
      </c>
      <c r="J73" s="271">
        <f t="shared" si="36"/>
        <v>11837726.36934934</v>
      </c>
      <c r="K73" s="271">
        <f t="shared" si="36"/>
        <v>12535670.51949566</v>
      </c>
      <c r="L73" s="271">
        <f t="shared" si="36"/>
        <v>13262230.379797982</v>
      </c>
      <c r="M73" s="271">
        <f t="shared" si="36"/>
        <v>14018579.194372697</v>
      </c>
      <c r="N73" s="271">
        <f t="shared" ref="N73:O73" si="37">N66</f>
        <v>14805938.310344977</v>
      </c>
      <c r="O73" s="271">
        <f t="shared" si="37"/>
        <v>15625579.150072118</v>
      </c>
      <c r="P73" s="87"/>
      <c r="Q73" s="131"/>
      <c r="R73" s="131"/>
      <c r="S73" s="131"/>
      <c r="T73" s="131"/>
      <c r="U73" s="131"/>
    </row>
    <row r="74" spans="1:21" x14ac:dyDescent="0.25">
      <c r="A74" s="127" t="s">
        <v>271</v>
      </c>
      <c r="B74" s="272">
        <f t="shared" ref="B74:M74" si="38">-B65</f>
        <v>0</v>
      </c>
      <c r="C74" s="272">
        <f t="shared" si="38"/>
        <v>0</v>
      </c>
      <c r="D74" s="273">
        <f t="shared" si="38"/>
        <v>0</v>
      </c>
      <c r="E74" s="273">
        <f t="shared" si="38"/>
        <v>0</v>
      </c>
      <c r="F74" s="273">
        <f t="shared" si="38"/>
        <v>0</v>
      </c>
      <c r="G74" s="273">
        <f t="shared" si="38"/>
        <v>0</v>
      </c>
      <c r="H74" s="273">
        <f t="shared" si="38"/>
        <v>5185301.6830000002</v>
      </c>
      <c r="I74" s="273">
        <f t="shared" si="38"/>
        <v>5185301.6830000002</v>
      </c>
      <c r="J74" s="273">
        <f t="shared" si="38"/>
        <v>5185301.6830000002</v>
      </c>
      <c r="K74" s="273">
        <f t="shared" si="38"/>
        <v>5185301.6830000002</v>
      </c>
      <c r="L74" s="273">
        <f t="shared" si="38"/>
        <v>5185301.6830000002</v>
      </c>
      <c r="M74" s="273">
        <f t="shared" si="38"/>
        <v>5185301.6830000002</v>
      </c>
      <c r="N74" s="273">
        <f t="shared" ref="N74:O74" si="39">-N65</f>
        <v>5185301.6830000002</v>
      </c>
      <c r="O74" s="273">
        <f t="shared" si="39"/>
        <v>5185301.6830000002</v>
      </c>
      <c r="Q74" s="122"/>
      <c r="R74" s="122"/>
      <c r="S74" s="122"/>
      <c r="T74" s="122"/>
      <c r="U74" s="122"/>
    </row>
    <row r="75" spans="1:21" x14ac:dyDescent="0.25">
      <c r="A75" s="127" t="s">
        <v>270</v>
      </c>
      <c r="B75" s="272">
        <f t="shared" ref="B75:M75" si="40">B67</f>
        <v>0</v>
      </c>
      <c r="C75" s="272">
        <f t="shared" si="40"/>
        <v>0</v>
      </c>
      <c r="D75" s="273">
        <f t="shared" si="40"/>
        <v>0</v>
      </c>
      <c r="E75" s="273">
        <f t="shared" si="40"/>
        <v>0</v>
      </c>
      <c r="F75" s="273">
        <f t="shared" si="40"/>
        <v>0</v>
      </c>
      <c r="G75" s="273">
        <f t="shared" si="40"/>
        <v>0</v>
      </c>
      <c r="H75" s="273">
        <f t="shared" si="40"/>
        <v>0</v>
      </c>
      <c r="I75" s="273">
        <f t="shared" si="40"/>
        <v>0</v>
      </c>
      <c r="J75" s="273">
        <f t="shared" si="40"/>
        <v>0</v>
      </c>
      <c r="K75" s="273">
        <f t="shared" si="40"/>
        <v>0</v>
      </c>
      <c r="L75" s="273">
        <f t="shared" si="40"/>
        <v>0</v>
      </c>
      <c r="M75" s="273">
        <f t="shared" si="40"/>
        <v>0</v>
      </c>
      <c r="N75" s="273">
        <f t="shared" ref="N75:O75" si="41">N67</f>
        <v>0</v>
      </c>
      <c r="O75" s="273">
        <f t="shared" si="41"/>
        <v>0</v>
      </c>
      <c r="Q75" s="122"/>
      <c r="R75" s="122"/>
      <c r="S75" s="122"/>
      <c r="T75" s="122"/>
      <c r="U75" s="122"/>
    </row>
    <row r="76" spans="1:21" x14ac:dyDescent="0.25">
      <c r="A76" s="127" t="s">
        <v>269</v>
      </c>
      <c r="B76" s="272">
        <f>IF(SUM($B$69:B69)+SUM($A$76:A76)&gt;0,0,SUM($B$69:B69)-SUM($A$76:A76))</f>
        <v>-1880000</v>
      </c>
      <c r="C76" s="272">
        <f>IF(SUM($B$69:C69)+SUM($A$76:B76)&gt;0,0,SUM($B$69:C69)-SUM($A$76:B76))</f>
        <v>-2155070.8338151672</v>
      </c>
      <c r="D76" s="272">
        <f>IF(SUM($B$69:D69)+SUM($A$76:C76)&gt;0,0,SUM($B$69:D69)-SUM($A$76:C76))</f>
        <v>-2351106.125110094</v>
      </c>
      <c r="E76" s="272">
        <f>IF(SUM($B$69:E69)+SUM($A$76:D76)&gt;0,0,SUM($B$69:E69)-SUM($A$76:D76))</f>
        <v>-2564973.7005369784</v>
      </c>
      <c r="F76" s="272">
        <f>IF(SUM($B$69:F69)+SUM($A$76:E76)&gt;0,0,SUM($B$69:F69)-SUM($A$76:E76))</f>
        <v>-2772736.5702804737</v>
      </c>
      <c r="G76" s="272">
        <f>IF(SUM($B$69:G69)+SUM($A$76:F76)&gt;0,0,SUM($B$69:G69)-SUM($A$76:F76))</f>
        <v>-2977919.0764812287</v>
      </c>
      <c r="H76" s="272">
        <f>IF(SUM($B$69:H69)+SUM($A$76:G76)&gt;0,0,SUM($B$69:H69)-SUM($A$76:G76))</f>
        <v>-2104644.289087696</v>
      </c>
      <c r="I76" s="272">
        <f>IF(SUM($B$69:I69)+SUM($A$76:H76)&gt;0,0,SUM($B$69:I69)-SUM($A$76:H76))</f>
        <v>-2233454.1787408926</v>
      </c>
      <c r="J76" s="272">
        <f>IF(SUM($B$69:J69)+SUM($A$76:I76)&gt;0,0,SUM($B$69:J69)-SUM($A$76:I76))</f>
        <v>-2367545.2738698684</v>
      </c>
      <c r="K76" s="272">
        <f>IF(SUM($B$69:K69)+SUM($A$76:J76)&gt;0,0,SUM($B$69:K69)-SUM($A$76:J76))</f>
        <v>-2507134.1038991325</v>
      </c>
      <c r="L76" s="272">
        <f>IF(SUM($B$69:L69)+SUM($A$76:K76)&gt;0,0,SUM($B$69:L69)-SUM($A$76:K76))</f>
        <v>-2652446.0759595968</v>
      </c>
      <c r="M76" s="272">
        <f>IF(SUM($B$69:M69)+SUM($A$76:L76)&gt;0,0,SUM($B$69:M69)-SUM($A$76:L76))</f>
        <v>-2803715.8388745375</v>
      </c>
      <c r="N76" s="272">
        <f>IF(SUM($B$69:N69)+SUM($A$76:M76)&gt;0,0,SUM($B$69:N69)-SUM($A$76:M76))</f>
        <v>-2961187.6620689966</v>
      </c>
      <c r="O76" s="272">
        <f>IF(SUM($B$69:O69)+SUM($A$76:N76)&gt;0,0,SUM($B$69:O69)-SUM($A$76:N76))</f>
        <v>-3125115.8300144263</v>
      </c>
      <c r="Q76" s="122"/>
      <c r="R76" s="122"/>
      <c r="S76" s="122"/>
      <c r="T76" s="122"/>
      <c r="U76" s="122"/>
    </row>
    <row r="77" spans="1:21" x14ac:dyDescent="0.25">
      <c r="A77" s="127" t="s">
        <v>268</v>
      </c>
      <c r="B77" s="272"/>
      <c r="C77" s="272"/>
      <c r="D77" s="272"/>
      <c r="E77" s="272"/>
      <c r="F77" s="272"/>
      <c r="G77" s="272"/>
      <c r="H77" s="272"/>
      <c r="I77" s="272"/>
      <c r="J77" s="272"/>
      <c r="K77" s="272"/>
      <c r="L77" s="272"/>
      <c r="M77" s="272"/>
      <c r="N77" s="272"/>
      <c r="O77" s="272"/>
      <c r="Q77" s="122"/>
      <c r="R77" s="122"/>
      <c r="S77" s="122"/>
      <c r="T77" s="122"/>
      <c r="U77" s="122"/>
    </row>
    <row r="78" spans="1:21" x14ac:dyDescent="0.25">
      <c r="A78" s="127" t="s">
        <v>267</v>
      </c>
      <c r="B78" s="272">
        <v>0</v>
      </c>
      <c r="C78" s="272">
        <f t="shared" ref="C78:O78" si="42">-(C56-B56)*$B$36</f>
        <v>0</v>
      </c>
      <c r="D78" s="273">
        <f t="shared" si="42"/>
        <v>0</v>
      </c>
      <c r="E78" s="273">
        <f t="shared" si="42"/>
        <v>0</v>
      </c>
      <c r="F78" s="273">
        <f t="shared" si="42"/>
        <v>0</v>
      </c>
      <c r="G78" s="273">
        <f t="shared" si="42"/>
        <v>0</v>
      </c>
      <c r="H78" s="273">
        <f t="shared" si="42"/>
        <v>0</v>
      </c>
      <c r="I78" s="273">
        <f t="shared" si="42"/>
        <v>0</v>
      </c>
      <c r="J78" s="273">
        <f t="shared" si="42"/>
        <v>0</v>
      </c>
      <c r="K78" s="273">
        <f t="shared" si="42"/>
        <v>0</v>
      </c>
      <c r="L78" s="273">
        <f t="shared" si="42"/>
        <v>0</v>
      </c>
      <c r="M78" s="273">
        <f t="shared" si="42"/>
        <v>0</v>
      </c>
      <c r="N78" s="273">
        <f t="shared" si="42"/>
        <v>0</v>
      </c>
      <c r="O78" s="273">
        <f t="shared" si="42"/>
        <v>0</v>
      </c>
      <c r="Q78" s="122"/>
      <c r="R78" s="122"/>
      <c r="S78" s="122"/>
      <c r="T78" s="122"/>
      <c r="U78" s="122"/>
    </row>
    <row r="79" spans="1:21" x14ac:dyDescent="0.25">
      <c r="A79" s="128" t="s">
        <v>493</v>
      </c>
      <c r="B79" s="272">
        <v>-13634744.699999999</v>
      </c>
      <c r="C79" s="274"/>
      <c r="D79" s="274"/>
      <c r="E79" s="274">
        <f>'6.2. Паспорт фин осв ввод'!G30*-1*1000000</f>
        <v>0</v>
      </c>
      <c r="F79" s="274">
        <f>'6.2. Паспорт фин осв ввод'!J30*-1*1000000</f>
        <v>0</v>
      </c>
      <c r="G79" s="274">
        <f>'6.2. Паспорт фин осв ввод'!N30*-1*1000000</f>
        <v>0</v>
      </c>
      <c r="H79" s="274">
        <f>'6.2. Паспорт фин осв ввод'!R30*-1*1000000</f>
        <v>0</v>
      </c>
      <c r="I79" s="274">
        <f>'6.2. Паспорт фин осв ввод'!V30*-1*1000000</f>
        <v>-38218272.130000003</v>
      </c>
      <c r="J79" s="274">
        <f>'6.2. Паспорт фин осв ввод'!V30*-1*1000000</f>
        <v>-38218272.130000003</v>
      </c>
      <c r="K79" s="280"/>
      <c r="L79" s="274"/>
      <c r="M79" s="274"/>
      <c r="N79" s="274"/>
      <c r="O79" s="274"/>
    </row>
    <row r="80" spans="1:21" x14ac:dyDescent="0.25">
      <c r="A80" s="132" t="s">
        <v>266</v>
      </c>
      <c r="B80" s="273"/>
      <c r="C80" s="273"/>
      <c r="D80" s="273"/>
      <c r="E80" s="273"/>
      <c r="F80" s="273"/>
      <c r="G80" s="273"/>
      <c r="H80" s="273"/>
      <c r="I80" s="273">
        <f>-I53</f>
        <v>0</v>
      </c>
      <c r="J80" s="273">
        <f t="shared" ref="J80:M80" si="43">J51-J52</f>
        <v>0</v>
      </c>
      <c r="K80" s="273">
        <f t="shared" si="43"/>
        <v>0</v>
      </c>
      <c r="L80" s="273">
        <f t="shared" si="43"/>
        <v>0</v>
      </c>
      <c r="M80" s="273">
        <f t="shared" si="43"/>
        <v>0</v>
      </c>
      <c r="N80" s="273">
        <f t="shared" ref="N80:O80" si="44">N51-N52</f>
        <v>0</v>
      </c>
      <c r="O80" s="273">
        <f t="shared" si="44"/>
        <v>0</v>
      </c>
    </row>
    <row r="81" spans="1:21" s="88" customFormat="1" x14ac:dyDescent="0.25">
      <c r="A81" s="133" t="s">
        <v>265</v>
      </c>
      <c r="B81" s="271">
        <f t="shared" ref="B81:M81" si="45">SUM(B73:B80)</f>
        <v>-6114744.6999999993</v>
      </c>
      <c r="C81" s="271">
        <f t="shared" si="45"/>
        <v>8620283.3352606688</v>
      </c>
      <c r="D81" s="271">
        <f t="shared" si="45"/>
        <v>9404424.5004403759</v>
      </c>
      <c r="E81" s="271">
        <f t="shared" si="45"/>
        <v>10259894.802147914</v>
      </c>
      <c r="F81" s="271">
        <f t="shared" si="45"/>
        <v>11090946.281121893</v>
      </c>
      <c r="G81" s="271">
        <f t="shared" si="45"/>
        <v>11911676.305924915</v>
      </c>
      <c r="H81" s="271">
        <f t="shared" si="45"/>
        <v>13603878.839350784</v>
      </c>
      <c r="I81" s="271">
        <f t="shared" si="45"/>
        <v>-24099153.732036438</v>
      </c>
      <c r="J81" s="271">
        <f t="shared" si="45"/>
        <v>-23562789.351520531</v>
      </c>
      <c r="K81" s="271">
        <f t="shared" si="45"/>
        <v>15213838.098596528</v>
      </c>
      <c r="L81" s="271">
        <f t="shared" si="45"/>
        <v>15795085.986838385</v>
      </c>
      <c r="M81" s="271">
        <f t="shared" si="45"/>
        <v>16400165.038498159</v>
      </c>
      <c r="N81" s="271">
        <f t="shared" ref="N81:O81" si="46">SUM(N73:N80)</f>
        <v>17030052.331275981</v>
      </c>
      <c r="O81" s="271">
        <f t="shared" si="46"/>
        <v>17685765.003057692</v>
      </c>
      <c r="P81" s="87"/>
    </row>
    <row r="82" spans="1:21" s="88" customFormat="1" x14ac:dyDescent="0.25">
      <c r="A82" s="133" t="s">
        <v>494</v>
      </c>
      <c r="B82" s="271">
        <f>SUM($B$81:B81)</f>
        <v>-6114744.6999999993</v>
      </c>
      <c r="C82" s="271">
        <f>SUM($B$81:C81)</f>
        <v>2505538.6352606695</v>
      </c>
      <c r="D82" s="271">
        <f>SUM($B$81:D81)</f>
        <v>11909963.135701045</v>
      </c>
      <c r="E82" s="271">
        <f>SUM($B$81:E81)</f>
        <v>22169857.937848959</v>
      </c>
      <c r="F82" s="271">
        <f>SUM($B$81:F81)</f>
        <v>33260804.21897085</v>
      </c>
      <c r="G82" s="271">
        <f>SUM($B$81:G81)</f>
        <v>45172480.524895765</v>
      </c>
      <c r="H82" s="271">
        <f>SUM($B$81:H81)</f>
        <v>58776359.364246547</v>
      </c>
      <c r="I82" s="271">
        <f>SUM($B$81:I81)</f>
        <v>34677205.632210106</v>
      </c>
      <c r="J82" s="271">
        <f>SUM($B$81:J81)</f>
        <v>11114416.280689575</v>
      </c>
      <c r="K82" s="271">
        <f>SUM($B$81:K81)</f>
        <v>26328254.379286103</v>
      </c>
      <c r="L82" s="271">
        <f>SUM($B$81:L81)</f>
        <v>42123340.366124488</v>
      </c>
      <c r="M82" s="271">
        <f>SUM($B$81:M81)</f>
        <v>58523505.404622644</v>
      </c>
      <c r="N82" s="271">
        <f>SUM($B$81:N81)</f>
        <v>75553557.735898629</v>
      </c>
      <c r="O82" s="271">
        <f>SUM($B$81:O81)</f>
        <v>93239322.738956317</v>
      </c>
      <c r="P82" s="87"/>
    </row>
    <row r="83" spans="1:21" ht="41.45" customHeight="1" x14ac:dyDescent="0.25">
      <c r="A83" s="132" t="s">
        <v>495</v>
      </c>
      <c r="B83" s="281">
        <f t="shared" ref="B83:O83" si="47">1/POWER((1+$B$41),B71)</f>
        <v>0.93777936065805434</v>
      </c>
      <c r="C83" s="281">
        <f t="shared" si="47"/>
        <v>0.82471142437609202</v>
      </c>
      <c r="D83" s="281">
        <f t="shared" si="47"/>
        <v>0.7252760745546496</v>
      </c>
      <c r="E83" s="281">
        <f t="shared" si="47"/>
        <v>0.63782963200655141</v>
      </c>
      <c r="F83" s="281">
        <f t="shared" si="47"/>
        <v>0.56092659573173109</v>
      </c>
      <c r="G83" s="281">
        <f t="shared" si="47"/>
        <v>0.49329574859883135</v>
      </c>
      <c r="H83" s="281">
        <f t="shared" si="47"/>
        <v>0.43381914396168442</v>
      </c>
      <c r="I83" s="281">
        <f t="shared" si="47"/>
        <v>0.38151362585672716</v>
      </c>
      <c r="J83" s="281">
        <f t="shared" si="47"/>
        <v>0.33551457730782436</v>
      </c>
      <c r="K83" s="281">
        <f t="shared" si="47"/>
        <v>0.29506162809587938</v>
      </c>
      <c r="L83" s="281">
        <f t="shared" si="47"/>
        <v>0.25948608574081378</v>
      </c>
      <c r="M83" s="281">
        <f t="shared" si="47"/>
        <v>0.2281998819284265</v>
      </c>
      <c r="N83" s="281">
        <f t="shared" si="47"/>
        <v>0.20068585166513633</v>
      </c>
      <c r="O83" s="281">
        <f t="shared" si="47"/>
        <v>0.17648918447378092</v>
      </c>
    </row>
    <row r="84" spans="1:21" s="88" customFormat="1" ht="31.5" customHeight="1" x14ac:dyDescent="0.25">
      <c r="A84" s="134" t="s">
        <v>496</v>
      </c>
      <c r="B84" s="270">
        <f t="shared" ref="B84:M84" si="48">B81*B83</f>
        <v>-5734281.3753532255</v>
      </c>
      <c r="C84" s="270">
        <f t="shared" si="48"/>
        <v>7109246.1479483154</v>
      </c>
      <c r="D84" s="270">
        <f t="shared" si="48"/>
        <v>6820804.0851249676</v>
      </c>
      <c r="E84" s="270">
        <f t="shared" si="48"/>
        <v>6544064.9260799335</v>
      </c>
      <c r="F84" s="270">
        <f t="shared" si="48"/>
        <v>6221206.7409132067</v>
      </c>
      <c r="G84" s="270">
        <f t="shared" si="48"/>
        <v>5875979.2803981928</v>
      </c>
      <c r="H84" s="270">
        <f t="shared" si="48"/>
        <v>5901623.0726456298</v>
      </c>
      <c r="I84" s="270">
        <f t="shared" si="48"/>
        <v>-9194155.5203878991</v>
      </c>
      <c r="J84" s="270">
        <f t="shared" si="48"/>
        <v>-7905659.3094687155</v>
      </c>
      <c r="K84" s="270">
        <f t="shared" si="48"/>
        <v>4489019.8389590094</v>
      </c>
      <c r="L84" s="270">
        <f t="shared" si="48"/>
        <v>4098605.0366642713</v>
      </c>
      <c r="M84" s="270">
        <f t="shared" si="48"/>
        <v>3742515.7253919882</v>
      </c>
      <c r="N84" s="270">
        <f t="shared" ref="N84:O84" si="49">N81*N83</f>
        <v>3417690.5560039608</v>
      </c>
      <c r="O84" s="270">
        <f t="shared" si="49"/>
        <v>3121346.2421845878</v>
      </c>
      <c r="P84" s="87"/>
    </row>
    <row r="85" spans="1:21" s="88" customFormat="1" ht="33.75" customHeight="1" x14ac:dyDescent="0.25">
      <c r="A85" s="134" t="s">
        <v>497</v>
      </c>
      <c r="B85" s="270">
        <f>SUM($B$84:B84)</f>
        <v>-5734281.3753532255</v>
      </c>
      <c r="C85" s="270">
        <f>SUM($B$84:C84)</f>
        <v>1374964.7725950899</v>
      </c>
      <c r="D85" s="270">
        <f>SUM($B$84:D84)</f>
        <v>8195768.8577200575</v>
      </c>
      <c r="E85" s="270">
        <f>SUM($B$84:E84)</f>
        <v>14739833.783799991</v>
      </c>
      <c r="F85" s="270">
        <f>SUM($B$84:F84)</f>
        <v>20961040.524713196</v>
      </c>
      <c r="G85" s="270">
        <f>SUM($B$84:G84)</f>
        <v>26837019.80511139</v>
      </c>
      <c r="H85" s="270">
        <f>SUM($B$84:H84)</f>
        <v>32738642.87775702</v>
      </c>
      <c r="I85" s="270">
        <f>SUM($B$84:I84)</f>
        <v>23544487.357369121</v>
      </c>
      <c r="J85" s="270">
        <f>SUM($B$84:J84)</f>
        <v>15638828.047900405</v>
      </c>
      <c r="K85" s="270">
        <f>SUM($B$84:K84)</f>
        <v>20127847.886859413</v>
      </c>
      <c r="L85" s="270">
        <f>SUM($B$84:L84)</f>
        <v>24226452.923523683</v>
      </c>
      <c r="M85" s="270">
        <f>SUM($B$84:M84)</f>
        <v>27968968.648915671</v>
      </c>
      <c r="N85" s="270">
        <f>SUM($B$84:N84)</f>
        <v>31386659.204919633</v>
      </c>
      <c r="O85" s="270">
        <f>SUM($B$84:O84)</f>
        <v>34508005.447104223</v>
      </c>
      <c r="P85" s="87"/>
    </row>
    <row r="86" spans="1:21" s="88" customFormat="1" ht="33" customHeight="1" x14ac:dyDescent="0.25">
      <c r="A86" s="134" t="s">
        <v>498</v>
      </c>
      <c r="B86" s="135">
        <f>IF((ISERR(IRR($B$81:B81))),0,IF(IRR($B$81:B81)&lt;0,0,IRR($B$81:B81)))</f>
        <v>0</v>
      </c>
      <c r="C86" s="135">
        <f>IF((ISERR(IRR($B$81:C81))),0,IF(IRR($B$81:C81)&lt;0,0,IRR($B$81:C81)))</f>
        <v>0.40975359695077196</v>
      </c>
      <c r="D86" s="135">
        <f>IF((ISERR(IRR($B$81:D81))),0,IF(IRR($B$81:D81)&lt;0,0,IRR($B$81:D81)))</f>
        <v>1.1313559109362332</v>
      </c>
      <c r="E86" s="135">
        <f>IF((ISERR(IRR($B$81:E81))),0,IF(IRR($B$81:E81)&lt;0,0,IRR($B$81:E81)))</f>
        <v>1.3617663690474973</v>
      </c>
      <c r="F86" s="135">
        <f>IF((ISERR(IRR($B$81:F81))),0,IF(IRR($B$81:F81)&lt;0,0,IRR($B$81:F81)))</f>
        <v>1.4441221244301978</v>
      </c>
      <c r="G86" s="135">
        <f>IF((ISERR(IRR($B$81:G81))),0,IF(IRR($B$81:G81)&lt;0,0,IRR($B$81:G81)))</f>
        <v>1.4759583534701131</v>
      </c>
      <c r="H86" s="135">
        <f>IF((ISERR(IRR($B$81:H81))),0,IF(IRR($B$81:H81)&lt;0,0,IRR($B$81:H81)))</f>
        <v>1.4896832402599287</v>
      </c>
      <c r="I86" s="135">
        <f>IF((ISERR(IRR($B$81:I81))),0,IF(IRR($B$81:I81)&lt;0,0,IRR($B$81:I81)))</f>
        <v>1.479946860992698</v>
      </c>
      <c r="J86" s="135">
        <f>IF((ISERR(IRR($B$81:J81))),0,IF(IRR($B$81:J81)&lt;0,0,IRR($B$81:J81)))</f>
        <v>0</v>
      </c>
      <c r="K86" s="135">
        <f>IF((ISERR(IRR($B$81:K81))),0,IF(IRR($B$81:K81)&lt;0,0,IRR($B$81:K81)))</f>
        <v>1.4770266166916799</v>
      </c>
      <c r="L86" s="135">
        <f>IF((ISERR(IRR($B$81:L81))),0,IF(IRR($B$81:L81)&lt;0,0,IRR($B$81:L81)))</f>
        <v>1.4774605907225689</v>
      </c>
      <c r="M86" s="135">
        <f>IF((ISERR(IRR($B$81:M81))),0,IF(IRR($B$81:M81)&lt;0,0,IRR($B$81:M81)))</f>
        <v>1.4776420781954465</v>
      </c>
      <c r="N86" s="135">
        <f>IF((ISERR(IRR($B$81:N81))),0,IF(IRR($B$81:N81)&lt;0,0,IRR($B$81:N81)))</f>
        <v>1.4777180651604747</v>
      </c>
      <c r="O86" s="135">
        <f>IF((ISERR(IRR($B$81:O81))),0,IF(IRR($B$81:O81)&lt;0,0,IRR($B$81:O81)))</f>
        <v>1.4777498993152656</v>
      </c>
      <c r="P86" s="87"/>
    </row>
    <row r="87" spans="1:21" s="88" customFormat="1" ht="30" customHeight="1" x14ac:dyDescent="0.25">
      <c r="A87" s="134" t="s">
        <v>499</v>
      </c>
      <c r="B87" s="136">
        <f t="shared" ref="B87:O87" si="50">IF(AND(B82&gt;0,A82&lt;0),(B72-(B82/(B82-A82))),0)</f>
        <v>0</v>
      </c>
      <c r="C87" s="136">
        <f>IF(AND(C82&gt;0,B82&lt;0),(C72-(C82/(C82-B82))),0)</f>
        <v>1.7093438187800698</v>
      </c>
      <c r="D87" s="136">
        <f>IF(AND(D82&gt;0,C82&lt;0),(D72-(D82/(D82-C82))),0)</f>
        <v>0</v>
      </c>
      <c r="E87" s="136">
        <f t="shared" si="50"/>
        <v>0</v>
      </c>
      <c r="F87" s="136">
        <f t="shared" si="50"/>
        <v>0</v>
      </c>
      <c r="G87" s="136">
        <f t="shared" si="50"/>
        <v>0</v>
      </c>
      <c r="H87" s="136">
        <f>IF(AND(H82&gt;0,G82&lt;0),(H72-(H82/(H82-G82))),0)</f>
        <v>0</v>
      </c>
      <c r="I87" s="136">
        <f t="shared" si="50"/>
        <v>0</v>
      </c>
      <c r="J87" s="136">
        <f t="shared" si="50"/>
        <v>0</v>
      </c>
      <c r="K87" s="136">
        <f t="shared" si="50"/>
        <v>0</v>
      </c>
      <c r="L87" s="136">
        <f t="shared" si="50"/>
        <v>0</v>
      </c>
      <c r="M87" s="136">
        <f t="shared" si="50"/>
        <v>0</v>
      </c>
      <c r="N87" s="136">
        <f t="shared" si="50"/>
        <v>0</v>
      </c>
      <c r="O87" s="136">
        <f t="shared" si="50"/>
        <v>0</v>
      </c>
      <c r="P87" s="87"/>
    </row>
    <row r="88" spans="1:21" s="88" customFormat="1" ht="28.5" customHeight="1" thickBot="1" x14ac:dyDescent="0.3">
      <c r="A88" s="137" t="s">
        <v>500</v>
      </c>
      <c r="B88" s="138">
        <f t="shared" ref="B88:O88" si="51">IF(AND(B85&gt;0,A85&lt;0),(B72-(B85/(B85-A85))),0)</f>
        <v>0</v>
      </c>
      <c r="C88" s="138">
        <f>IF(AND(C85&gt;0,B85&lt;0),(C72-(C85/(C85-B85))),0)</f>
        <v>1.8065948563348173</v>
      </c>
      <c r="D88" s="138">
        <f t="shared" si="51"/>
        <v>0</v>
      </c>
      <c r="E88" s="138">
        <f t="shared" si="51"/>
        <v>0</v>
      </c>
      <c r="F88" s="138">
        <f t="shared" si="51"/>
        <v>0</v>
      </c>
      <c r="G88" s="138">
        <f t="shared" si="51"/>
        <v>0</v>
      </c>
      <c r="H88" s="138">
        <f>IF(AND(H85&gt;0,G85&lt;0),(H72-(H85/(H85-G85))),0)</f>
        <v>0</v>
      </c>
      <c r="I88" s="138">
        <f t="shared" si="51"/>
        <v>0</v>
      </c>
      <c r="J88" s="138">
        <f t="shared" si="51"/>
        <v>0</v>
      </c>
      <c r="K88" s="138">
        <f>IF(AND(K85&gt;0,J85&lt;0),(K72-(K85/(K85-J85))),0)</f>
        <v>0</v>
      </c>
      <c r="L88" s="138">
        <f t="shared" si="51"/>
        <v>0</v>
      </c>
      <c r="M88" s="138">
        <f t="shared" si="51"/>
        <v>0</v>
      </c>
      <c r="N88" s="138">
        <f t="shared" si="51"/>
        <v>0</v>
      </c>
      <c r="O88" s="138">
        <f t="shared" si="51"/>
        <v>0</v>
      </c>
      <c r="P88" s="87"/>
    </row>
    <row r="89" spans="1:21" s="262" customFormat="1" ht="27" customHeight="1" x14ac:dyDescent="0.25">
      <c r="A89" s="260"/>
      <c r="B89" s="263">
        <v>2021</v>
      </c>
      <c r="C89" s="263">
        <f>B89+1</f>
        <v>2022</v>
      </c>
      <c r="D89" s="263">
        <f t="shared" ref="D89:O89" si="52">C89+1</f>
        <v>2023</v>
      </c>
      <c r="E89" s="263">
        <f t="shared" si="52"/>
        <v>2024</v>
      </c>
      <c r="F89" s="263">
        <f t="shared" si="52"/>
        <v>2025</v>
      </c>
      <c r="G89" s="263">
        <f t="shared" si="52"/>
        <v>2026</v>
      </c>
      <c r="H89" s="263">
        <f t="shared" si="52"/>
        <v>2027</v>
      </c>
      <c r="I89" s="263">
        <f t="shared" si="52"/>
        <v>2028</v>
      </c>
      <c r="J89" s="263">
        <f t="shared" si="52"/>
        <v>2029</v>
      </c>
      <c r="K89" s="263">
        <f t="shared" si="52"/>
        <v>2030</v>
      </c>
      <c r="L89" s="263">
        <f t="shared" si="52"/>
        <v>2031</v>
      </c>
      <c r="M89" s="263">
        <f t="shared" si="52"/>
        <v>2032</v>
      </c>
      <c r="N89" s="263">
        <f t="shared" si="52"/>
        <v>2033</v>
      </c>
      <c r="O89" s="263">
        <f t="shared" si="52"/>
        <v>2034</v>
      </c>
      <c r="P89" s="261"/>
      <c r="Q89" s="261"/>
      <c r="R89" s="261"/>
      <c r="S89" s="261"/>
      <c r="T89" s="261"/>
      <c r="U89" s="261"/>
    </row>
    <row r="90" spans="1:21" s="266" customFormat="1" ht="23.25" customHeight="1" x14ac:dyDescent="0.2">
      <c r="A90" s="264"/>
      <c r="B90" s="264"/>
      <c r="C90" s="264"/>
      <c r="D90" s="264"/>
      <c r="E90" s="264"/>
      <c r="F90" s="264"/>
      <c r="G90" s="264"/>
      <c r="H90" s="264"/>
      <c r="I90" s="264"/>
      <c r="J90" s="265"/>
      <c r="K90" s="265"/>
      <c r="L90" s="265"/>
      <c r="M90" s="265"/>
      <c r="N90" s="265"/>
      <c r="O90" s="265"/>
      <c r="P90" s="265"/>
      <c r="Q90" s="265"/>
      <c r="R90" s="265"/>
      <c r="S90" s="265"/>
      <c r="T90" s="265"/>
      <c r="U90" s="265"/>
    </row>
    <row r="91" spans="1:21" s="218" customFormat="1" ht="26.25" x14ac:dyDescent="0.3">
      <c r="A91" s="215"/>
      <c r="B91" s="215"/>
      <c r="C91" s="215"/>
      <c r="D91" s="215"/>
      <c r="E91" s="216"/>
      <c r="F91" s="216"/>
      <c r="G91" s="216"/>
      <c r="H91" s="216"/>
      <c r="I91" s="216"/>
      <c r="J91" s="217"/>
      <c r="K91" s="217"/>
      <c r="L91" s="217"/>
      <c r="M91" s="217"/>
      <c r="N91" s="217"/>
      <c r="O91" s="217"/>
      <c r="P91" s="217"/>
      <c r="Q91" s="217"/>
      <c r="R91" s="217"/>
      <c r="S91" s="217"/>
      <c r="T91" s="217"/>
      <c r="U91" s="217"/>
    </row>
    <row r="92" spans="1:21" s="218" customFormat="1" ht="26.25" x14ac:dyDescent="0.4">
      <c r="A92" s="215"/>
      <c r="B92" s="139"/>
      <c r="C92" s="139"/>
      <c r="D92" s="139"/>
      <c r="E92" s="219"/>
      <c r="F92" s="219"/>
      <c r="G92" s="219"/>
      <c r="H92" s="216"/>
      <c r="I92" s="216"/>
      <c r="J92" s="217"/>
      <c r="K92" s="217"/>
      <c r="L92" s="217"/>
      <c r="M92" s="217"/>
      <c r="N92" s="217"/>
      <c r="O92" s="217"/>
      <c r="P92" s="217"/>
      <c r="Q92" s="217"/>
      <c r="R92" s="217"/>
      <c r="S92" s="217"/>
      <c r="T92" s="217"/>
      <c r="U92" s="217"/>
    </row>
    <row r="93" spans="1:21" s="218" customFormat="1" ht="26.25" x14ac:dyDescent="0.4">
      <c r="A93" s="215"/>
      <c r="B93" s="139"/>
      <c r="C93" s="139"/>
      <c r="D93" s="139"/>
      <c r="E93" s="219"/>
      <c r="F93" s="219"/>
      <c r="H93" s="216"/>
      <c r="I93" s="216"/>
      <c r="J93" s="217"/>
      <c r="K93" s="217"/>
      <c r="L93" s="217"/>
      <c r="M93" s="217"/>
      <c r="N93" s="217"/>
      <c r="O93" s="217"/>
      <c r="P93" s="217"/>
      <c r="Q93" s="217"/>
      <c r="R93" s="217"/>
      <c r="S93" s="217"/>
      <c r="T93" s="217"/>
      <c r="U93" s="217"/>
    </row>
    <row r="94" spans="1:21" s="218" customFormat="1" ht="18.75" x14ac:dyDescent="0.3">
      <c r="A94" s="140"/>
      <c r="B94" s="220"/>
      <c r="C94" s="220"/>
      <c r="D94" s="220"/>
      <c r="E94" s="219"/>
      <c r="F94" s="219"/>
      <c r="G94" s="219"/>
      <c r="H94" s="216"/>
      <c r="I94" s="216"/>
      <c r="J94" s="217"/>
      <c r="K94" s="217"/>
      <c r="L94" s="217"/>
      <c r="M94" s="217"/>
      <c r="N94" s="217"/>
      <c r="O94" s="217"/>
      <c r="P94" s="217"/>
      <c r="Q94" s="217"/>
      <c r="R94" s="217"/>
      <c r="S94" s="217"/>
      <c r="T94" s="217"/>
      <c r="U94" s="217"/>
    </row>
    <row r="95" spans="1:21" s="218" customFormat="1" ht="18.75" x14ac:dyDescent="0.3">
      <c r="A95" s="216"/>
      <c r="B95" s="216"/>
      <c r="C95" s="216"/>
      <c r="D95" s="216"/>
      <c r="E95" s="216"/>
      <c r="F95" s="216"/>
      <c r="G95" s="216"/>
      <c r="H95" s="216"/>
      <c r="I95" s="216"/>
      <c r="J95" s="217"/>
      <c r="K95" s="217"/>
      <c r="L95" s="217"/>
      <c r="M95" s="217"/>
      <c r="N95" s="217"/>
      <c r="O95" s="217"/>
      <c r="P95" s="217"/>
      <c r="Q95" s="217"/>
      <c r="R95" s="217"/>
      <c r="S95" s="217"/>
      <c r="T95" s="217"/>
      <c r="U95" s="217"/>
    </row>
    <row r="96" spans="1:21" s="218" customFormat="1" ht="18.75" x14ac:dyDescent="0.3">
      <c r="A96" s="216"/>
      <c r="B96" s="216"/>
      <c r="C96" s="216"/>
      <c r="D96" s="216"/>
      <c r="E96" s="216"/>
      <c r="F96" s="216"/>
      <c r="G96" s="216"/>
      <c r="H96" s="216"/>
      <c r="I96" s="216"/>
      <c r="J96" s="217"/>
      <c r="K96" s="217"/>
      <c r="L96" s="217"/>
      <c r="M96" s="217"/>
      <c r="N96" s="217"/>
      <c r="O96" s="217"/>
      <c r="P96" s="217"/>
      <c r="Q96" s="217"/>
      <c r="R96" s="217"/>
      <c r="S96" s="217"/>
      <c r="T96" s="217"/>
      <c r="U96" s="217"/>
    </row>
    <row r="97" spans="1:22" s="218" customFormat="1" ht="18.75" x14ac:dyDescent="0.3">
      <c r="A97" s="216"/>
      <c r="B97" s="216"/>
      <c r="C97" s="216"/>
      <c r="D97" s="216"/>
      <c r="E97" s="216"/>
      <c r="F97" s="216"/>
      <c r="G97" s="216"/>
      <c r="H97" s="216"/>
      <c r="I97" s="216"/>
      <c r="J97" s="217"/>
      <c r="K97" s="217"/>
      <c r="L97" s="217"/>
      <c r="M97" s="217"/>
      <c r="N97" s="217"/>
      <c r="O97" s="217"/>
      <c r="P97" s="217"/>
      <c r="Q97" s="217"/>
      <c r="R97" s="217"/>
      <c r="S97" s="217"/>
      <c r="T97" s="217"/>
      <c r="U97" s="217"/>
    </row>
    <row r="98" spans="1:22" s="218" customFormat="1" ht="18.75" x14ac:dyDescent="0.3">
      <c r="A98" s="216"/>
      <c r="B98" s="216"/>
      <c r="C98" s="216"/>
      <c r="D98" s="216"/>
      <c r="E98" s="216"/>
      <c r="F98" s="216"/>
      <c r="G98" s="216"/>
      <c r="H98" s="216"/>
      <c r="I98" s="216"/>
      <c r="J98" s="217"/>
      <c r="K98" s="217"/>
      <c r="L98" s="217"/>
      <c r="M98" s="217"/>
      <c r="N98" s="217"/>
      <c r="O98" s="217"/>
      <c r="P98" s="217"/>
      <c r="Q98" s="217"/>
      <c r="R98" s="217"/>
      <c r="S98" s="217"/>
      <c r="T98" s="217"/>
      <c r="U98" s="217"/>
    </row>
    <row r="99" spans="1:22" ht="18.75" x14ac:dyDescent="0.3">
      <c r="A99" s="216"/>
      <c r="B99" s="216"/>
      <c r="C99" s="216"/>
      <c r="D99" s="216"/>
      <c r="E99" s="216"/>
      <c r="F99" s="216"/>
      <c r="G99" s="216"/>
      <c r="H99" s="216"/>
      <c r="I99" s="216"/>
      <c r="J99" s="217"/>
      <c r="K99" s="217"/>
      <c r="L99" s="217"/>
      <c r="M99" s="217"/>
      <c r="N99" s="217"/>
      <c r="O99" s="217"/>
      <c r="P99" s="217"/>
      <c r="Q99" s="217"/>
      <c r="R99" s="217"/>
      <c r="S99" s="217"/>
      <c r="T99" s="217"/>
      <c r="U99" s="217"/>
      <c r="V99" s="218"/>
    </row>
    <row r="100" spans="1:22" ht="18.75" x14ac:dyDescent="0.3">
      <c r="A100" s="216"/>
      <c r="B100" s="216"/>
      <c r="C100" s="216"/>
      <c r="D100" s="216"/>
      <c r="E100" s="216"/>
      <c r="F100" s="216"/>
      <c r="G100" s="216"/>
      <c r="H100" s="216"/>
      <c r="I100" s="216"/>
      <c r="J100" s="217"/>
      <c r="K100" s="217"/>
      <c r="L100" s="217"/>
      <c r="M100" s="217"/>
      <c r="N100" s="217"/>
      <c r="O100" s="217"/>
      <c r="P100" s="217"/>
      <c r="Q100" s="217"/>
      <c r="R100" s="217"/>
      <c r="S100" s="217"/>
      <c r="T100" s="217"/>
      <c r="U100" s="217"/>
      <c r="V100" s="218"/>
    </row>
    <row r="101" spans="1:22" ht="18.75" x14ac:dyDescent="0.3">
      <c r="A101" s="216"/>
      <c r="B101" s="216"/>
      <c r="C101" s="216"/>
      <c r="D101" s="216"/>
      <c r="E101" s="216"/>
      <c r="F101" s="216"/>
      <c r="G101" s="216"/>
      <c r="H101" s="216"/>
      <c r="I101" s="216"/>
      <c r="J101" s="217"/>
      <c r="K101" s="217"/>
      <c r="L101" s="217"/>
      <c r="M101" s="217"/>
      <c r="N101" s="217"/>
      <c r="O101" s="217"/>
      <c r="P101" s="217"/>
      <c r="Q101" s="217"/>
      <c r="R101" s="217"/>
      <c r="S101" s="217"/>
      <c r="T101" s="217"/>
      <c r="U101" s="217"/>
      <c r="V101" s="218"/>
    </row>
    <row r="102" spans="1:22" ht="18.75" x14ac:dyDescent="0.3">
      <c r="A102" s="216"/>
      <c r="B102" s="216"/>
      <c r="C102" s="216"/>
      <c r="D102" s="216"/>
      <c r="E102" s="216"/>
      <c r="F102" s="216"/>
      <c r="G102" s="216"/>
      <c r="H102" s="216"/>
      <c r="I102" s="216"/>
      <c r="J102" s="217"/>
      <c r="K102" s="217"/>
      <c r="L102" s="217"/>
      <c r="M102" s="217"/>
      <c r="N102" s="217"/>
      <c r="O102" s="217"/>
      <c r="P102" s="217"/>
      <c r="Q102" s="217"/>
      <c r="R102" s="217"/>
      <c r="S102" s="217"/>
      <c r="T102" s="217"/>
      <c r="U102" s="217"/>
      <c r="V102" s="218"/>
    </row>
    <row r="103" spans="1:22" ht="18.75" x14ac:dyDescent="0.3">
      <c r="A103" s="216"/>
      <c r="B103" s="216"/>
      <c r="C103" s="216"/>
      <c r="D103" s="216"/>
      <c r="E103" s="216"/>
      <c r="F103" s="216"/>
      <c r="G103" s="216"/>
      <c r="H103" s="216"/>
      <c r="I103" s="216"/>
      <c r="J103" s="217"/>
      <c r="K103" s="217"/>
      <c r="L103" s="217"/>
      <c r="M103" s="217"/>
      <c r="N103" s="217"/>
      <c r="O103" s="217"/>
      <c r="P103" s="217"/>
      <c r="Q103" s="217"/>
      <c r="R103" s="217"/>
      <c r="S103" s="217"/>
      <c r="T103" s="217"/>
      <c r="U103" s="217"/>
      <c r="V103" s="218"/>
    </row>
    <row r="104" spans="1:22" ht="18.75" x14ac:dyDescent="0.3">
      <c r="A104" s="216"/>
      <c r="B104" s="216"/>
      <c r="C104" s="216"/>
      <c r="D104" s="216"/>
      <c r="E104" s="216"/>
      <c r="F104" s="216"/>
      <c r="G104" s="216"/>
      <c r="H104" s="216"/>
      <c r="I104" s="216"/>
      <c r="J104" s="217"/>
      <c r="K104" s="217"/>
      <c r="L104" s="217"/>
      <c r="M104" s="217"/>
      <c r="N104" s="217"/>
      <c r="O104" s="217"/>
      <c r="P104" s="217"/>
      <c r="Q104" s="217"/>
      <c r="R104" s="217"/>
      <c r="S104" s="217"/>
      <c r="T104" s="217"/>
      <c r="U104" s="217"/>
      <c r="V104" s="218"/>
    </row>
    <row r="105" spans="1:22" ht="18.75" customHeight="1" x14ac:dyDescent="0.25">
      <c r="A105" s="216"/>
      <c r="B105" s="216"/>
      <c r="C105" s="216"/>
      <c r="D105" s="216"/>
      <c r="E105" s="216"/>
      <c r="F105" s="216"/>
      <c r="G105" s="216"/>
      <c r="H105" s="216"/>
      <c r="I105" s="216"/>
    </row>
    <row r="106" spans="1:22" ht="18.75" customHeight="1" x14ac:dyDescent="0.25">
      <c r="A106" s="216"/>
      <c r="B106" s="216"/>
      <c r="C106" s="216"/>
      <c r="D106" s="216"/>
      <c r="E106" s="216"/>
      <c r="F106" s="216"/>
      <c r="G106" s="216"/>
      <c r="H106" s="216"/>
      <c r="I106" s="216"/>
    </row>
    <row r="107" spans="1:22" ht="18.75" customHeight="1" x14ac:dyDescent="0.25">
      <c r="A107" s="216"/>
      <c r="B107" s="216"/>
      <c r="C107" s="216"/>
      <c r="D107" s="216"/>
      <c r="E107" s="216"/>
      <c r="F107" s="216"/>
      <c r="G107" s="216"/>
      <c r="H107" s="216"/>
      <c r="I107" s="216"/>
    </row>
    <row r="108" spans="1:22" ht="18.75" customHeight="1" x14ac:dyDescent="0.25">
      <c r="A108" s="216"/>
      <c r="B108" s="216"/>
      <c r="C108" s="216"/>
      <c r="D108" s="216"/>
      <c r="E108" s="216"/>
      <c r="F108" s="216"/>
      <c r="G108" s="216"/>
      <c r="H108" s="216"/>
      <c r="I108" s="216"/>
    </row>
    <row r="109" spans="1:22" ht="18.75" customHeight="1" x14ac:dyDescent="0.25">
      <c r="A109" s="216"/>
      <c r="B109" s="216"/>
      <c r="C109" s="216"/>
      <c r="D109" s="216"/>
      <c r="E109" s="216"/>
      <c r="F109" s="216"/>
      <c r="G109" s="216"/>
      <c r="H109" s="216"/>
      <c r="I109" s="216"/>
    </row>
    <row r="110" spans="1:22" ht="18.75" customHeight="1" x14ac:dyDescent="0.25">
      <c r="A110" s="216"/>
      <c r="B110" s="216"/>
      <c r="C110" s="216"/>
      <c r="D110" s="216"/>
      <c r="E110" s="216"/>
      <c r="F110" s="216"/>
      <c r="G110" s="216"/>
      <c r="H110" s="216"/>
      <c r="I110" s="216"/>
    </row>
    <row r="111" spans="1:22" ht="18.75" customHeight="1" x14ac:dyDescent="0.25">
      <c r="A111" s="216"/>
      <c r="B111" s="216"/>
      <c r="C111" s="216"/>
      <c r="D111" s="216"/>
      <c r="E111" s="216"/>
      <c r="F111" s="216"/>
      <c r="G111" s="216"/>
      <c r="H111" s="216"/>
      <c r="I111" s="216"/>
    </row>
    <row r="112" spans="1:22" ht="18.75" customHeight="1" x14ac:dyDescent="0.25">
      <c r="A112" s="216"/>
      <c r="B112" s="216"/>
      <c r="C112" s="216"/>
      <c r="D112" s="216"/>
      <c r="E112" s="216"/>
      <c r="F112" s="216"/>
      <c r="G112" s="216"/>
      <c r="H112" s="216"/>
      <c r="I112" s="216"/>
    </row>
    <row r="113" spans="1:9" ht="18.75" customHeight="1" x14ac:dyDescent="0.25">
      <c r="A113" s="216"/>
      <c r="B113" s="216"/>
      <c r="C113" s="216"/>
      <c r="D113" s="216"/>
      <c r="E113" s="216"/>
      <c r="F113" s="216"/>
      <c r="G113" s="216"/>
      <c r="H113" s="216"/>
      <c r="I113" s="216"/>
    </row>
    <row r="114" spans="1:9" ht="18.75" customHeight="1" x14ac:dyDescent="0.25">
      <c r="A114" s="216"/>
      <c r="B114" s="216"/>
      <c r="C114" s="216"/>
      <c r="D114" s="216"/>
      <c r="E114" s="216"/>
      <c r="F114" s="216"/>
      <c r="G114" s="216"/>
      <c r="H114" s="216"/>
      <c r="I114" s="216"/>
    </row>
    <row r="115" spans="1:9" ht="18.75" customHeight="1" x14ac:dyDescent="0.25">
      <c r="A115" s="216"/>
      <c r="B115" s="216"/>
      <c r="C115" s="216"/>
      <c r="D115" s="216"/>
      <c r="E115" s="216"/>
      <c r="F115" s="216"/>
      <c r="G115" s="216"/>
      <c r="H115" s="216"/>
      <c r="I115" s="216"/>
    </row>
    <row r="116" spans="1:9" ht="18.75" customHeight="1" x14ac:dyDescent="0.25">
      <c r="A116" s="216"/>
      <c r="B116" s="216"/>
      <c r="C116" s="216"/>
      <c r="D116" s="216"/>
      <c r="E116" s="216"/>
      <c r="F116" s="216"/>
      <c r="G116" s="216"/>
      <c r="H116" s="216"/>
      <c r="I116" s="216"/>
    </row>
    <row r="117" spans="1:9" ht="18.75" customHeight="1" x14ac:dyDescent="0.25">
      <c r="A117" s="216"/>
      <c r="B117" s="216"/>
      <c r="C117" s="216"/>
      <c r="D117" s="216"/>
      <c r="E117" s="216"/>
      <c r="F117" s="216"/>
      <c r="G117" s="216"/>
      <c r="H117" s="216"/>
      <c r="I117" s="216"/>
    </row>
    <row r="118" spans="1:9" ht="18.75" customHeight="1" x14ac:dyDescent="0.25">
      <c r="A118" s="216"/>
      <c r="B118" s="216"/>
      <c r="C118" s="216"/>
      <c r="D118" s="216"/>
      <c r="E118" s="216"/>
      <c r="F118" s="216"/>
      <c r="G118" s="216"/>
      <c r="H118" s="216"/>
      <c r="I118" s="216"/>
    </row>
    <row r="119" spans="1:9" ht="18.75" customHeight="1" x14ac:dyDescent="0.25">
      <c r="A119" s="216"/>
      <c r="B119" s="216"/>
      <c r="C119" s="216"/>
      <c r="D119" s="216"/>
      <c r="E119" s="216"/>
      <c r="F119" s="216"/>
      <c r="G119" s="216"/>
      <c r="H119" s="216"/>
      <c r="I119" s="216"/>
    </row>
    <row r="120" spans="1:9" ht="18.75" customHeight="1" x14ac:dyDescent="0.25">
      <c r="A120" s="216"/>
      <c r="B120" s="216"/>
      <c r="C120" s="216"/>
      <c r="D120" s="216"/>
      <c r="E120" s="216"/>
      <c r="F120" s="216"/>
      <c r="G120" s="216"/>
      <c r="H120" s="216"/>
      <c r="I120" s="216"/>
    </row>
    <row r="121" spans="1:9" ht="18.75" customHeight="1" x14ac:dyDescent="0.25">
      <c r="A121" s="216"/>
      <c r="B121" s="216"/>
      <c r="C121" s="216"/>
      <c r="D121" s="216"/>
      <c r="E121" s="216"/>
      <c r="F121" s="216"/>
      <c r="G121" s="216"/>
      <c r="H121" s="216"/>
      <c r="I121" s="216"/>
    </row>
    <row r="122" spans="1:9" ht="18.75" customHeight="1" x14ac:dyDescent="0.25">
      <c r="A122" s="216"/>
      <c r="B122" s="216"/>
      <c r="C122" s="216"/>
      <c r="D122" s="216"/>
      <c r="E122" s="216"/>
      <c r="F122" s="216"/>
      <c r="G122" s="216"/>
      <c r="H122" s="216"/>
      <c r="I122" s="216"/>
    </row>
    <row r="123" spans="1:9" ht="18.75" x14ac:dyDescent="0.3">
      <c r="A123" s="216"/>
      <c r="B123" s="216"/>
      <c r="C123" s="216"/>
      <c r="D123" s="216"/>
      <c r="E123" s="216"/>
      <c r="F123" s="216"/>
      <c r="G123" s="216"/>
      <c r="H123" s="217"/>
      <c r="I123" s="217"/>
    </row>
    <row r="124" spans="1:9" ht="18.75" x14ac:dyDescent="0.3">
      <c r="A124" s="216"/>
      <c r="B124" s="216"/>
      <c r="C124" s="221"/>
      <c r="D124" s="221"/>
      <c r="E124" s="221"/>
      <c r="F124" s="221"/>
      <c r="G124" s="221"/>
      <c r="H124" s="217"/>
      <c r="I124" s="217"/>
    </row>
    <row r="125" spans="1:9" x14ac:dyDescent="0.2">
      <c r="A125" s="141"/>
      <c r="B125" s="222"/>
      <c r="C125" s="223"/>
      <c r="D125" s="223"/>
      <c r="E125" s="223"/>
      <c r="F125" s="223"/>
      <c r="G125" s="223"/>
      <c r="H125" s="113"/>
    </row>
  </sheetData>
  <mergeCells count="13">
    <mergeCell ref="D26:E26"/>
    <mergeCell ref="D27:E27"/>
    <mergeCell ref="D28:E28"/>
    <mergeCell ref="A5:H5"/>
    <mergeCell ref="A7:H7"/>
    <mergeCell ref="A9:H9"/>
    <mergeCell ref="A10:H10"/>
    <mergeCell ref="A12:H12"/>
    <mergeCell ref="A13:H13"/>
    <mergeCell ref="A15:H15"/>
    <mergeCell ref="A16:H16"/>
    <mergeCell ref="A18:H18"/>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60" zoomScaleNormal="70" workbookViewId="0">
      <selection activeCell="I26" sqref="I26"/>
    </sheetView>
  </sheetViews>
  <sheetFormatPr defaultRowHeight="15.75" x14ac:dyDescent="0.25"/>
  <cols>
    <col min="1" max="1" width="9.140625" style="20"/>
    <col min="2" max="2" width="37.7109375" style="20" customWidth="1"/>
    <col min="3" max="4" width="17.140625" style="20" customWidth="1"/>
    <col min="5" max="6" width="17.140625" style="20" hidden="1" customWidth="1"/>
    <col min="7" max="8" width="17.140625" style="20" customWidth="1"/>
    <col min="9" max="9" width="16.7109375" style="20" customWidth="1"/>
    <col min="10" max="10" width="18.28515625" style="20" customWidth="1"/>
    <col min="11" max="11" width="64.85546875" style="20" customWidth="1"/>
    <col min="12" max="12" width="32.28515625" style="20" customWidth="1"/>
    <col min="13" max="252" width="9.140625" style="20"/>
    <col min="253" max="253" width="37.7109375" style="20" customWidth="1"/>
    <col min="254" max="254" width="9.140625" style="20"/>
    <col min="255" max="255" width="12.85546875" style="20" customWidth="1"/>
    <col min="256" max="257" width="0" style="20" hidden="1" customWidth="1"/>
    <col min="258" max="258" width="18.28515625" style="20" customWidth="1"/>
    <col min="259" max="259" width="64.85546875" style="20" customWidth="1"/>
    <col min="260" max="263" width="9.140625" style="20"/>
    <col min="264" max="264" width="14.85546875" style="20" customWidth="1"/>
    <col min="265" max="508" width="9.140625" style="20"/>
    <col min="509" max="509" width="37.7109375" style="20" customWidth="1"/>
    <col min="510" max="510" width="9.140625" style="20"/>
    <col min="511" max="511" width="12.85546875" style="20" customWidth="1"/>
    <col min="512" max="513" width="0" style="20" hidden="1" customWidth="1"/>
    <col min="514" max="514" width="18.28515625" style="20" customWidth="1"/>
    <col min="515" max="515" width="64.85546875" style="20" customWidth="1"/>
    <col min="516" max="519" width="9.140625" style="20"/>
    <col min="520" max="520" width="14.85546875" style="20" customWidth="1"/>
    <col min="521" max="764" width="9.140625" style="20"/>
    <col min="765" max="765" width="37.7109375" style="20" customWidth="1"/>
    <col min="766" max="766" width="9.140625" style="20"/>
    <col min="767" max="767" width="12.85546875" style="20" customWidth="1"/>
    <col min="768" max="769" width="0" style="20" hidden="1" customWidth="1"/>
    <col min="770" max="770" width="18.28515625" style="20" customWidth="1"/>
    <col min="771" max="771" width="64.85546875" style="20" customWidth="1"/>
    <col min="772" max="775" width="9.140625" style="20"/>
    <col min="776" max="776" width="14.85546875" style="20" customWidth="1"/>
    <col min="777" max="1020" width="9.140625" style="20"/>
    <col min="1021" max="1021" width="37.7109375" style="20" customWidth="1"/>
    <col min="1022" max="1022" width="9.140625" style="20"/>
    <col min="1023" max="1023" width="12.85546875" style="20" customWidth="1"/>
    <col min="1024" max="1025" width="0" style="20" hidden="1" customWidth="1"/>
    <col min="1026" max="1026" width="18.28515625" style="20" customWidth="1"/>
    <col min="1027" max="1027" width="64.85546875" style="20" customWidth="1"/>
    <col min="1028" max="1031" width="9.140625" style="20"/>
    <col min="1032" max="1032" width="14.85546875" style="20" customWidth="1"/>
    <col min="1033" max="1276" width="9.140625" style="20"/>
    <col min="1277" max="1277" width="37.7109375" style="20" customWidth="1"/>
    <col min="1278" max="1278" width="9.140625" style="20"/>
    <col min="1279" max="1279" width="12.85546875" style="20" customWidth="1"/>
    <col min="1280" max="1281" width="0" style="20" hidden="1" customWidth="1"/>
    <col min="1282" max="1282" width="18.28515625" style="20" customWidth="1"/>
    <col min="1283" max="1283" width="64.85546875" style="20" customWidth="1"/>
    <col min="1284" max="1287" width="9.140625" style="20"/>
    <col min="1288" max="1288" width="14.85546875" style="20" customWidth="1"/>
    <col min="1289" max="1532" width="9.140625" style="20"/>
    <col min="1533" max="1533" width="37.7109375" style="20" customWidth="1"/>
    <col min="1534" max="1534" width="9.140625" style="20"/>
    <col min="1535" max="1535" width="12.85546875" style="20" customWidth="1"/>
    <col min="1536" max="1537" width="0" style="20" hidden="1" customWidth="1"/>
    <col min="1538" max="1538" width="18.28515625" style="20" customWidth="1"/>
    <col min="1539" max="1539" width="64.85546875" style="20" customWidth="1"/>
    <col min="1540" max="1543" width="9.140625" style="20"/>
    <col min="1544" max="1544" width="14.85546875" style="20" customWidth="1"/>
    <col min="1545" max="1788" width="9.140625" style="20"/>
    <col min="1789" max="1789" width="37.7109375" style="20" customWidth="1"/>
    <col min="1790" max="1790" width="9.140625" style="20"/>
    <col min="1791" max="1791" width="12.85546875" style="20" customWidth="1"/>
    <col min="1792" max="1793" width="0" style="20" hidden="1" customWidth="1"/>
    <col min="1794" max="1794" width="18.28515625" style="20" customWidth="1"/>
    <col min="1795" max="1795" width="64.85546875" style="20" customWidth="1"/>
    <col min="1796" max="1799" width="9.140625" style="20"/>
    <col min="1800" max="1800" width="14.85546875" style="20" customWidth="1"/>
    <col min="1801" max="2044" width="9.140625" style="20"/>
    <col min="2045" max="2045" width="37.7109375" style="20" customWidth="1"/>
    <col min="2046" max="2046" width="9.140625" style="20"/>
    <col min="2047" max="2047" width="12.85546875" style="20" customWidth="1"/>
    <col min="2048" max="2049" width="0" style="20" hidden="1" customWidth="1"/>
    <col min="2050" max="2050" width="18.28515625" style="20" customWidth="1"/>
    <col min="2051" max="2051" width="64.85546875" style="20" customWidth="1"/>
    <col min="2052" max="2055" width="9.140625" style="20"/>
    <col min="2056" max="2056" width="14.85546875" style="20" customWidth="1"/>
    <col min="2057" max="2300" width="9.140625" style="20"/>
    <col min="2301" max="2301" width="37.7109375" style="20" customWidth="1"/>
    <col min="2302" max="2302" width="9.140625" style="20"/>
    <col min="2303" max="2303" width="12.85546875" style="20" customWidth="1"/>
    <col min="2304" max="2305" width="0" style="20" hidden="1" customWidth="1"/>
    <col min="2306" max="2306" width="18.28515625" style="20" customWidth="1"/>
    <col min="2307" max="2307" width="64.85546875" style="20" customWidth="1"/>
    <col min="2308" max="2311" width="9.140625" style="20"/>
    <col min="2312" max="2312" width="14.85546875" style="20" customWidth="1"/>
    <col min="2313" max="2556" width="9.140625" style="20"/>
    <col min="2557" max="2557" width="37.7109375" style="20" customWidth="1"/>
    <col min="2558" max="2558" width="9.140625" style="20"/>
    <col min="2559" max="2559" width="12.85546875" style="20" customWidth="1"/>
    <col min="2560" max="2561" width="0" style="20" hidden="1" customWidth="1"/>
    <col min="2562" max="2562" width="18.28515625" style="20" customWidth="1"/>
    <col min="2563" max="2563" width="64.85546875" style="20" customWidth="1"/>
    <col min="2564" max="2567" width="9.140625" style="20"/>
    <col min="2568" max="2568" width="14.85546875" style="20" customWidth="1"/>
    <col min="2569" max="2812" width="9.140625" style="20"/>
    <col min="2813" max="2813" width="37.7109375" style="20" customWidth="1"/>
    <col min="2814" max="2814" width="9.140625" style="20"/>
    <col min="2815" max="2815" width="12.85546875" style="20" customWidth="1"/>
    <col min="2816" max="2817" width="0" style="20" hidden="1" customWidth="1"/>
    <col min="2818" max="2818" width="18.28515625" style="20" customWidth="1"/>
    <col min="2819" max="2819" width="64.85546875" style="20" customWidth="1"/>
    <col min="2820" max="2823" width="9.140625" style="20"/>
    <col min="2824" max="2824" width="14.85546875" style="20" customWidth="1"/>
    <col min="2825" max="3068" width="9.140625" style="20"/>
    <col min="3069" max="3069" width="37.7109375" style="20" customWidth="1"/>
    <col min="3070" max="3070" width="9.140625" style="20"/>
    <col min="3071" max="3071" width="12.85546875" style="20" customWidth="1"/>
    <col min="3072" max="3073" width="0" style="20" hidden="1" customWidth="1"/>
    <col min="3074" max="3074" width="18.28515625" style="20" customWidth="1"/>
    <col min="3075" max="3075" width="64.85546875" style="20" customWidth="1"/>
    <col min="3076" max="3079" width="9.140625" style="20"/>
    <col min="3080" max="3080" width="14.85546875" style="20" customWidth="1"/>
    <col min="3081" max="3324" width="9.140625" style="20"/>
    <col min="3325" max="3325" width="37.7109375" style="20" customWidth="1"/>
    <col min="3326" max="3326" width="9.140625" style="20"/>
    <col min="3327" max="3327" width="12.85546875" style="20" customWidth="1"/>
    <col min="3328" max="3329" width="0" style="20" hidden="1" customWidth="1"/>
    <col min="3330" max="3330" width="18.28515625" style="20" customWidth="1"/>
    <col min="3331" max="3331" width="64.85546875" style="20" customWidth="1"/>
    <col min="3332" max="3335" width="9.140625" style="20"/>
    <col min="3336" max="3336" width="14.85546875" style="20" customWidth="1"/>
    <col min="3337" max="3580" width="9.140625" style="20"/>
    <col min="3581" max="3581" width="37.7109375" style="20" customWidth="1"/>
    <col min="3582" max="3582" width="9.140625" style="20"/>
    <col min="3583" max="3583" width="12.85546875" style="20" customWidth="1"/>
    <col min="3584" max="3585" width="0" style="20" hidden="1" customWidth="1"/>
    <col min="3586" max="3586" width="18.28515625" style="20" customWidth="1"/>
    <col min="3587" max="3587" width="64.85546875" style="20" customWidth="1"/>
    <col min="3588" max="3591" width="9.140625" style="20"/>
    <col min="3592" max="3592" width="14.85546875" style="20" customWidth="1"/>
    <col min="3593" max="3836" width="9.140625" style="20"/>
    <col min="3837" max="3837" width="37.7109375" style="20" customWidth="1"/>
    <col min="3838" max="3838" width="9.140625" style="20"/>
    <col min="3839" max="3839" width="12.85546875" style="20" customWidth="1"/>
    <col min="3840" max="3841" width="0" style="20" hidden="1" customWidth="1"/>
    <col min="3842" max="3842" width="18.28515625" style="20" customWidth="1"/>
    <col min="3843" max="3843" width="64.85546875" style="20" customWidth="1"/>
    <col min="3844" max="3847" width="9.140625" style="20"/>
    <col min="3848" max="3848" width="14.85546875" style="20" customWidth="1"/>
    <col min="3849" max="4092" width="9.140625" style="20"/>
    <col min="4093" max="4093" width="37.7109375" style="20" customWidth="1"/>
    <col min="4094" max="4094" width="9.140625" style="20"/>
    <col min="4095" max="4095" width="12.85546875" style="20" customWidth="1"/>
    <col min="4096" max="4097" width="0" style="20" hidden="1" customWidth="1"/>
    <col min="4098" max="4098" width="18.28515625" style="20" customWidth="1"/>
    <col min="4099" max="4099" width="64.85546875" style="20" customWidth="1"/>
    <col min="4100" max="4103" width="9.140625" style="20"/>
    <col min="4104" max="4104" width="14.85546875" style="20" customWidth="1"/>
    <col min="4105" max="4348" width="9.140625" style="20"/>
    <col min="4349" max="4349" width="37.7109375" style="20" customWidth="1"/>
    <col min="4350" max="4350" width="9.140625" style="20"/>
    <col min="4351" max="4351" width="12.85546875" style="20" customWidth="1"/>
    <col min="4352" max="4353" width="0" style="20" hidden="1" customWidth="1"/>
    <col min="4354" max="4354" width="18.28515625" style="20" customWidth="1"/>
    <col min="4355" max="4355" width="64.85546875" style="20" customWidth="1"/>
    <col min="4356" max="4359" width="9.140625" style="20"/>
    <col min="4360" max="4360" width="14.85546875" style="20" customWidth="1"/>
    <col min="4361" max="4604" width="9.140625" style="20"/>
    <col min="4605" max="4605" width="37.7109375" style="20" customWidth="1"/>
    <col min="4606" max="4606" width="9.140625" style="20"/>
    <col min="4607" max="4607" width="12.85546875" style="20" customWidth="1"/>
    <col min="4608" max="4609" width="0" style="20" hidden="1" customWidth="1"/>
    <col min="4610" max="4610" width="18.28515625" style="20" customWidth="1"/>
    <col min="4611" max="4611" width="64.85546875" style="20" customWidth="1"/>
    <col min="4612" max="4615" width="9.140625" style="20"/>
    <col min="4616" max="4616" width="14.85546875" style="20" customWidth="1"/>
    <col min="4617" max="4860" width="9.140625" style="20"/>
    <col min="4861" max="4861" width="37.7109375" style="20" customWidth="1"/>
    <col min="4862" max="4862" width="9.140625" style="20"/>
    <col min="4863" max="4863" width="12.85546875" style="20" customWidth="1"/>
    <col min="4864" max="4865" width="0" style="20" hidden="1" customWidth="1"/>
    <col min="4866" max="4866" width="18.28515625" style="20" customWidth="1"/>
    <col min="4867" max="4867" width="64.85546875" style="20" customWidth="1"/>
    <col min="4868" max="4871" width="9.140625" style="20"/>
    <col min="4872" max="4872" width="14.85546875" style="20" customWidth="1"/>
    <col min="4873" max="5116" width="9.140625" style="20"/>
    <col min="5117" max="5117" width="37.7109375" style="20" customWidth="1"/>
    <col min="5118" max="5118" width="9.140625" style="20"/>
    <col min="5119" max="5119" width="12.85546875" style="20" customWidth="1"/>
    <col min="5120" max="5121" width="0" style="20" hidden="1" customWidth="1"/>
    <col min="5122" max="5122" width="18.28515625" style="20" customWidth="1"/>
    <col min="5123" max="5123" width="64.85546875" style="20" customWidth="1"/>
    <col min="5124" max="5127" width="9.140625" style="20"/>
    <col min="5128" max="5128" width="14.85546875" style="20" customWidth="1"/>
    <col min="5129" max="5372" width="9.140625" style="20"/>
    <col min="5373" max="5373" width="37.7109375" style="20" customWidth="1"/>
    <col min="5374" max="5374" width="9.140625" style="20"/>
    <col min="5375" max="5375" width="12.85546875" style="20" customWidth="1"/>
    <col min="5376" max="5377" width="0" style="20" hidden="1" customWidth="1"/>
    <col min="5378" max="5378" width="18.28515625" style="20" customWidth="1"/>
    <col min="5379" max="5379" width="64.85546875" style="20" customWidth="1"/>
    <col min="5380" max="5383" width="9.140625" style="20"/>
    <col min="5384" max="5384" width="14.85546875" style="20" customWidth="1"/>
    <col min="5385" max="5628" width="9.140625" style="20"/>
    <col min="5629" max="5629" width="37.7109375" style="20" customWidth="1"/>
    <col min="5630" max="5630" width="9.140625" style="20"/>
    <col min="5631" max="5631" width="12.85546875" style="20" customWidth="1"/>
    <col min="5632" max="5633" width="0" style="20" hidden="1" customWidth="1"/>
    <col min="5634" max="5634" width="18.28515625" style="20" customWidth="1"/>
    <col min="5635" max="5635" width="64.85546875" style="20" customWidth="1"/>
    <col min="5636" max="5639" width="9.140625" style="20"/>
    <col min="5640" max="5640" width="14.85546875" style="20" customWidth="1"/>
    <col min="5641" max="5884" width="9.140625" style="20"/>
    <col min="5885" max="5885" width="37.7109375" style="20" customWidth="1"/>
    <col min="5886" max="5886" width="9.140625" style="20"/>
    <col min="5887" max="5887" width="12.85546875" style="20" customWidth="1"/>
    <col min="5888" max="5889" width="0" style="20" hidden="1" customWidth="1"/>
    <col min="5890" max="5890" width="18.28515625" style="20" customWidth="1"/>
    <col min="5891" max="5891" width="64.85546875" style="20" customWidth="1"/>
    <col min="5892" max="5895" width="9.140625" style="20"/>
    <col min="5896" max="5896" width="14.85546875" style="20" customWidth="1"/>
    <col min="5897" max="6140" width="9.140625" style="20"/>
    <col min="6141" max="6141" width="37.7109375" style="20" customWidth="1"/>
    <col min="6142" max="6142" width="9.140625" style="20"/>
    <col min="6143" max="6143" width="12.85546875" style="20" customWidth="1"/>
    <col min="6144" max="6145" width="0" style="20" hidden="1" customWidth="1"/>
    <col min="6146" max="6146" width="18.28515625" style="20" customWidth="1"/>
    <col min="6147" max="6147" width="64.85546875" style="20" customWidth="1"/>
    <col min="6148" max="6151" width="9.140625" style="20"/>
    <col min="6152" max="6152" width="14.85546875" style="20" customWidth="1"/>
    <col min="6153" max="6396" width="9.140625" style="20"/>
    <col min="6397" max="6397" width="37.7109375" style="20" customWidth="1"/>
    <col min="6398" max="6398" width="9.140625" style="20"/>
    <col min="6399" max="6399" width="12.85546875" style="20" customWidth="1"/>
    <col min="6400" max="6401" width="0" style="20" hidden="1" customWidth="1"/>
    <col min="6402" max="6402" width="18.28515625" style="20" customWidth="1"/>
    <col min="6403" max="6403" width="64.85546875" style="20" customWidth="1"/>
    <col min="6404" max="6407" width="9.140625" style="20"/>
    <col min="6408" max="6408" width="14.85546875" style="20" customWidth="1"/>
    <col min="6409" max="6652" width="9.140625" style="20"/>
    <col min="6653" max="6653" width="37.7109375" style="20" customWidth="1"/>
    <col min="6654" max="6654" width="9.140625" style="20"/>
    <col min="6655" max="6655" width="12.85546875" style="20" customWidth="1"/>
    <col min="6656" max="6657" width="0" style="20" hidden="1" customWidth="1"/>
    <col min="6658" max="6658" width="18.28515625" style="20" customWidth="1"/>
    <col min="6659" max="6659" width="64.85546875" style="20" customWidth="1"/>
    <col min="6660" max="6663" width="9.140625" style="20"/>
    <col min="6664" max="6664" width="14.85546875" style="20" customWidth="1"/>
    <col min="6665" max="6908" width="9.140625" style="20"/>
    <col min="6909" max="6909" width="37.7109375" style="20" customWidth="1"/>
    <col min="6910" max="6910" width="9.140625" style="20"/>
    <col min="6911" max="6911" width="12.85546875" style="20" customWidth="1"/>
    <col min="6912" max="6913" width="0" style="20" hidden="1" customWidth="1"/>
    <col min="6914" max="6914" width="18.28515625" style="20" customWidth="1"/>
    <col min="6915" max="6915" width="64.85546875" style="20" customWidth="1"/>
    <col min="6916" max="6919" width="9.140625" style="20"/>
    <col min="6920" max="6920" width="14.85546875" style="20" customWidth="1"/>
    <col min="6921" max="7164" width="9.140625" style="20"/>
    <col min="7165" max="7165" width="37.7109375" style="20" customWidth="1"/>
    <col min="7166" max="7166" width="9.140625" style="20"/>
    <col min="7167" max="7167" width="12.85546875" style="20" customWidth="1"/>
    <col min="7168" max="7169" width="0" style="20" hidden="1" customWidth="1"/>
    <col min="7170" max="7170" width="18.28515625" style="20" customWidth="1"/>
    <col min="7171" max="7171" width="64.85546875" style="20" customWidth="1"/>
    <col min="7172" max="7175" width="9.140625" style="20"/>
    <col min="7176" max="7176" width="14.85546875" style="20" customWidth="1"/>
    <col min="7177" max="7420" width="9.140625" style="20"/>
    <col min="7421" max="7421" width="37.7109375" style="20" customWidth="1"/>
    <col min="7422" max="7422" width="9.140625" style="20"/>
    <col min="7423" max="7423" width="12.85546875" style="20" customWidth="1"/>
    <col min="7424" max="7425" width="0" style="20" hidden="1" customWidth="1"/>
    <col min="7426" max="7426" width="18.28515625" style="20" customWidth="1"/>
    <col min="7427" max="7427" width="64.85546875" style="20" customWidth="1"/>
    <col min="7428" max="7431" width="9.140625" style="20"/>
    <col min="7432" max="7432" width="14.85546875" style="20" customWidth="1"/>
    <col min="7433" max="7676" width="9.140625" style="20"/>
    <col min="7677" max="7677" width="37.7109375" style="20" customWidth="1"/>
    <col min="7678" max="7678" width="9.140625" style="20"/>
    <col min="7679" max="7679" width="12.85546875" style="20" customWidth="1"/>
    <col min="7680" max="7681" width="0" style="20" hidden="1" customWidth="1"/>
    <col min="7682" max="7682" width="18.28515625" style="20" customWidth="1"/>
    <col min="7683" max="7683" width="64.85546875" style="20" customWidth="1"/>
    <col min="7684" max="7687" width="9.140625" style="20"/>
    <col min="7688" max="7688" width="14.85546875" style="20" customWidth="1"/>
    <col min="7689" max="7932" width="9.140625" style="20"/>
    <col min="7933" max="7933" width="37.7109375" style="20" customWidth="1"/>
    <col min="7934" max="7934" width="9.140625" style="20"/>
    <col min="7935" max="7935" width="12.85546875" style="20" customWidth="1"/>
    <col min="7936" max="7937" width="0" style="20" hidden="1" customWidth="1"/>
    <col min="7938" max="7938" width="18.28515625" style="20" customWidth="1"/>
    <col min="7939" max="7939" width="64.85546875" style="20" customWidth="1"/>
    <col min="7940" max="7943" width="9.140625" style="20"/>
    <col min="7944" max="7944" width="14.85546875" style="20" customWidth="1"/>
    <col min="7945" max="8188" width="9.140625" style="20"/>
    <col min="8189" max="8189" width="37.7109375" style="20" customWidth="1"/>
    <col min="8190" max="8190" width="9.140625" style="20"/>
    <col min="8191" max="8191" width="12.85546875" style="20" customWidth="1"/>
    <col min="8192" max="8193" width="0" style="20" hidden="1" customWidth="1"/>
    <col min="8194" max="8194" width="18.28515625" style="20" customWidth="1"/>
    <col min="8195" max="8195" width="64.85546875" style="20" customWidth="1"/>
    <col min="8196" max="8199" width="9.140625" style="20"/>
    <col min="8200" max="8200" width="14.85546875" style="20" customWidth="1"/>
    <col min="8201" max="8444" width="9.140625" style="20"/>
    <col min="8445" max="8445" width="37.7109375" style="20" customWidth="1"/>
    <col min="8446" max="8446" width="9.140625" style="20"/>
    <col min="8447" max="8447" width="12.85546875" style="20" customWidth="1"/>
    <col min="8448" max="8449" width="0" style="20" hidden="1" customWidth="1"/>
    <col min="8450" max="8450" width="18.28515625" style="20" customWidth="1"/>
    <col min="8451" max="8451" width="64.85546875" style="20" customWidth="1"/>
    <col min="8452" max="8455" width="9.140625" style="20"/>
    <col min="8456" max="8456" width="14.85546875" style="20" customWidth="1"/>
    <col min="8457" max="8700" width="9.140625" style="20"/>
    <col min="8701" max="8701" width="37.7109375" style="20" customWidth="1"/>
    <col min="8702" max="8702" width="9.140625" style="20"/>
    <col min="8703" max="8703" width="12.85546875" style="20" customWidth="1"/>
    <col min="8704" max="8705" width="0" style="20" hidden="1" customWidth="1"/>
    <col min="8706" max="8706" width="18.28515625" style="20" customWidth="1"/>
    <col min="8707" max="8707" width="64.85546875" style="20" customWidth="1"/>
    <col min="8708" max="8711" width="9.140625" style="20"/>
    <col min="8712" max="8712" width="14.85546875" style="20" customWidth="1"/>
    <col min="8713" max="8956" width="9.140625" style="20"/>
    <col min="8957" max="8957" width="37.7109375" style="20" customWidth="1"/>
    <col min="8958" max="8958" width="9.140625" style="20"/>
    <col min="8959" max="8959" width="12.85546875" style="20" customWidth="1"/>
    <col min="8960" max="8961" width="0" style="20" hidden="1" customWidth="1"/>
    <col min="8962" max="8962" width="18.28515625" style="20" customWidth="1"/>
    <col min="8963" max="8963" width="64.85546875" style="20" customWidth="1"/>
    <col min="8964" max="8967" width="9.140625" style="20"/>
    <col min="8968" max="8968" width="14.85546875" style="20" customWidth="1"/>
    <col min="8969" max="9212" width="9.140625" style="20"/>
    <col min="9213" max="9213" width="37.7109375" style="20" customWidth="1"/>
    <col min="9214" max="9214" width="9.140625" style="20"/>
    <col min="9215" max="9215" width="12.85546875" style="20" customWidth="1"/>
    <col min="9216" max="9217" width="0" style="20" hidden="1" customWidth="1"/>
    <col min="9218" max="9218" width="18.28515625" style="20" customWidth="1"/>
    <col min="9219" max="9219" width="64.85546875" style="20" customWidth="1"/>
    <col min="9220" max="9223" width="9.140625" style="20"/>
    <col min="9224" max="9224" width="14.85546875" style="20" customWidth="1"/>
    <col min="9225" max="9468" width="9.140625" style="20"/>
    <col min="9469" max="9469" width="37.7109375" style="20" customWidth="1"/>
    <col min="9470" max="9470" width="9.140625" style="20"/>
    <col min="9471" max="9471" width="12.85546875" style="20" customWidth="1"/>
    <col min="9472" max="9473" width="0" style="20" hidden="1" customWidth="1"/>
    <col min="9474" max="9474" width="18.28515625" style="20" customWidth="1"/>
    <col min="9475" max="9475" width="64.85546875" style="20" customWidth="1"/>
    <col min="9476" max="9479" width="9.140625" style="20"/>
    <col min="9480" max="9480" width="14.85546875" style="20" customWidth="1"/>
    <col min="9481" max="9724" width="9.140625" style="20"/>
    <col min="9725" max="9725" width="37.7109375" style="20" customWidth="1"/>
    <col min="9726" max="9726" width="9.140625" style="20"/>
    <col min="9727" max="9727" width="12.85546875" style="20" customWidth="1"/>
    <col min="9728" max="9729" width="0" style="20" hidden="1" customWidth="1"/>
    <col min="9730" max="9730" width="18.28515625" style="20" customWidth="1"/>
    <col min="9731" max="9731" width="64.85546875" style="20" customWidth="1"/>
    <col min="9732" max="9735" width="9.140625" style="20"/>
    <col min="9736" max="9736" width="14.85546875" style="20" customWidth="1"/>
    <col min="9737" max="9980" width="9.140625" style="20"/>
    <col min="9981" max="9981" width="37.7109375" style="20" customWidth="1"/>
    <col min="9982" max="9982" width="9.140625" style="20"/>
    <col min="9983" max="9983" width="12.85546875" style="20" customWidth="1"/>
    <col min="9984" max="9985" width="0" style="20" hidden="1" customWidth="1"/>
    <col min="9986" max="9986" width="18.28515625" style="20" customWidth="1"/>
    <col min="9987" max="9987" width="64.85546875" style="20" customWidth="1"/>
    <col min="9988" max="9991" width="9.140625" style="20"/>
    <col min="9992" max="9992" width="14.85546875" style="20" customWidth="1"/>
    <col min="9993" max="10236" width="9.140625" style="20"/>
    <col min="10237" max="10237" width="37.7109375" style="20" customWidth="1"/>
    <col min="10238" max="10238" width="9.140625" style="20"/>
    <col min="10239" max="10239" width="12.85546875" style="20" customWidth="1"/>
    <col min="10240" max="10241" width="0" style="20" hidden="1" customWidth="1"/>
    <col min="10242" max="10242" width="18.28515625" style="20" customWidth="1"/>
    <col min="10243" max="10243" width="64.85546875" style="20" customWidth="1"/>
    <col min="10244" max="10247" width="9.140625" style="20"/>
    <col min="10248" max="10248" width="14.85546875" style="20" customWidth="1"/>
    <col min="10249" max="10492" width="9.140625" style="20"/>
    <col min="10493" max="10493" width="37.7109375" style="20" customWidth="1"/>
    <col min="10494" max="10494" width="9.140625" style="20"/>
    <col min="10495" max="10495" width="12.85546875" style="20" customWidth="1"/>
    <col min="10496" max="10497" width="0" style="20" hidden="1" customWidth="1"/>
    <col min="10498" max="10498" width="18.28515625" style="20" customWidth="1"/>
    <col min="10499" max="10499" width="64.85546875" style="20" customWidth="1"/>
    <col min="10500" max="10503" width="9.140625" style="20"/>
    <col min="10504" max="10504" width="14.85546875" style="20" customWidth="1"/>
    <col min="10505" max="10748" width="9.140625" style="20"/>
    <col min="10749" max="10749" width="37.7109375" style="20" customWidth="1"/>
    <col min="10750" max="10750" width="9.140625" style="20"/>
    <col min="10751" max="10751" width="12.85546875" style="20" customWidth="1"/>
    <col min="10752" max="10753" width="0" style="20" hidden="1" customWidth="1"/>
    <col min="10754" max="10754" width="18.28515625" style="20" customWidth="1"/>
    <col min="10755" max="10755" width="64.85546875" style="20" customWidth="1"/>
    <col min="10756" max="10759" width="9.140625" style="20"/>
    <col min="10760" max="10760" width="14.85546875" style="20" customWidth="1"/>
    <col min="10761" max="11004" width="9.140625" style="20"/>
    <col min="11005" max="11005" width="37.7109375" style="20" customWidth="1"/>
    <col min="11006" max="11006" width="9.140625" style="20"/>
    <col min="11007" max="11007" width="12.85546875" style="20" customWidth="1"/>
    <col min="11008" max="11009" width="0" style="20" hidden="1" customWidth="1"/>
    <col min="11010" max="11010" width="18.28515625" style="20" customWidth="1"/>
    <col min="11011" max="11011" width="64.85546875" style="20" customWidth="1"/>
    <col min="11012" max="11015" width="9.140625" style="20"/>
    <col min="11016" max="11016" width="14.85546875" style="20" customWidth="1"/>
    <col min="11017" max="11260" width="9.140625" style="20"/>
    <col min="11261" max="11261" width="37.7109375" style="20" customWidth="1"/>
    <col min="11262" max="11262" width="9.140625" style="20"/>
    <col min="11263" max="11263" width="12.85546875" style="20" customWidth="1"/>
    <col min="11264" max="11265" width="0" style="20" hidden="1" customWidth="1"/>
    <col min="11266" max="11266" width="18.28515625" style="20" customWidth="1"/>
    <col min="11267" max="11267" width="64.85546875" style="20" customWidth="1"/>
    <col min="11268" max="11271" width="9.140625" style="20"/>
    <col min="11272" max="11272" width="14.85546875" style="20" customWidth="1"/>
    <col min="11273" max="11516" width="9.140625" style="20"/>
    <col min="11517" max="11517" width="37.7109375" style="20" customWidth="1"/>
    <col min="11518" max="11518" width="9.140625" style="20"/>
    <col min="11519" max="11519" width="12.85546875" style="20" customWidth="1"/>
    <col min="11520" max="11521" width="0" style="20" hidden="1" customWidth="1"/>
    <col min="11522" max="11522" width="18.28515625" style="20" customWidth="1"/>
    <col min="11523" max="11523" width="64.85546875" style="20" customWidth="1"/>
    <col min="11524" max="11527" width="9.140625" style="20"/>
    <col min="11528" max="11528" width="14.85546875" style="20" customWidth="1"/>
    <col min="11529" max="11772" width="9.140625" style="20"/>
    <col min="11773" max="11773" width="37.7109375" style="20" customWidth="1"/>
    <col min="11774" max="11774" width="9.140625" style="20"/>
    <col min="11775" max="11775" width="12.85546875" style="20" customWidth="1"/>
    <col min="11776" max="11777" width="0" style="20" hidden="1" customWidth="1"/>
    <col min="11778" max="11778" width="18.28515625" style="20" customWidth="1"/>
    <col min="11779" max="11779" width="64.85546875" style="20" customWidth="1"/>
    <col min="11780" max="11783" width="9.140625" style="20"/>
    <col min="11784" max="11784" width="14.85546875" style="20" customWidth="1"/>
    <col min="11785" max="12028" width="9.140625" style="20"/>
    <col min="12029" max="12029" width="37.7109375" style="20" customWidth="1"/>
    <col min="12030" max="12030" width="9.140625" style="20"/>
    <col min="12031" max="12031" width="12.85546875" style="20" customWidth="1"/>
    <col min="12032" max="12033" width="0" style="20" hidden="1" customWidth="1"/>
    <col min="12034" max="12034" width="18.28515625" style="20" customWidth="1"/>
    <col min="12035" max="12035" width="64.85546875" style="20" customWidth="1"/>
    <col min="12036" max="12039" width="9.140625" style="20"/>
    <col min="12040" max="12040" width="14.85546875" style="20" customWidth="1"/>
    <col min="12041" max="12284" width="9.140625" style="20"/>
    <col min="12285" max="12285" width="37.7109375" style="20" customWidth="1"/>
    <col min="12286" max="12286" width="9.140625" style="20"/>
    <col min="12287" max="12287" width="12.85546875" style="20" customWidth="1"/>
    <col min="12288" max="12289" width="0" style="20" hidden="1" customWidth="1"/>
    <col min="12290" max="12290" width="18.28515625" style="20" customWidth="1"/>
    <col min="12291" max="12291" width="64.85546875" style="20" customWidth="1"/>
    <col min="12292" max="12295" width="9.140625" style="20"/>
    <col min="12296" max="12296" width="14.85546875" style="20" customWidth="1"/>
    <col min="12297" max="12540" width="9.140625" style="20"/>
    <col min="12541" max="12541" width="37.7109375" style="20" customWidth="1"/>
    <col min="12542" max="12542" width="9.140625" style="20"/>
    <col min="12543" max="12543" width="12.85546875" style="20" customWidth="1"/>
    <col min="12544" max="12545" width="0" style="20" hidden="1" customWidth="1"/>
    <col min="12546" max="12546" width="18.28515625" style="20" customWidth="1"/>
    <col min="12547" max="12547" width="64.85546875" style="20" customWidth="1"/>
    <col min="12548" max="12551" width="9.140625" style="20"/>
    <col min="12552" max="12552" width="14.85546875" style="20" customWidth="1"/>
    <col min="12553" max="12796" width="9.140625" style="20"/>
    <col min="12797" max="12797" width="37.7109375" style="20" customWidth="1"/>
    <col min="12798" max="12798" width="9.140625" style="20"/>
    <col min="12799" max="12799" width="12.85546875" style="20" customWidth="1"/>
    <col min="12800" max="12801" width="0" style="20" hidden="1" customWidth="1"/>
    <col min="12802" max="12802" width="18.28515625" style="20" customWidth="1"/>
    <col min="12803" max="12803" width="64.85546875" style="20" customWidth="1"/>
    <col min="12804" max="12807" width="9.140625" style="20"/>
    <col min="12808" max="12808" width="14.85546875" style="20" customWidth="1"/>
    <col min="12809" max="13052" width="9.140625" style="20"/>
    <col min="13053" max="13053" width="37.7109375" style="20" customWidth="1"/>
    <col min="13054" max="13054" width="9.140625" style="20"/>
    <col min="13055" max="13055" width="12.85546875" style="20" customWidth="1"/>
    <col min="13056" max="13057" width="0" style="20" hidden="1" customWidth="1"/>
    <col min="13058" max="13058" width="18.28515625" style="20" customWidth="1"/>
    <col min="13059" max="13059" width="64.85546875" style="20" customWidth="1"/>
    <col min="13060" max="13063" width="9.140625" style="20"/>
    <col min="13064" max="13064" width="14.85546875" style="20" customWidth="1"/>
    <col min="13065" max="13308" width="9.140625" style="20"/>
    <col min="13309" max="13309" width="37.7109375" style="20" customWidth="1"/>
    <col min="13310" max="13310" width="9.140625" style="20"/>
    <col min="13311" max="13311" width="12.85546875" style="20" customWidth="1"/>
    <col min="13312" max="13313" width="0" style="20" hidden="1" customWidth="1"/>
    <col min="13314" max="13314" width="18.28515625" style="20" customWidth="1"/>
    <col min="13315" max="13315" width="64.85546875" style="20" customWidth="1"/>
    <col min="13316" max="13319" width="9.140625" style="20"/>
    <col min="13320" max="13320" width="14.85546875" style="20" customWidth="1"/>
    <col min="13321" max="13564" width="9.140625" style="20"/>
    <col min="13565" max="13565" width="37.7109375" style="20" customWidth="1"/>
    <col min="13566" max="13566" width="9.140625" style="20"/>
    <col min="13567" max="13567" width="12.85546875" style="20" customWidth="1"/>
    <col min="13568" max="13569" width="0" style="20" hidden="1" customWidth="1"/>
    <col min="13570" max="13570" width="18.28515625" style="20" customWidth="1"/>
    <col min="13571" max="13571" width="64.85546875" style="20" customWidth="1"/>
    <col min="13572" max="13575" width="9.140625" style="20"/>
    <col min="13576" max="13576" width="14.85546875" style="20" customWidth="1"/>
    <col min="13577" max="13820" width="9.140625" style="20"/>
    <col min="13821" max="13821" width="37.7109375" style="20" customWidth="1"/>
    <col min="13822" max="13822" width="9.140625" style="20"/>
    <col min="13823" max="13823" width="12.85546875" style="20" customWidth="1"/>
    <col min="13824" max="13825" width="0" style="20" hidden="1" customWidth="1"/>
    <col min="13826" max="13826" width="18.28515625" style="20" customWidth="1"/>
    <col min="13827" max="13827" width="64.85546875" style="20" customWidth="1"/>
    <col min="13828" max="13831" width="9.140625" style="20"/>
    <col min="13832" max="13832" width="14.85546875" style="20" customWidth="1"/>
    <col min="13833" max="14076" width="9.140625" style="20"/>
    <col min="14077" max="14077" width="37.7109375" style="20" customWidth="1"/>
    <col min="14078" max="14078" width="9.140625" style="20"/>
    <col min="14079" max="14079" width="12.85546875" style="20" customWidth="1"/>
    <col min="14080" max="14081" width="0" style="20" hidden="1" customWidth="1"/>
    <col min="14082" max="14082" width="18.28515625" style="20" customWidth="1"/>
    <col min="14083" max="14083" width="64.85546875" style="20" customWidth="1"/>
    <col min="14084" max="14087" width="9.140625" style="20"/>
    <col min="14088" max="14088" width="14.85546875" style="20" customWidth="1"/>
    <col min="14089" max="14332" width="9.140625" style="20"/>
    <col min="14333" max="14333" width="37.7109375" style="20" customWidth="1"/>
    <col min="14334" max="14334" width="9.140625" style="20"/>
    <col min="14335" max="14335" width="12.85546875" style="20" customWidth="1"/>
    <col min="14336" max="14337" width="0" style="20" hidden="1" customWidth="1"/>
    <col min="14338" max="14338" width="18.28515625" style="20" customWidth="1"/>
    <col min="14339" max="14339" width="64.85546875" style="20" customWidth="1"/>
    <col min="14340" max="14343" width="9.140625" style="20"/>
    <col min="14344" max="14344" width="14.85546875" style="20" customWidth="1"/>
    <col min="14345" max="14588" width="9.140625" style="20"/>
    <col min="14589" max="14589" width="37.7109375" style="20" customWidth="1"/>
    <col min="14590" max="14590" width="9.140625" style="20"/>
    <col min="14591" max="14591" width="12.85546875" style="20" customWidth="1"/>
    <col min="14592" max="14593" width="0" style="20" hidden="1" customWidth="1"/>
    <col min="14594" max="14594" width="18.28515625" style="20" customWidth="1"/>
    <col min="14595" max="14595" width="64.85546875" style="20" customWidth="1"/>
    <col min="14596" max="14599" width="9.140625" style="20"/>
    <col min="14600" max="14600" width="14.85546875" style="20" customWidth="1"/>
    <col min="14601" max="14844" width="9.140625" style="20"/>
    <col min="14845" max="14845" width="37.7109375" style="20" customWidth="1"/>
    <col min="14846" max="14846" width="9.140625" style="20"/>
    <col min="14847" max="14847" width="12.85546875" style="20" customWidth="1"/>
    <col min="14848" max="14849" width="0" style="20" hidden="1" customWidth="1"/>
    <col min="14850" max="14850" width="18.28515625" style="20" customWidth="1"/>
    <col min="14851" max="14851" width="64.85546875" style="20" customWidth="1"/>
    <col min="14852" max="14855" width="9.140625" style="20"/>
    <col min="14856" max="14856" width="14.85546875" style="20" customWidth="1"/>
    <col min="14857" max="15100" width="9.140625" style="20"/>
    <col min="15101" max="15101" width="37.7109375" style="20" customWidth="1"/>
    <col min="15102" max="15102" width="9.140625" style="20"/>
    <col min="15103" max="15103" width="12.85546875" style="20" customWidth="1"/>
    <col min="15104" max="15105" width="0" style="20" hidden="1" customWidth="1"/>
    <col min="15106" max="15106" width="18.28515625" style="20" customWidth="1"/>
    <col min="15107" max="15107" width="64.85546875" style="20" customWidth="1"/>
    <col min="15108" max="15111" width="9.140625" style="20"/>
    <col min="15112" max="15112" width="14.85546875" style="20" customWidth="1"/>
    <col min="15113" max="15356" width="9.140625" style="20"/>
    <col min="15357" max="15357" width="37.7109375" style="20" customWidth="1"/>
    <col min="15358" max="15358" width="9.140625" style="20"/>
    <col min="15359" max="15359" width="12.85546875" style="20" customWidth="1"/>
    <col min="15360" max="15361" width="0" style="20" hidden="1" customWidth="1"/>
    <col min="15362" max="15362" width="18.28515625" style="20" customWidth="1"/>
    <col min="15363" max="15363" width="64.85546875" style="20" customWidth="1"/>
    <col min="15364" max="15367" width="9.140625" style="20"/>
    <col min="15368" max="15368" width="14.85546875" style="20" customWidth="1"/>
    <col min="15369" max="15612" width="9.140625" style="20"/>
    <col min="15613" max="15613" width="37.7109375" style="20" customWidth="1"/>
    <col min="15614" max="15614" width="9.140625" style="20"/>
    <col min="15615" max="15615" width="12.85546875" style="20" customWidth="1"/>
    <col min="15616" max="15617" width="0" style="20" hidden="1" customWidth="1"/>
    <col min="15618" max="15618" width="18.28515625" style="20" customWidth="1"/>
    <col min="15619" max="15619" width="64.85546875" style="20" customWidth="1"/>
    <col min="15620" max="15623" width="9.140625" style="20"/>
    <col min="15624" max="15624" width="14.85546875" style="20" customWidth="1"/>
    <col min="15625" max="15868" width="9.140625" style="20"/>
    <col min="15869" max="15869" width="37.7109375" style="20" customWidth="1"/>
    <col min="15870" max="15870" width="9.140625" style="20"/>
    <col min="15871" max="15871" width="12.85546875" style="20" customWidth="1"/>
    <col min="15872" max="15873" width="0" style="20" hidden="1" customWidth="1"/>
    <col min="15874" max="15874" width="18.28515625" style="20" customWidth="1"/>
    <col min="15875" max="15875" width="64.85546875" style="20" customWidth="1"/>
    <col min="15876" max="15879" width="9.140625" style="20"/>
    <col min="15880" max="15880" width="14.85546875" style="20" customWidth="1"/>
    <col min="15881" max="16124" width="9.140625" style="20"/>
    <col min="16125" max="16125" width="37.7109375" style="20" customWidth="1"/>
    <col min="16126" max="16126" width="9.140625" style="20"/>
    <col min="16127" max="16127" width="12.85546875" style="20" customWidth="1"/>
    <col min="16128" max="16129" width="0" style="20" hidden="1" customWidth="1"/>
    <col min="16130" max="16130" width="18.28515625" style="20" customWidth="1"/>
    <col min="16131" max="16131" width="64.85546875" style="20" customWidth="1"/>
    <col min="16132" max="16135" width="9.140625" style="20"/>
    <col min="16136" max="16136" width="14.85546875" style="20" customWidth="1"/>
    <col min="16137" max="16384" width="9.140625" style="20"/>
  </cols>
  <sheetData>
    <row r="1" spans="1:44" ht="18.75" x14ac:dyDescent="0.25">
      <c r="L1" s="4" t="s">
        <v>66</v>
      </c>
    </row>
    <row r="2" spans="1:44" ht="18.75" x14ac:dyDescent="0.3">
      <c r="L2" s="1" t="s">
        <v>8</v>
      </c>
    </row>
    <row r="3" spans="1:44" ht="18.75" x14ac:dyDescent="0.3">
      <c r="L3" s="1" t="s">
        <v>65</v>
      </c>
    </row>
    <row r="4" spans="1:44" ht="18.75" x14ac:dyDescent="0.3">
      <c r="K4" s="1"/>
    </row>
    <row r="5" spans="1:44" x14ac:dyDescent="0.25">
      <c r="A5" s="341" t="str">
        <f>'2. паспорт  ТП'!A4:S4</f>
        <v>Год раскрытия информации: 2026 год</v>
      </c>
      <c r="B5" s="341"/>
      <c r="C5" s="341"/>
      <c r="D5" s="341"/>
      <c r="E5" s="341"/>
      <c r="F5" s="341"/>
      <c r="G5" s="341"/>
      <c r="H5" s="341"/>
      <c r="I5" s="341"/>
      <c r="J5" s="341"/>
      <c r="K5" s="341"/>
      <c r="L5" s="341"/>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row>
    <row r="6" spans="1:44" ht="18.75" x14ac:dyDescent="0.3">
      <c r="K6" s="1"/>
    </row>
    <row r="7" spans="1:44" ht="18.75" x14ac:dyDescent="0.25">
      <c r="A7" s="345" t="s">
        <v>7</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row>
    <row r="10" spans="1:44" x14ac:dyDescent="0.25">
      <c r="A10" s="342" t="s">
        <v>6</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9" t="str">
        <f>'1. паспорт местоположение'!A12:C12</f>
        <v>L_20-0478</v>
      </c>
      <c r="B12" s="349"/>
      <c r="C12" s="349"/>
      <c r="D12" s="349"/>
      <c r="E12" s="349"/>
      <c r="F12" s="349"/>
      <c r="G12" s="349"/>
      <c r="H12" s="349"/>
      <c r="I12" s="349"/>
      <c r="J12" s="349"/>
      <c r="K12" s="349"/>
      <c r="L12" s="349"/>
    </row>
    <row r="13" spans="1:44" x14ac:dyDescent="0.25">
      <c r="A13" s="342" t="s">
        <v>5</v>
      </c>
      <c r="B13" s="342"/>
      <c r="C13" s="342"/>
      <c r="D13" s="342"/>
      <c r="E13" s="342"/>
      <c r="F13" s="342"/>
      <c r="G13" s="342"/>
      <c r="H13" s="342"/>
      <c r="I13" s="342"/>
      <c r="J13" s="342"/>
      <c r="K13" s="342"/>
      <c r="L13" s="342"/>
    </row>
    <row r="14" spans="1:44" ht="18.75" x14ac:dyDescent="0.25">
      <c r="A14" s="353"/>
      <c r="B14" s="353"/>
      <c r="C14" s="353"/>
      <c r="D14" s="353"/>
      <c r="E14" s="353"/>
      <c r="F14" s="353"/>
      <c r="G14" s="353"/>
      <c r="H14" s="353"/>
      <c r="I14" s="353"/>
      <c r="J14" s="353"/>
      <c r="K14" s="353"/>
      <c r="L14" s="353"/>
    </row>
    <row r="15" spans="1:44" x14ac:dyDescent="0.25">
      <c r="A15" s="349" t="str">
        <f>'1. паспорт местоположение'!A15</f>
        <v>Разработка и внедрение системы оперативного управления работами ("Цифровой электромонтер")</v>
      </c>
      <c r="B15" s="349"/>
      <c r="C15" s="349"/>
      <c r="D15" s="349"/>
      <c r="E15" s="349"/>
      <c r="F15" s="349"/>
      <c r="G15" s="349"/>
      <c r="H15" s="349"/>
      <c r="I15" s="349"/>
      <c r="J15" s="349"/>
      <c r="K15" s="349"/>
      <c r="L15" s="349"/>
    </row>
    <row r="16" spans="1:44" x14ac:dyDescent="0.25">
      <c r="A16" s="342" t="s">
        <v>4</v>
      </c>
      <c r="B16" s="342"/>
      <c r="C16" s="342"/>
      <c r="D16" s="342"/>
      <c r="E16" s="342"/>
      <c r="F16" s="342"/>
      <c r="G16" s="342"/>
      <c r="H16" s="342"/>
      <c r="I16" s="342"/>
      <c r="J16" s="342"/>
      <c r="K16" s="342"/>
      <c r="L16" s="342"/>
    </row>
    <row r="17" spans="1:12" ht="15.75" customHeight="1" x14ac:dyDescent="0.25">
      <c r="L17" s="168"/>
    </row>
    <row r="18" spans="1:12" x14ac:dyDescent="0.25">
      <c r="K18" s="36"/>
    </row>
    <row r="19" spans="1:12" ht="15.75" customHeight="1" x14ac:dyDescent="0.25">
      <c r="A19" s="401" t="s">
        <v>435</v>
      </c>
      <c r="B19" s="401"/>
      <c r="C19" s="401"/>
      <c r="D19" s="401"/>
      <c r="E19" s="401"/>
      <c r="F19" s="401"/>
      <c r="G19" s="401"/>
      <c r="H19" s="401"/>
      <c r="I19" s="401"/>
      <c r="J19" s="401"/>
      <c r="K19" s="401"/>
      <c r="L19" s="401"/>
    </row>
    <row r="20" spans="1:12" x14ac:dyDescent="0.25">
      <c r="A20" s="172"/>
      <c r="B20" s="172"/>
      <c r="C20" s="35"/>
      <c r="D20" s="35"/>
      <c r="E20" s="35"/>
      <c r="F20" s="35"/>
      <c r="G20" s="35"/>
      <c r="H20" s="35"/>
      <c r="I20" s="35"/>
      <c r="J20" s="35"/>
      <c r="K20" s="35"/>
      <c r="L20" s="35"/>
    </row>
    <row r="21" spans="1:12" ht="28.5" customHeight="1" x14ac:dyDescent="0.25">
      <c r="A21" s="392" t="s">
        <v>215</v>
      </c>
      <c r="B21" s="392" t="s">
        <v>214</v>
      </c>
      <c r="C21" s="398" t="s">
        <v>368</v>
      </c>
      <c r="D21" s="398"/>
      <c r="E21" s="398"/>
      <c r="F21" s="398"/>
      <c r="G21" s="398"/>
      <c r="H21" s="398"/>
      <c r="I21" s="393" t="s">
        <v>213</v>
      </c>
      <c r="J21" s="395" t="s">
        <v>370</v>
      </c>
      <c r="K21" s="392" t="s">
        <v>212</v>
      </c>
      <c r="L21" s="394" t="s">
        <v>369</v>
      </c>
    </row>
    <row r="22" spans="1:12" ht="58.5" customHeight="1" x14ac:dyDescent="0.25">
      <c r="A22" s="392"/>
      <c r="B22" s="392"/>
      <c r="C22" s="399" t="s">
        <v>586</v>
      </c>
      <c r="D22" s="400"/>
      <c r="E22" s="399" t="s">
        <v>9</v>
      </c>
      <c r="F22" s="400"/>
      <c r="G22" s="399" t="s">
        <v>587</v>
      </c>
      <c r="H22" s="400"/>
      <c r="I22" s="393"/>
      <c r="J22" s="396"/>
      <c r="K22" s="392"/>
      <c r="L22" s="394"/>
    </row>
    <row r="23" spans="1:12" ht="31.5" x14ac:dyDescent="0.25">
      <c r="A23" s="392"/>
      <c r="B23" s="392"/>
      <c r="C23" s="34" t="s">
        <v>211</v>
      </c>
      <c r="D23" s="34" t="s">
        <v>210</v>
      </c>
      <c r="E23" s="34" t="s">
        <v>211</v>
      </c>
      <c r="F23" s="34" t="s">
        <v>210</v>
      </c>
      <c r="G23" s="34" t="s">
        <v>211</v>
      </c>
      <c r="H23" s="34" t="s">
        <v>210</v>
      </c>
      <c r="I23" s="393"/>
      <c r="J23" s="397"/>
      <c r="K23" s="392"/>
      <c r="L23" s="394"/>
    </row>
    <row r="24" spans="1:12" x14ac:dyDescent="0.25">
      <c r="A24" s="169">
        <v>1</v>
      </c>
      <c r="B24" s="169">
        <v>2</v>
      </c>
      <c r="C24" s="34">
        <v>3</v>
      </c>
      <c r="D24" s="34">
        <v>4</v>
      </c>
      <c r="E24" s="34">
        <v>5</v>
      </c>
      <c r="F24" s="34">
        <v>6</v>
      </c>
      <c r="G24" s="34">
        <v>7</v>
      </c>
      <c r="H24" s="34">
        <v>8</v>
      </c>
      <c r="I24" s="34">
        <v>9</v>
      </c>
      <c r="J24" s="34">
        <v>10</v>
      </c>
      <c r="K24" s="34">
        <v>11</v>
      </c>
      <c r="L24" s="34">
        <v>12</v>
      </c>
    </row>
    <row r="25" spans="1:12" ht="31.5" x14ac:dyDescent="0.25">
      <c r="A25" s="32">
        <v>1</v>
      </c>
      <c r="B25" s="155" t="s">
        <v>209</v>
      </c>
      <c r="C25" s="33"/>
      <c r="D25" s="33"/>
      <c r="E25" s="33"/>
      <c r="F25" s="33"/>
      <c r="G25" s="33"/>
      <c r="H25" s="33"/>
      <c r="I25" s="33"/>
      <c r="J25" s="33"/>
      <c r="K25" s="30"/>
      <c r="L25" s="211"/>
    </row>
    <row r="26" spans="1:12" ht="21.75" customHeight="1" x14ac:dyDescent="0.25">
      <c r="A26" s="32" t="s">
        <v>208</v>
      </c>
      <c r="B26" s="160" t="s">
        <v>375</v>
      </c>
      <c r="C26" s="161" t="s">
        <v>473</v>
      </c>
      <c r="D26" s="161" t="s">
        <v>473</v>
      </c>
      <c r="E26" s="161" t="s">
        <v>473</v>
      </c>
      <c r="F26" s="161" t="s">
        <v>473</v>
      </c>
      <c r="G26" s="161" t="s">
        <v>473</v>
      </c>
      <c r="H26" s="161" t="s">
        <v>473</v>
      </c>
      <c r="I26" s="161"/>
      <c r="J26" s="74"/>
      <c r="K26" s="74"/>
      <c r="L26" s="74"/>
    </row>
    <row r="27" spans="1:12" s="22" customFormat="1" ht="39" customHeight="1" x14ac:dyDescent="0.25">
      <c r="A27" s="32" t="s">
        <v>207</v>
      </c>
      <c r="B27" s="160" t="s">
        <v>377</v>
      </c>
      <c r="C27" s="161" t="s">
        <v>473</v>
      </c>
      <c r="D27" s="161" t="s">
        <v>473</v>
      </c>
      <c r="E27" s="161" t="s">
        <v>473</v>
      </c>
      <c r="F27" s="161" t="s">
        <v>473</v>
      </c>
      <c r="G27" s="161" t="s">
        <v>473</v>
      </c>
      <c r="H27" s="161" t="s">
        <v>473</v>
      </c>
      <c r="I27" s="161"/>
      <c r="J27" s="74"/>
      <c r="K27" s="74"/>
      <c r="L27" s="74"/>
    </row>
    <row r="28" spans="1:12" s="22" customFormat="1" ht="70.5" customHeight="1" x14ac:dyDescent="0.25">
      <c r="A28" s="32" t="s">
        <v>376</v>
      </c>
      <c r="B28" s="160" t="s">
        <v>381</v>
      </c>
      <c r="C28" s="161" t="s">
        <v>473</v>
      </c>
      <c r="D28" s="161" t="s">
        <v>473</v>
      </c>
      <c r="E28" s="161" t="s">
        <v>473</v>
      </c>
      <c r="F28" s="161" t="s">
        <v>473</v>
      </c>
      <c r="G28" s="161" t="s">
        <v>473</v>
      </c>
      <c r="H28" s="161" t="s">
        <v>473</v>
      </c>
      <c r="I28" s="161"/>
      <c r="J28" s="74"/>
      <c r="K28" s="74"/>
      <c r="L28" s="74"/>
    </row>
    <row r="29" spans="1:12" s="22" customFormat="1" ht="54" customHeight="1" x14ac:dyDescent="0.25">
      <c r="A29" s="32" t="s">
        <v>206</v>
      </c>
      <c r="B29" s="160" t="s">
        <v>380</v>
      </c>
      <c r="C29" s="161" t="s">
        <v>473</v>
      </c>
      <c r="D29" s="161" t="s">
        <v>473</v>
      </c>
      <c r="E29" s="161" t="s">
        <v>473</v>
      </c>
      <c r="F29" s="161" t="s">
        <v>473</v>
      </c>
      <c r="G29" s="161" t="s">
        <v>473</v>
      </c>
      <c r="H29" s="161" t="s">
        <v>473</v>
      </c>
      <c r="I29" s="161"/>
      <c r="J29" s="74"/>
      <c r="K29" s="74"/>
      <c r="L29" s="74"/>
    </row>
    <row r="30" spans="1:12" s="22" customFormat="1" ht="42" customHeight="1" x14ac:dyDescent="0.25">
      <c r="A30" s="32" t="s">
        <v>205</v>
      </c>
      <c r="B30" s="160" t="s">
        <v>382</v>
      </c>
      <c r="C30" s="161" t="s">
        <v>473</v>
      </c>
      <c r="D30" s="161" t="s">
        <v>473</v>
      </c>
      <c r="E30" s="161" t="s">
        <v>473</v>
      </c>
      <c r="F30" s="161" t="s">
        <v>473</v>
      </c>
      <c r="G30" s="161" t="s">
        <v>473</v>
      </c>
      <c r="H30" s="161" t="s">
        <v>473</v>
      </c>
      <c r="I30" s="161"/>
      <c r="J30" s="74"/>
      <c r="K30" s="74"/>
      <c r="L30" s="74"/>
    </row>
    <row r="31" spans="1:12" s="22" customFormat="1" ht="37.5" customHeight="1" x14ac:dyDescent="0.25">
      <c r="A31" s="32" t="s">
        <v>204</v>
      </c>
      <c r="B31" s="154" t="s">
        <v>378</v>
      </c>
      <c r="C31" s="161" t="s">
        <v>473</v>
      </c>
      <c r="D31" s="161" t="s">
        <v>473</v>
      </c>
      <c r="E31" s="161" t="s">
        <v>473</v>
      </c>
      <c r="F31" s="161" t="s">
        <v>473</v>
      </c>
      <c r="G31" s="161" t="s">
        <v>473</v>
      </c>
      <c r="H31" s="161" t="s">
        <v>473</v>
      </c>
      <c r="I31" s="161"/>
      <c r="J31" s="74"/>
      <c r="K31" s="74"/>
      <c r="L31" s="74"/>
    </row>
    <row r="32" spans="1:12" s="22" customFormat="1" ht="31.5" x14ac:dyDescent="0.25">
      <c r="A32" s="32" t="s">
        <v>202</v>
      </c>
      <c r="B32" s="154" t="s">
        <v>383</v>
      </c>
      <c r="C32" s="161" t="s">
        <v>473</v>
      </c>
      <c r="D32" s="161" t="s">
        <v>473</v>
      </c>
      <c r="E32" s="161" t="s">
        <v>473</v>
      </c>
      <c r="F32" s="161" t="s">
        <v>473</v>
      </c>
      <c r="G32" s="161" t="s">
        <v>473</v>
      </c>
      <c r="H32" s="161" t="s">
        <v>473</v>
      </c>
      <c r="I32" s="161"/>
      <c r="J32" s="74"/>
      <c r="K32" s="74"/>
      <c r="L32" s="74"/>
    </row>
    <row r="33" spans="1:12" s="22" customFormat="1" ht="37.5" customHeight="1" x14ac:dyDescent="0.25">
      <c r="A33" s="32" t="s">
        <v>394</v>
      </c>
      <c r="B33" s="154" t="s">
        <v>311</v>
      </c>
      <c r="C33" s="161" t="s">
        <v>473</v>
      </c>
      <c r="D33" s="161" t="s">
        <v>473</v>
      </c>
      <c r="E33" s="161" t="s">
        <v>473</v>
      </c>
      <c r="F33" s="161" t="s">
        <v>473</v>
      </c>
      <c r="G33" s="161" t="s">
        <v>473</v>
      </c>
      <c r="H33" s="161" t="s">
        <v>473</v>
      </c>
      <c r="I33" s="161"/>
      <c r="J33" s="74"/>
      <c r="K33" s="74"/>
      <c r="L33" s="74"/>
    </row>
    <row r="34" spans="1:12" s="22" customFormat="1" ht="47.25" customHeight="1" x14ac:dyDescent="0.25">
      <c r="A34" s="32" t="s">
        <v>395</v>
      </c>
      <c r="B34" s="154" t="s">
        <v>387</v>
      </c>
      <c r="C34" s="161" t="s">
        <v>473</v>
      </c>
      <c r="D34" s="161" t="s">
        <v>473</v>
      </c>
      <c r="E34" s="161" t="s">
        <v>473</v>
      </c>
      <c r="F34" s="161" t="s">
        <v>473</v>
      </c>
      <c r="G34" s="161" t="s">
        <v>473</v>
      </c>
      <c r="H34" s="161" t="s">
        <v>473</v>
      </c>
      <c r="I34" s="161"/>
      <c r="J34" s="74"/>
      <c r="K34" s="74"/>
      <c r="L34" s="74"/>
    </row>
    <row r="35" spans="1:12" s="22" customFormat="1" ht="49.5" customHeight="1" x14ac:dyDescent="0.25">
      <c r="A35" s="32" t="s">
        <v>396</v>
      </c>
      <c r="B35" s="154" t="s">
        <v>203</v>
      </c>
      <c r="C35" s="161" t="s">
        <v>473</v>
      </c>
      <c r="D35" s="161" t="s">
        <v>473</v>
      </c>
      <c r="E35" s="161" t="s">
        <v>473</v>
      </c>
      <c r="F35" s="161" t="s">
        <v>473</v>
      </c>
      <c r="G35" s="161" t="s">
        <v>473</v>
      </c>
      <c r="H35" s="161" t="s">
        <v>473</v>
      </c>
      <c r="I35" s="161"/>
      <c r="J35" s="74"/>
      <c r="K35" s="74"/>
      <c r="L35" s="74"/>
    </row>
    <row r="36" spans="1:12" ht="37.5" customHeight="1" x14ac:dyDescent="0.25">
      <c r="A36" s="32" t="s">
        <v>397</v>
      </c>
      <c r="B36" s="154" t="s">
        <v>379</v>
      </c>
      <c r="C36" s="161" t="s">
        <v>473</v>
      </c>
      <c r="D36" s="161" t="s">
        <v>473</v>
      </c>
      <c r="E36" s="161" t="s">
        <v>473</v>
      </c>
      <c r="F36" s="161" t="s">
        <v>473</v>
      </c>
      <c r="G36" s="161" t="s">
        <v>473</v>
      </c>
      <c r="H36" s="161" t="s">
        <v>473</v>
      </c>
      <c r="I36" s="161"/>
      <c r="J36" s="74"/>
      <c r="K36" s="74"/>
      <c r="L36" s="74"/>
    </row>
    <row r="37" spans="1:12" x14ac:dyDescent="0.25">
      <c r="A37" s="32" t="s">
        <v>398</v>
      </c>
      <c r="B37" s="154" t="s">
        <v>201</v>
      </c>
      <c r="C37" s="161" t="s">
        <v>473</v>
      </c>
      <c r="D37" s="161" t="s">
        <v>473</v>
      </c>
      <c r="E37" s="161" t="s">
        <v>473</v>
      </c>
      <c r="F37" s="161" t="s">
        <v>473</v>
      </c>
      <c r="G37" s="161" t="s">
        <v>473</v>
      </c>
      <c r="H37" s="161" t="s">
        <v>473</v>
      </c>
      <c r="I37" s="161"/>
      <c r="J37" s="74"/>
      <c r="K37" s="74"/>
      <c r="L37" s="74"/>
    </row>
    <row r="38" spans="1:12" x14ac:dyDescent="0.25">
      <c r="A38" s="32" t="s">
        <v>399</v>
      </c>
      <c r="B38" s="155" t="s">
        <v>200</v>
      </c>
      <c r="C38" s="30"/>
      <c r="D38" s="30"/>
      <c r="E38" s="30"/>
      <c r="F38" s="30"/>
      <c r="G38" s="30"/>
      <c r="H38" s="30"/>
      <c r="I38" s="30"/>
      <c r="J38" s="74"/>
      <c r="K38" s="74"/>
      <c r="L38" s="74"/>
    </row>
    <row r="39" spans="1:12" ht="72.75" customHeight="1" x14ac:dyDescent="0.25">
      <c r="A39" s="32">
        <v>2</v>
      </c>
      <c r="B39" s="162" t="s">
        <v>384</v>
      </c>
      <c r="C39" s="161" t="s">
        <v>473</v>
      </c>
      <c r="D39" s="161" t="s">
        <v>473</v>
      </c>
      <c r="E39" s="161" t="s">
        <v>473</v>
      </c>
      <c r="F39" s="161" t="s">
        <v>473</v>
      </c>
      <c r="G39" s="161" t="s">
        <v>473</v>
      </c>
      <c r="H39" s="161" t="s">
        <v>473</v>
      </c>
      <c r="I39" s="161"/>
      <c r="J39" s="74"/>
      <c r="K39" s="74"/>
      <c r="L39" s="74"/>
    </row>
    <row r="40" spans="1:12" ht="33.75" customHeight="1" x14ac:dyDescent="0.25">
      <c r="A40" s="32" t="s">
        <v>199</v>
      </c>
      <c r="B40" s="154" t="s">
        <v>386</v>
      </c>
      <c r="C40" s="285">
        <v>44418</v>
      </c>
      <c r="D40" s="285">
        <v>47452</v>
      </c>
      <c r="E40" s="73"/>
      <c r="F40" s="73"/>
      <c r="G40" s="285">
        <v>44418</v>
      </c>
      <c r="H40" s="285">
        <v>47452</v>
      </c>
      <c r="I40" s="161">
        <v>30</v>
      </c>
      <c r="J40" s="74"/>
      <c r="K40" s="74"/>
      <c r="L40" s="74"/>
    </row>
    <row r="41" spans="1:12" ht="63" customHeight="1" x14ac:dyDescent="0.25">
      <c r="A41" s="32" t="s">
        <v>198</v>
      </c>
      <c r="B41" s="155" t="s">
        <v>463</v>
      </c>
      <c r="C41" s="30"/>
      <c r="D41" s="30"/>
      <c r="E41" s="30"/>
      <c r="F41" s="30"/>
      <c r="G41" s="30"/>
      <c r="H41" s="30"/>
      <c r="I41" s="30"/>
      <c r="J41" s="74"/>
      <c r="K41" s="74"/>
      <c r="L41" s="74"/>
    </row>
    <row r="42" spans="1:12" ht="58.5" customHeight="1" x14ac:dyDescent="0.25">
      <c r="A42" s="32">
        <v>3</v>
      </c>
      <c r="B42" s="154" t="s">
        <v>385</v>
      </c>
      <c r="C42" s="161" t="s">
        <v>473</v>
      </c>
      <c r="D42" s="161" t="s">
        <v>473</v>
      </c>
      <c r="E42" s="161" t="s">
        <v>473</v>
      </c>
      <c r="F42" s="161" t="s">
        <v>473</v>
      </c>
      <c r="G42" s="161" t="s">
        <v>473</v>
      </c>
      <c r="H42" s="161" t="s">
        <v>473</v>
      </c>
      <c r="I42" s="161"/>
      <c r="J42" s="74"/>
      <c r="K42" s="74"/>
      <c r="L42" s="74"/>
    </row>
    <row r="43" spans="1:12" ht="34.5" customHeight="1" x14ac:dyDescent="0.25">
      <c r="A43" s="32" t="s">
        <v>197</v>
      </c>
      <c r="B43" s="154" t="s">
        <v>195</v>
      </c>
      <c r="C43" s="285">
        <v>44418</v>
      </c>
      <c r="D43" s="73">
        <v>47483</v>
      </c>
      <c r="E43" s="73"/>
      <c r="F43" s="73"/>
      <c r="G43" s="285">
        <v>44418</v>
      </c>
      <c r="H43" s="73">
        <v>47483</v>
      </c>
      <c r="I43" s="161">
        <v>30</v>
      </c>
      <c r="J43" s="74"/>
      <c r="K43" s="34"/>
      <c r="L43" s="74"/>
    </row>
    <row r="44" spans="1:12" ht="24.75" customHeight="1" x14ac:dyDescent="0.25">
      <c r="A44" s="32" t="s">
        <v>196</v>
      </c>
      <c r="B44" s="154" t="s">
        <v>193</v>
      </c>
      <c r="C44" s="161" t="s">
        <v>473</v>
      </c>
      <c r="D44" s="161" t="s">
        <v>473</v>
      </c>
      <c r="E44" s="161" t="s">
        <v>473</v>
      </c>
      <c r="F44" s="161" t="s">
        <v>473</v>
      </c>
      <c r="G44" s="161" t="s">
        <v>473</v>
      </c>
      <c r="H44" s="161" t="s">
        <v>473</v>
      </c>
      <c r="I44" s="161"/>
      <c r="J44" s="74"/>
      <c r="K44" s="74"/>
      <c r="L44" s="74"/>
    </row>
    <row r="45" spans="1:12" ht="90.75" customHeight="1" x14ac:dyDescent="0.25">
      <c r="A45" s="32" t="s">
        <v>194</v>
      </c>
      <c r="B45" s="154" t="s">
        <v>390</v>
      </c>
      <c r="C45" s="161" t="s">
        <v>473</v>
      </c>
      <c r="D45" s="161" t="s">
        <v>473</v>
      </c>
      <c r="E45" s="161" t="s">
        <v>473</v>
      </c>
      <c r="F45" s="161" t="s">
        <v>473</v>
      </c>
      <c r="G45" s="161" t="s">
        <v>473</v>
      </c>
      <c r="H45" s="161" t="s">
        <v>473</v>
      </c>
      <c r="I45" s="161"/>
      <c r="J45" s="74"/>
      <c r="K45" s="74"/>
      <c r="L45" s="74"/>
    </row>
    <row r="46" spans="1:12" ht="167.25" customHeight="1" x14ac:dyDescent="0.25">
      <c r="A46" s="32" t="s">
        <v>192</v>
      </c>
      <c r="B46" s="154" t="s">
        <v>388</v>
      </c>
      <c r="C46" s="161" t="s">
        <v>473</v>
      </c>
      <c r="D46" s="161" t="s">
        <v>473</v>
      </c>
      <c r="E46" s="161" t="s">
        <v>473</v>
      </c>
      <c r="F46" s="161" t="s">
        <v>473</v>
      </c>
      <c r="G46" s="161" t="s">
        <v>473</v>
      </c>
      <c r="H46" s="161" t="s">
        <v>473</v>
      </c>
      <c r="I46" s="161"/>
      <c r="J46" s="74"/>
      <c r="K46" s="74"/>
      <c r="L46" s="74"/>
    </row>
    <row r="47" spans="1:12" ht="30.75" customHeight="1" x14ac:dyDescent="0.25">
      <c r="A47" s="32" t="s">
        <v>190</v>
      </c>
      <c r="B47" s="154" t="s">
        <v>191</v>
      </c>
      <c r="C47" s="161" t="s">
        <v>473</v>
      </c>
      <c r="D47" s="161" t="s">
        <v>473</v>
      </c>
      <c r="E47" s="161" t="s">
        <v>473</v>
      </c>
      <c r="F47" s="161" t="s">
        <v>473</v>
      </c>
      <c r="G47" s="161" t="s">
        <v>473</v>
      </c>
      <c r="H47" s="161" t="s">
        <v>473</v>
      </c>
      <c r="I47" s="161"/>
      <c r="J47" s="74"/>
      <c r="K47" s="74"/>
      <c r="L47" s="74"/>
    </row>
    <row r="48" spans="1:12" ht="37.5" customHeight="1" x14ac:dyDescent="0.25">
      <c r="A48" s="32" t="s">
        <v>400</v>
      </c>
      <c r="B48" s="155" t="s">
        <v>189</v>
      </c>
      <c r="C48" s="30"/>
      <c r="D48" s="30"/>
      <c r="E48" s="30"/>
      <c r="F48" s="30"/>
      <c r="G48" s="30"/>
      <c r="H48" s="30"/>
      <c r="I48" s="30"/>
      <c r="J48" s="74"/>
      <c r="K48" s="74"/>
      <c r="L48" s="74"/>
    </row>
    <row r="49" spans="1:12" ht="35.25" customHeight="1" x14ac:dyDescent="0.25">
      <c r="A49" s="32">
        <v>4</v>
      </c>
      <c r="B49" s="154" t="s">
        <v>187</v>
      </c>
      <c r="C49" s="161" t="s">
        <v>473</v>
      </c>
      <c r="D49" s="161" t="s">
        <v>473</v>
      </c>
      <c r="E49" s="161" t="s">
        <v>473</v>
      </c>
      <c r="F49" s="161" t="s">
        <v>473</v>
      </c>
      <c r="G49" s="161" t="s">
        <v>473</v>
      </c>
      <c r="H49" s="161" t="s">
        <v>473</v>
      </c>
      <c r="I49" s="161"/>
      <c r="J49" s="74"/>
      <c r="K49" s="74"/>
      <c r="L49" s="74"/>
    </row>
    <row r="50" spans="1:12" ht="86.25" customHeight="1" x14ac:dyDescent="0.25">
      <c r="A50" s="32" t="s">
        <v>188</v>
      </c>
      <c r="B50" s="154" t="s">
        <v>389</v>
      </c>
      <c r="C50" s="161" t="s">
        <v>473</v>
      </c>
      <c r="D50" s="161" t="s">
        <v>473</v>
      </c>
      <c r="E50" s="161" t="s">
        <v>473</v>
      </c>
      <c r="F50" s="161" t="s">
        <v>473</v>
      </c>
      <c r="G50" s="161" t="s">
        <v>473</v>
      </c>
      <c r="H50" s="161" t="s">
        <v>473</v>
      </c>
      <c r="I50" s="161"/>
      <c r="J50" s="74"/>
      <c r="K50" s="74"/>
      <c r="L50" s="74"/>
    </row>
    <row r="51" spans="1:12" ht="77.25" customHeight="1" x14ac:dyDescent="0.25">
      <c r="A51" s="32" t="s">
        <v>186</v>
      </c>
      <c r="B51" s="154" t="s">
        <v>391</v>
      </c>
      <c r="C51" s="161" t="s">
        <v>473</v>
      </c>
      <c r="D51" s="161" t="s">
        <v>473</v>
      </c>
      <c r="E51" s="161" t="s">
        <v>473</v>
      </c>
      <c r="F51" s="161" t="s">
        <v>473</v>
      </c>
      <c r="G51" s="161" t="s">
        <v>473</v>
      </c>
      <c r="H51" s="161" t="s">
        <v>473</v>
      </c>
      <c r="I51" s="161"/>
      <c r="J51" s="74"/>
      <c r="K51" s="74"/>
      <c r="L51" s="74"/>
    </row>
    <row r="52" spans="1:12" ht="71.25" customHeight="1" x14ac:dyDescent="0.25">
      <c r="A52" s="32" t="s">
        <v>184</v>
      </c>
      <c r="B52" s="154" t="s">
        <v>185</v>
      </c>
      <c r="C52" s="161" t="s">
        <v>473</v>
      </c>
      <c r="D52" s="161" t="s">
        <v>473</v>
      </c>
      <c r="E52" s="161" t="s">
        <v>473</v>
      </c>
      <c r="F52" s="161" t="s">
        <v>473</v>
      </c>
      <c r="G52" s="161" t="s">
        <v>473</v>
      </c>
      <c r="H52" s="161" t="s">
        <v>473</v>
      </c>
      <c r="I52" s="161"/>
      <c r="J52" s="74"/>
      <c r="K52" s="74"/>
      <c r="L52" s="74"/>
    </row>
    <row r="53" spans="1:12" ht="48" customHeight="1" x14ac:dyDescent="0.25">
      <c r="A53" s="32" t="s">
        <v>182</v>
      </c>
      <c r="B53" s="163" t="s">
        <v>392</v>
      </c>
      <c r="C53" s="285">
        <v>44418</v>
      </c>
      <c r="D53" s="73">
        <v>47483</v>
      </c>
      <c r="E53" s="73"/>
      <c r="F53" s="73"/>
      <c r="G53" s="285">
        <v>44418</v>
      </c>
      <c r="H53" s="73">
        <v>47483</v>
      </c>
      <c r="I53" s="161">
        <v>30</v>
      </c>
      <c r="J53" s="74"/>
      <c r="K53" s="34"/>
      <c r="L53" s="74"/>
    </row>
    <row r="54" spans="1:12" ht="46.5" customHeight="1" x14ac:dyDescent="0.25">
      <c r="A54" s="32" t="s">
        <v>393</v>
      </c>
      <c r="B54" s="31" t="s">
        <v>183</v>
      </c>
      <c r="C54" s="78" t="s">
        <v>473</v>
      </c>
      <c r="D54" s="78" t="s">
        <v>473</v>
      </c>
      <c r="E54" s="78" t="s">
        <v>473</v>
      </c>
      <c r="F54" s="78" t="s">
        <v>473</v>
      </c>
      <c r="G54" s="78" t="s">
        <v>473</v>
      </c>
      <c r="H54" s="78" t="s">
        <v>473</v>
      </c>
      <c r="I54" s="78"/>
      <c r="J54" s="74"/>
      <c r="K54" s="74"/>
      <c r="L54" s="7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S92"/>
  <sheetViews>
    <sheetView tabSelected="1" view="pageBreakPreview" topLeftCell="A20" zoomScale="70" zoomScaleNormal="70" zoomScaleSheetLayoutView="70" workbookViewId="0">
      <pane xSplit="4" ySplit="5" topLeftCell="E25" activePane="bottomRight" state="frozen"/>
      <selection pane="topRight"/>
      <selection pane="bottomLeft"/>
      <selection pane="bottomRight" activeCell="D27" sqref="D27"/>
    </sheetView>
  </sheetViews>
  <sheetFormatPr defaultColWidth="9.140625" defaultRowHeight="15.75" x14ac:dyDescent="0.25"/>
  <cols>
    <col min="1" max="1" width="9.140625" style="19"/>
    <col min="2" max="2" width="57.85546875" style="19" customWidth="1"/>
    <col min="3" max="3" width="13" style="19" customWidth="1"/>
    <col min="4" max="4" width="19.85546875" style="19" customWidth="1"/>
    <col min="5" max="6" width="16.5703125" style="19" customWidth="1"/>
    <col min="7" max="7" width="11.140625" style="20" customWidth="1"/>
    <col min="8" max="27" width="9.5703125" style="20" customWidth="1"/>
    <col min="28" max="28" width="17.42578125" style="19" customWidth="1"/>
    <col min="29" max="29" width="18.7109375" style="19" customWidth="1"/>
    <col min="30" max="30" width="11.140625" style="19" hidden="1" customWidth="1"/>
    <col min="31" max="31" width="10.5703125" style="19" hidden="1" customWidth="1"/>
    <col min="32" max="45" width="10.5703125" style="19" customWidth="1"/>
    <col min="46" max="16384" width="9.140625" style="19"/>
  </cols>
  <sheetData>
    <row r="1" spans="1:29" ht="18.75" x14ac:dyDescent="0.25">
      <c r="A1" s="20"/>
      <c r="B1" s="20"/>
      <c r="C1" s="20"/>
      <c r="D1" s="20"/>
      <c r="E1" s="20"/>
      <c r="F1" s="20"/>
      <c r="AC1" s="4" t="s">
        <v>66</v>
      </c>
    </row>
    <row r="2" spans="1:29" ht="18.75" x14ac:dyDescent="0.3">
      <c r="A2" s="20"/>
      <c r="B2" s="20"/>
      <c r="C2" s="20"/>
      <c r="D2" s="20"/>
      <c r="E2" s="20"/>
      <c r="F2" s="20"/>
      <c r="AC2" s="1" t="s">
        <v>8</v>
      </c>
    </row>
    <row r="3" spans="1:29" ht="18.75" x14ac:dyDescent="0.3">
      <c r="A3" s="20"/>
      <c r="B3" s="20"/>
      <c r="C3" s="20"/>
      <c r="D3" s="20"/>
      <c r="E3" s="20"/>
      <c r="F3" s="20"/>
      <c r="AC3" s="1" t="s">
        <v>65</v>
      </c>
    </row>
    <row r="4" spans="1:29" ht="18.75" customHeight="1" x14ac:dyDescent="0.25">
      <c r="A4" s="341" t="str">
        <f>'6.1. Паспорт сетевой график'!A5:K5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20"/>
      <c r="B5" s="20"/>
      <c r="C5" s="20"/>
      <c r="D5" s="20"/>
      <c r="E5" s="20"/>
      <c r="F5" s="20"/>
      <c r="AC5" s="1"/>
    </row>
    <row r="6" spans="1:29"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1"/>
      <c r="AC7" s="81"/>
    </row>
    <row r="8" spans="1:29" x14ac:dyDescent="0.25">
      <c r="A8" s="408" t="str">
        <f>'6.1. Паспорт сетевой график'!A9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80"/>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1"/>
      <c r="AC10" s="81"/>
    </row>
    <row r="11" spans="1:29" x14ac:dyDescent="0.25">
      <c r="A11" s="408" t="str">
        <f>'6.1. Паспорт сетевой график'!A12</f>
        <v>L_20-0478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82"/>
      <c r="B13" s="82"/>
      <c r="C13" s="82"/>
      <c r="D13" s="82"/>
      <c r="E13" s="82"/>
      <c r="F13" s="82"/>
      <c r="G13" s="82"/>
      <c r="H13" s="82"/>
      <c r="I13" s="82"/>
      <c r="J13" s="82"/>
      <c r="K13" s="82"/>
      <c r="L13" s="82"/>
      <c r="M13" s="82"/>
      <c r="N13" s="82"/>
      <c r="O13" s="82"/>
      <c r="P13" s="82"/>
      <c r="Q13" s="82"/>
      <c r="R13" s="82"/>
      <c r="S13" s="82"/>
      <c r="T13" s="82"/>
      <c r="U13" s="82"/>
      <c r="V13" s="82"/>
      <c r="W13" s="82"/>
      <c r="X13" s="82"/>
      <c r="Y13" s="82"/>
      <c r="Z13" s="82"/>
      <c r="AA13" s="82"/>
      <c r="AB13" s="28"/>
      <c r="AC13" s="28"/>
    </row>
    <row r="14" spans="1:29" ht="36" customHeight="1" x14ac:dyDescent="0.25">
      <c r="A14" s="409" t="str">
        <f>'6.1. Паспорт сетевой график'!A15</f>
        <v>Разработка и внедрение системы оперативного управления работами ("Цифровой электромонтер")</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45" x14ac:dyDescent="0.25">
      <c r="A17" s="20"/>
      <c r="AB17" s="20"/>
    </row>
    <row r="18" spans="1:45" x14ac:dyDescent="0.25">
      <c r="A18" s="411" t="s">
        <v>436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45" x14ac:dyDescent="0.25">
      <c r="A19" s="20"/>
      <c r="B19" s="20"/>
      <c r="C19" s="20"/>
      <c r="D19" s="20"/>
      <c r="E19" s="20"/>
      <c r="F19" s="20"/>
      <c r="AB19" s="20"/>
    </row>
    <row r="20" spans="1:45" ht="33" customHeight="1" x14ac:dyDescent="0.25">
      <c r="A20" s="412" t="s">
        <v>181</v>
      </c>
      <c r="B20" s="412" t="s">
        <v>180</v>
      </c>
      <c r="C20" s="403" t="s">
        <v>179</v>
      </c>
      <c r="D20" s="403"/>
      <c r="E20" s="415" t="s">
        <v>178</v>
      </c>
      <c r="F20" s="415"/>
      <c r="G20" s="416" t="s">
        <v>594</v>
      </c>
      <c r="H20" s="402" t="s">
        <v>580</v>
      </c>
      <c r="I20" s="402"/>
      <c r="J20" s="402"/>
      <c r="K20" s="402"/>
      <c r="L20" s="402" t="s">
        <v>581</v>
      </c>
      <c r="M20" s="402"/>
      <c r="N20" s="402"/>
      <c r="O20" s="402"/>
      <c r="P20" s="402" t="s">
        <v>582</v>
      </c>
      <c r="Q20" s="402"/>
      <c r="R20" s="402"/>
      <c r="S20" s="402"/>
      <c r="T20" s="402" t="s">
        <v>588</v>
      </c>
      <c r="U20" s="402"/>
      <c r="V20" s="402"/>
      <c r="W20" s="402"/>
      <c r="X20" s="402" t="s">
        <v>595</v>
      </c>
      <c r="Y20" s="402"/>
      <c r="Z20" s="402"/>
      <c r="AA20" s="402"/>
      <c r="AB20" s="417" t="s">
        <v>177</v>
      </c>
      <c r="AC20" s="417"/>
      <c r="AD20" s="27"/>
      <c r="AE20" s="27"/>
      <c r="AF20" s="27"/>
    </row>
    <row r="21" spans="1:45" ht="99.75" customHeight="1" x14ac:dyDescent="0.25">
      <c r="A21" s="413"/>
      <c r="B21" s="413"/>
      <c r="C21" s="403"/>
      <c r="D21" s="403"/>
      <c r="E21" s="415"/>
      <c r="F21" s="415"/>
      <c r="G21" s="416"/>
      <c r="H21" s="403" t="s">
        <v>586</v>
      </c>
      <c r="I21" s="403"/>
      <c r="J21" s="403" t="s">
        <v>587</v>
      </c>
      <c r="K21" s="403"/>
      <c r="L21" s="403" t="s">
        <v>586</v>
      </c>
      <c r="M21" s="403"/>
      <c r="N21" s="403" t="s">
        <v>587</v>
      </c>
      <c r="O21" s="403"/>
      <c r="P21" s="403" t="s">
        <v>586</v>
      </c>
      <c r="Q21" s="403"/>
      <c r="R21" s="403" t="s">
        <v>587</v>
      </c>
      <c r="S21" s="403"/>
      <c r="T21" s="403" t="s">
        <v>586</v>
      </c>
      <c r="U21" s="403"/>
      <c r="V21" s="403" t="s">
        <v>587</v>
      </c>
      <c r="W21" s="403"/>
      <c r="X21" s="403" t="s">
        <v>2</v>
      </c>
      <c r="Y21" s="403"/>
      <c r="Z21" s="403" t="s">
        <v>176</v>
      </c>
      <c r="AA21" s="403"/>
      <c r="AB21" s="417"/>
      <c r="AC21" s="417"/>
    </row>
    <row r="22" spans="1:45" ht="79.5" customHeight="1" x14ac:dyDescent="0.25">
      <c r="A22" s="414"/>
      <c r="B22" s="414"/>
      <c r="C22" s="330" t="s">
        <v>586</v>
      </c>
      <c r="D22" s="330" t="s">
        <v>587</v>
      </c>
      <c r="E22" s="337" t="s">
        <v>585</v>
      </c>
      <c r="F22" s="337" t="s">
        <v>596</v>
      </c>
      <c r="G22" s="416"/>
      <c r="H22" s="328" t="s">
        <v>418</v>
      </c>
      <c r="I22" s="328" t="s">
        <v>419</v>
      </c>
      <c r="J22" s="328" t="s">
        <v>418</v>
      </c>
      <c r="K22" s="328" t="s">
        <v>419</v>
      </c>
      <c r="L22" s="328" t="s">
        <v>418</v>
      </c>
      <c r="M22" s="328" t="s">
        <v>419</v>
      </c>
      <c r="N22" s="328" t="s">
        <v>418</v>
      </c>
      <c r="O22" s="328" t="s">
        <v>419</v>
      </c>
      <c r="P22" s="328" t="s">
        <v>418</v>
      </c>
      <c r="Q22" s="328" t="s">
        <v>419</v>
      </c>
      <c r="R22" s="328" t="s">
        <v>418</v>
      </c>
      <c r="S22" s="328" t="s">
        <v>419</v>
      </c>
      <c r="T22" s="328" t="s">
        <v>418</v>
      </c>
      <c r="U22" s="328" t="s">
        <v>419</v>
      </c>
      <c r="V22" s="328" t="s">
        <v>418</v>
      </c>
      <c r="W22" s="328" t="s">
        <v>419</v>
      </c>
      <c r="X22" s="328" t="s">
        <v>418</v>
      </c>
      <c r="Y22" s="328" t="s">
        <v>419</v>
      </c>
      <c r="Z22" s="328" t="s">
        <v>418</v>
      </c>
      <c r="AA22" s="328" t="s">
        <v>419</v>
      </c>
      <c r="AB22" s="330" t="s">
        <v>586</v>
      </c>
      <c r="AC22" s="330" t="s">
        <v>587</v>
      </c>
      <c r="AD22" s="19">
        <v>2021</v>
      </c>
      <c r="AE22" s="19">
        <v>2022</v>
      </c>
    </row>
    <row r="23" spans="1:45" ht="19.5" customHeight="1" x14ac:dyDescent="0.25">
      <c r="A23" s="169">
        <v>1</v>
      </c>
      <c r="B23" s="169">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45" ht="47.25" customHeight="1" x14ac:dyDescent="0.25">
      <c r="A24" s="147">
        <v>1</v>
      </c>
      <c r="B24" s="148" t="s">
        <v>175</v>
      </c>
      <c r="C24" s="86">
        <f t="shared" ref="C24" si="0">SUM(C25:C29)</f>
        <v>62.654236689999998</v>
      </c>
      <c r="D24" s="86">
        <f t="shared" ref="D24:E24" si="1">SUM(D25:D29)</f>
        <v>62.987985639999998</v>
      </c>
      <c r="E24" s="86">
        <f t="shared" si="1"/>
        <v>46.626291999999999</v>
      </c>
      <c r="F24" s="325">
        <f t="shared" ref="F24" si="2">SUM(F25:F29)</f>
        <v>46.626291999999999</v>
      </c>
      <c r="G24" s="319">
        <f t="shared" ref="G24:AA24" si="3">SUM(G25:G29)</f>
        <v>0</v>
      </c>
      <c r="H24" s="319">
        <f t="shared" ref="H24:N24" si="4">SUM(H25:H29)</f>
        <v>0</v>
      </c>
      <c r="I24" s="319">
        <f t="shared" si="4"/>
        <v>0</v>
      </c>
      <c r="J24" s="319">
        <f t="shared" si="4"/>
        <v>0</v>
      </c>
      <c r="K24" s="319">
        <f t="shared" si="4"/>
        <v>0</v>
      </c>
      <c r="L24" s="319">
        <f t="shared" si="4"/>
        <v>0</v>
      </c>
      <c r="M24" s="319">
        <f t="shared" si="4"/>
        <v>0</v>
      </c>
      <c r="N24" s="319">
        <f t="shared" si="4"/>
        <v>0</v>
      </c>
      <c r="O24" s="319">
        <f t="shared" ref="O24:S24" si="5">SUM(O25:O29)</f>
        <v>0</v>
      </c>
      <c r="P24" s="319">
        <f t="shared" si="5"/>
        <v>0</v>
      </c>
      <c r="Q24" s="319">
        <f t="shared" si="5"/>
        <v>0</v>
      </c>
      <c r="R24" s="319">
        <f t="shared" si="5"/>
        <v>0</v>
      </c>
      <c r="S24" s="319">
        <f t="shared" si="5"/>
        <v>0</v>
      </c>
      <c r="T24" s="319">
        <v>46.292543049999999</v>
      </c>
      <c r="U24" s="319">
        <f t="shared" si="3"/>
        <v>0</v>
      </c>
      <c r="V24" s="319">
        <f t="shared" si="3"/>
        <v>46.626291999999999</v>
      </c>
      <c r="W24" s="319">
        <f t="shared" si="3"/>
        <v>0</v>
      </c>
      <c r="X24" s="319">
        <f t="shared" ref="X24" si="6">SUM(X25:X29)</f>
        <v>0</v>
      </c>
      <c r="Y24" s="319">
        <f t="shared" si="3"/>
        <v>0</v>
      </c>
      <c r="Z24" s="319">
        <f t="shared" si="3"/>
        <v>0</v>
      </c>
      <c r="AA24" s="319">
        <f t="shared" si="3"/>
        <v>0</v>
      </c>
      <c r="AB24" s="325">
        <f t="shared" ref="AB24:AB64" si="7">H24+L24+P24+T24</f>
        <v>46.292543049999999</v>
      </c>
      <c r="AC24" s="326">
        <f t="shared" ref="AC24:AC64" si="8">J24+N24+R24+V24+X24</f>
        <v>46.626291999999999</v>
      </c>
      <c r="AD24" s="19">
        <v>15.320094409999999</v>
      </c>
      <c r="AE24" s="19">
        <v>1.0415992299999999</v>
      </c>
    </row>
    <row r="25" spans="1:45" ht="24" customHeight="1" x14ac:dyDescent="0.25">
      <c r="A25" s="149" t="s">
        <v>174</v>
      </c>
      <c r="B25" s="150" t="s">
        <v>173</v>
      </c>
      <c r="C25" s="86">
        <v>0</v>
      </c>
      <c r="D25" s="86">
        <v>0</v>
      </c>
      <c r="E25" s="86">
        <v>0</v>
      </c>
      <c r="F25" s="327">
        <f>E25-G25</f>
        <v>0</v>
      </c>
      <c r="G25" s="320">
        <v>0</v>
      </c>
      <c r="H25" s="320">
        <v>0</v>
      </c>
      <c r="I25" s="320">
        <v>0</v>
      </c>
      <c r="J25" s="320">
        <v>0</v>
      </c>
      <c r="K25" s="320">
        <v>0</v>
      </c>
      <c r="L25" s="320">
        <v>0</v>
      </c>
      <c r="M25" s="320">
        <v>0</v>
      </c>
      <c r="N25" s="320">
        <v>0</v>
      </c>
      <c r="O25" s="320">
        <v>0</v>
      </c>
      <c r="P25" s="320">
        <v>0</v>
      </c>
      <c r="Q25" s="320">
        <v>0</v>
      </c>
      <c r="R25" s="320">
        <v>0</v>
      </c>
      <c r="S25" s="320">
        <v>0</v>
      </c>
      <c r="T25" s="320">
        <v>0</v>
      </c>
      <c r="U25" s="320">
        <v>0</v>
      </c>
      <c r="V25" s="320">
        <f>F25</f>
        <v>0</v>
      </c>
      <c r="W25" s="320">
        <v>0</v>
      </c>
      <c r="X25" s="320">
        <v>0</v>
      </c>
      <c r="Y25" s="320">
        <v>0</v>
      </c>
      <c r="Z25" s="320">
        <v>0</v>
      </c>
      <c r="AA25" s="320">
        <v>0</v>
      </c>
      <c r="AB25" s="325">
        <f t="shared" si="7"/>
        <v>0</v>
      </c>
      <c r="AC25" s="326">
        <f t="shared" si="8"/>
        <v>0</v>
      </c>
    </row>
    <row r="26" spans="1:45" x14ac:dyDescent="0.25">
      <c r="A26" s="149" t="s">
        <v>172</v>
      </c>
      <c r="B26" s="150" t="s">
        <v>171</v>
      </c>
      <c r="C26" s="86">
        <v>0</v>
      </c>
      <c r="D26" s="86">
        <v>0</v>
      </c>
      <c r="E26" s="86">
        <v>0</v>
      </c>
      <c r="F26" s="327">
        <f t="shared" ref="F26:F64" si="9">E26-G26</f>
        <v>0</v>
      </c>
      <c r="G26" s="320">
        <v>0</v>
      </c>
      <c r="H26" s="320">
        <v>0</v>
      </c>
      <c r="I26" s="320">
        <v>0</v>
      </c>
      <c r="J26" s="320">
        <v>0</v>
      </c>
      <c r="K26" s="320">
        <v>0</v>
      </c>
      <c r="L26" s="320">
        <v>0</v>
      </c>
      <c r="M26" s="320">
        <v>0</v>
      </c>
      <c r="N26" s="320">
        <v>0</v>
      </c>
      <c r="O26" s="320">
        <v>0</v>
      </c>
      <c r="P26" s="320">
        <v>0</v>
      </c>
      <c r="Q26" s="320">
        <v>0</v>
      </c>
      <c r="R26" s="320">
        <v>0</v>
      </c>
      <c r="S26" s="320">
        <v>0</v>
      </c>
      <c r="T26" s="320">
        <v>0</v>
      </c>
      <c r="U26" s="320">
        <v>0</v>
      </c>
      <c r="V26" s="320">
        <f t="shared" ref="V26:V64" si="10">F26</f>
        <v>0</v>
      </c>
      <c r="W26" s="320">
        <v>0</v>
      </c>
      <c r="X26" s="320">
        <v>0</v>
      </c>
      <c r="Y26" s="320">
        <v>0</v>
      </c>
      <c r="Z26" s="320">
        <v>0</v>
      </c>
      <c r="AA26" s="320">
        <v>0</v>
      </c>
      <c r="AB26" s="325">
        <f t="shared" si="7"/>
        <v>0</v>
      </c>
      <c r="AC26" s="326">
        <f t="shared" si="8"/>
        <v>0</v>
      </c>
    </row>
    <row r="27" spans="1:45" ht="31.5" x14ac:dyDescent="0.25">
      <c r="A27" s="149" t="s">
        <v>170</v>
      </c>
      <c r="B27" s="150" t="s">
        <v>374</v>
      </c>
      <c r="C27" s="86">
        <v>62.654236689999998</v>
      </c>
      <c r="D27" s="86">
        <v>62.987985639999998</v>
      </c>
      <c r="E27" s="86">
        <f>D27-16.36169364</f>
        <v>46.626291999999999</v>
      </c>
      <c r="F27" s="327">
        <f t="shared" si="9"/>
        <v>46.626291999999999</v>
      </c>
      <c r="G27" s="320">
        <v>0</v>
      </c>
      <c r="H27" s="320">
        <v>0</v>
      </c>
      <c r="I27" s="320">
        <v>0</v>
      </c>
      <c r="J27" s="320">
        <v>0</v>
      </c>
      <c r="K27" s="320">
        <v>0</v>
      </c>
      <c r="L27" s="320">
        <v>0</v>
      </c>
      <c r="M27" s="320">
        <v>0</v>
      </c>
      <c r="N27" s="320">
        <v>0</v>
      </c>
      <c r="O27" s="320">
        <v>0</v>
      </c>
      <c r="P27" s="320">
        <v>0</v>
      </c>
      <c r="Q27" s="320">
        <v>0</v>
      </c>
      <c r="R27" s="320">
        <v>0</v>
      </c>
      <c r="S27" s="320">
        <v>0</v>
      </c>
      <c r="T27" s="320">
        <v>46.292543049999999</v>
      </c>
      <c r="U27" s="320">
        <v>0</v>
      </c>
      <c r="V27" s="320">
        <f t="shared" si="10"/>
        <v>46.626291999999999</v>
      </c>
      <c r="W27" s="320">
        <v>0</v>
      </c>
      <c r="X27" s="320">
        <v>0</v>
      </c>
      <c r="Y27" s="320">
        <v>0</v>
      </c>
      <c r="Z27" s="320">
        <v>0</v>
      </c>
      <c r="AA27" s="320">
        <v>0</v>
      </c>
      <c r="AB27" s="325">
        <f t="shared" si="7"/>
        <v>46.292543049999999</v>
      </c>
      <c r="AC27" s="326">
        <f t="shared" si="8"/>
        <v>46.626291999999999</v>
      </c>
      <c r="AD27" s="321"/>
    </row>
    <row r="28" spans="1:45" x14ac:dyDescent="0.25">
      <c r="A28" s="149" t="s">
        <v>169</v>
      </c>
      <c r="B28" s="150" t="s">
        <v>476</v>
      </c>
      <c r="C28" s="86">
        <v>0</v>
      </c>
      <c r="D28" s="86">
        <v>0</v>
      </c>
      <c r="E28" s="86">
        <v>0</v>
      </c>
      <c r="F28" s="327">
        <f t="shared" si="9"/>
        <v>0</v>
      </c>
      <c r="G28" s="320">
        <v>0</v>
      </c>
      <c r="H28" s="320">
        <v>0</v>
      </c>
      <c r="I28" s="320">
        <v>0</v>
      </c>
      <c r="J28" s="320">
        <v>0</v>
      </c>
      <c r="K28" s="320">
        <v>0</v>
      </c>
      <c r="L28" s="320">
        <v>0</v>
      </c>
      <c r="M28" s="320">
        <v>0</v>
      </c>
      <c r="N28" s="320">
        <v>0</v>
      </c>
      <c r="O28" s="320">
        <v>0</v>
      </c>
      <c r="P28" s="320">
        <v>0</v>
      </c>
      <c r="Q28" s="320">
        <v>0</v>
      </c>
      <c r="R28" s="320">
        <v>0</v>
      </c>
      <c r="S28" s="320">
        <v>0</v>
      </c>
      <c r="T28" s="320">
        <v>0</v>
      </c>
      <c r="U28" s="320">
        <v>0</v>
      </c>
      <c r="V28" s="320">
        <f t="shared" si="10"/>
        <v>0</v>
      </c>
      <c r="W28" s="320">
        <v>0</v>
      </c>
      <c r="X28" s="320">
        <v>0</v>
      </c>
      <c r="Y28" s="320">
        <v>0</v>
      </c>
      <c r="Z28" s="320">
        <v>0</v>
      </c>
      <c r="AA28" s="320">
        <v>0</v>
      </c>
      <c r="AB28" s="325">
        <f t="shared" si="7"/>
        <v>0</v>
      </c>
      <c r="AC28" s="326">
        <f t="shared" si="8"/>
        <v>0</v>
      </c>
    </row>
    <row r="29" spans="1:45" x14ac:dyDescent="0.25">
      <c r="A29" s="149" t="s">
        <v>168</v>
      </c>
      <c r="B29" s="26" t="s">
        <v>167</v>
      </c>
      <c r="C29" s="86">
        <v>0</v>
      </c>
      <c r="D29" s="86">
        <v>0</v>
      </c>
      <c r="E29" s="86">
        <v>0</v>
      </c>
      <c r="F29" s="327">
        <f t="shared" si="9"/>
        <v>0</v>
      </c>
      <c r="G29" s="320">
        <v>0</v>
      </c>
      <c r="H29" s="320">
        <v>0</v>
      </c>
      <c r="I29" s="320">
        <v>0</v>
      </c>
      <c r="J29" s="320">
        <v>0</v>
      </c>
      <c r="K29" s="320">
        <v>0</v>
      </c>
      <c r="L29" s="320">
        <v>0</v>
      </c>
      <c r="M29" s="320">
        <v>0</v>
      </c>
      <c r="N29" s="320">
        <v>0</v>
      </c>
      <c r="O29" s="320">
        <v>0</v>
      </c>
      <c r="P29" s="320">
        <v>0</v>
      </c>
      <c r="Q29" s="320">
        <v>0</v>
      </c>
      <c r="R29" s="320">
        <v>0</v>
      </c>
      <c r="S29" s="320">
        <v>0</v>
      </c>
      <c r="T29" s="320">
        <v>0</v>
      </c>
      <c r="U29" s="320">
        <v>0</v>
      </c>
      <c r="V29" s="320">
        <f t="shared" si="10"/>
        <v>0</v>
      </c>
      <c r="W29" s="320">
        <v>0</v>
      </c>
      <c r="X29" s="320">
        <v>0</v>
      </c>
      <c r="Y29" s="320">
        <v>0</v>
      </c>
      <c r="Z29" s="320">
        <v>0</v>
      </c>
      <c r="AA29" s="320">
        <v>0</v>
      </c>
      <c r="AB29" s="325">
        <f t="shared" si="7"/>
        <v>0</v>
      </c>
      <c r="AC29" s="326">
        <f t="shared" si="8"/>
        <v>0</v>
      </c>
    </row>
    <row r="30" spans="1:45" s="83" customFormat="1" ht="47.25" x14ac:dyDescent="0.25">
      <c r="A30" s="147" t="s">
        <v>61</v>
      </c>
      <c r="B30" s="148" t="s">
        <v>166</v>
      </c>
      <c r="C30" s="86">
        <f t="shared" ref="C30" si="11">SUM(C31:C34)</f>
        <v>52.211863909999998</v>
      </c>
      <c r="D30" s="86">
        <f t="shared" ref="D30:E30" si="12">SUM(D31:D34)</f>
        <v>51.853016830000001</v>
      </c>
      <c r="E30" s="86">
        <f t="shared" si="12"/>
        <v>38.218272130000003</v>
      </c>
      <c r="F30" s="325">
        <f t="shared" ref="F30" si="13">SUM(F31:F34)</f>
        <v>38.218272130000003</v>
      </c>
      <c r="G30" s="319">
        <f t="shared" ref="G30:AA30" si="14">SUM(G31:G34)</f>
        <v>0</v>
      </c>
      <c r="H30" s="319">
        <f t="shared" ref="H30:N30" si="15">SUM(H31:H34)</f>
        <v>0</v>
      </c>
      <c r="I30" s="319">
        <f t="shared" si="15"/>
        <v>0</v>
      </c>
      <c r="J30" s="319">
        <f t="shared" si="15"/>
        <v>0</v>
      </c>
      <c r="K30" s="319">
        <f t="shared" si="15"/>
        <v>0</v>
      </c>
      <c r="L30" s="319">
        <f t="shared" si="15"/>
        <v>0</v>
      </c>
      <c r="M30" s="319">
        <f t="shared" si="15"/>
        <v>0</v>
      </c>
      <c r="N30" s="319">
        <f t="shared" si="15"/>
        <v>0</v>
      </c>
      <c r="O30" s="319">
        <f t="shared" ref="O30:S30" si="16">SUM(O31:O34)</f>
        <v>0</v>
      </c>
      <c r="P30" s="319">
        <f t="shared" si="16"/>
        <v>0</v>
      </c>
      <c r="Q30" s="319">
        <f t="shared" si="16"/>
        <v>0</v>
      </c>
      <c r="R30" s="319">
        <f t="shared" si="16"/>
        <v>0</v>
      </c>
      <c r="S30" s="319">
        <f t="shared" si="16"/>
        <v>0</v>
      </c>
      <c r="T30" s="319">
        <v>38.577119209999999</v>
      </c>
      <c r="U30" s="319">
        <f t="shared" si="14"/>
        <v>0</v>
      </c>
      <c r="V30" s="319">
        <f t="shared" si="14"/>
        <v>38.218272130000003</v>
      </c>
      <c r="W30" s="319">
        <f t="shared" si="14"/>
        <v>0</v>
      </c>
      <c r="X30" s="319">
        <f t="shared" ref="X30" si="17">SUM(X31:X34)</f>
        <v>0</v>
      </c>
      <c r="Y30" s="319">
        <f t="shared" si="14"/>
        <v>0</v>
      </c>
      <c r="Z30" s="319">
        <f t="shared" si="14"/>
        <v>0</v>
      </c>
      <c r="AA30" s="319">
        <f t="shared" si="14"/>
        <v>0</v>
      </c>
      <c r="AB30" s="325">
        <f t="shared" si="7"/>
        <v>38.577119209999999</v>
      </c>
      <c r="AC30" s="326">
        <f t="shared" si="8"/>
        <v>38.218272130000003</v>
      </c>
      <c r="AD30" s="329">
        <v>13.634744699999999</v>
      </c>
      <c r="AE30" s="19"/>
      <c r="AF30" s="19"/>
      <c r="AG30" s="19"/>
      <c r="AH30" s="19"/>
      <c r="AI30" s="19"/>
      <c r="AJ30" s="19"/>
      <c r="AK30" s="19"/>
      <c r="AL30" s="19"/>
      <c r="AM30" s="19"/>
      <c r="AN30" s="19"/>
      <c r="AO30" s="19"/>
      <c r="AP30" s="19"/>
      <c r="AQ30" s="19"/>
      <c r="AR30" s="19"/>
      <c r="AS30" s="19"/>
    </row>
    <row r="31" spans="1:45" x14ac:dyDescent="0.25">
      <c r="A31" s="147" t="s">
        <v>165</v>
      </c>
      <c r="B31" s="150" t="s">
        <v>164</v>
      </c>
      <c r="C31" s="86">
        <v>0</v>
      </c>
      <c r="D31" s="86">
        <v>0</v>
      </c>
      <c r="E31" s="86">
        <v>0</v>
      </c>
      <c r="F31" s="327">
        <f t="shared" si="9"/>
        <v>0</v>
      </c>
      <c r="G31" s="320">
        <v>0</v>
      </c>
      <c r="H31" s="320">
        <v>0</v>
      </c>
      <c r="I31" s="320">
        <v>0</v>
      </c>
      <c r="J31" s="320">
        <v>0</v>
      </c>
      <c r="K31" s="320">
        <v>0</v>
      </c>
      <c r="L31" s="320">
        <v>0</v>
      </c>
      <c r="M31" s="320">
        <v>0</v>
      </c>
      <c r="N31" s="320">
        <v>0</v>
      </c>
      <c r="O31" s="320">
        <v>0</v>
      </c>
      <c r="P31" s="320">
        <v>0</v>
      </c>
      <c r="Q31" s="320">
        <v>0</v>
      </c>
      <c r="R31" s="320">
        <v>0</v>
      </c>
      <c r="S31" s="320">
        <v>0</v>
      </c>
      <c r="T31" s="320">
        <v>0</v>
      </c>
      <c r="U31" s="320">
        <v>0</v>
      </c>
      <c r="V31" s="320">
        <f t="shared" si="10"/>
        <v>0</v>
      </c>
      <c r="W31" s="320">
        <v>0</v>
      </c>
      <c r="X31" s="320">
        <v>0</v>
      </c>
      <c r="Y31" s="320">
        <v>0</v>
      </c>
      <c r="Z31" s="320">
        <v>0</v>
      </c>
      <c r="AA31" s="320">
        <v>0</v>
      </c>
      <c r="AB31" s="325">
        <f t="shared" si="7"/>
        <v>0</v>
      </c>
      <c r="AC31" s="326">
        <f t="shared" si="8"/>
        <v>0</v>
      </c>
    </row>
    <row r="32" spans="1:45" ht="31.5" x14ac:dyDescent="0.25">
      <c r="A32" s="147" t="s">
        <v>163</v>
      </c>
      <c r="B32" s="150" t="s">
        <v>162</v>
      </c>
      <c r="C32" s="86">
        <v>0</v>
      </c>
      <c r="D32" s="86">
        <v>0</v>
      </c>
      <c r="E32" s="86">
        <v>0</v>
      </c>
      <c r="F32" s="327">
        <f t="shared" si="9"/>
        <v>0</v>
      </c>
      <c r="G32" s="320">
        <v>0</v>
      </c>
      <c r="H32" s="320">
        <v>0</v>
      </c>
      <c r="I32" s="320">
        <v>0</v>
      </c>
      <c r="J32" s="320">
        <v>0</v>
      </c>
      <c r="K32" s="320">
        <v>0</v>
      </c>
      <c r="L32" s="320">
        <v>0</v>
      </c>
      <c r="M32" s="320">
        <v>0</v>
      </c>
      <c r="N32" s="320">
        <v>0</v>
      </c>
      <c r="O32" s="320">
        <v>0</v>
      </c>
      <c r="P32" s="320">
        <v>0</v>
      </c>
      <c r="Q32" s="320">
        <v>0</v>
      </c>
      <c r="R32" s="320">
        <v>0</v>
      </c>
      <c r="S32" s="320">
        <v>0</v>
      </c>
      <c r="T32" s="320">
        <v>0</v>
      </c>
      <c r="U32" s="320">
        <v>0</v>
      </c>
      <c r="V32" s="320">
        <f t="shared" si="10"/>
        <v>0</v>
      </c>
      <c r="W32" s="320">
        <v>0</v>
      </c>
      <c r="X32" s="320">
        <v>0</v>
      </c>
      <c r="Y32" s="320">
        <v>0</v>
      </c>
      <c r="Z32" s="320">
        <v>0</v>
      </c>
      <c r="AA32" s="320">
        <v>0</v>
      </c>
      <c r="AB32" s="325">
        <f t="shared" si="7"/>
        <v>0</v>
      </c>
      <c r="AC32" s="326">
        <f t="shared" si="8"/>
        <v>0</v>
      </c>
    </row>
    <row r="33" spans="1:45" x14ac:dyDescent="0.25">
      <c r="A33" s="147" t="s">
        <v>161</v>
      </c>
      <c r="B33" s="150" t="s">
        <v>160</v>
      </c>
      <c r="C33" s="86">
        <v>13.634744700000001</v>
      </c>
      <c r="D33" s="86">
        <v>13.634744700000001</v>
      </c>
      <c r="E33" s="86">
        <f>D33-13.6347447</f>
        <v>0</v>
      </c>
      <c r="F33" s="327">
        <f t="shared" si="9"/>
        <v>0</v>
      </c>
      <c r="G33" s="320">
        <v>0</v>
      </c>
      <c r="H33" s="320">
        <v>0</v>
      </c>
      <c r="I33" s="320">
        <v>0</v>
      </c>
      <c r="J33" s="320">
        <v>0</v>
      </c>
      <c r="K33" s="320">
        <v>0</v>
      </c>
      <c r="L33" s="320">
        <v>0</v>
      </c>
      <c r="M33" s="320">
        <v>0</v>
      </c>
      <c r="N33" s="320">
        <v>0</v>
      </c>
      <c r="O33" s="320">
        <v>0</v>
      </c>
      <c r="P33" s="320">
        <v>0</v>
      </c>
      <c r="Q33" s="320">
        <v>0</v>
      </c>
      <c r="R33" s="320">
        <v>0</v>
      </c>
      <c r="S33" s="320">
        <v>0</v>
      </c>
      <c r="T33" s="320">
        <v>0</v>
      </c>
      <c r="U33" s="320">
        <v>0</v>
      </c>
      <c r="V33" s="320">
        <f t="shared" si="10"/>
        <v>0</v>
      </c>
      <c r="W33" s="320">
        <v>0</v>
      </c>
      <c r="X33" s="320">
        <v>0</v>
      </c>
      <c r="Y33" s="320">
        <v>0</v>
      </c>
      <c r="Z33" s="320">
        <v>0</v>
      </c>
      <c r="AA33" s="320">
        <v>0</v>
      </c>
      <c r="AB33" s="325">
        <f t="shared" si="7"/>
        <v>0</v>
      </c>
      <c r="AC33" s="326">
        <f t="shared" si="8"/>
        <v>0</v>
      </c>
      <c r="AD33" s="321"/>
    </row>
    <row r="34" spans="1:45" x14ac:dyDescent="0.25">
      <c r="A34" s="147" t="s">
        <v>159</v>
      </c>
      <c r="B34" s="150" t="s">
        <v>158</v>
      </c>
      <c r="C34" s="86">
        <v>38.577119209999999</v>
      </c>
      <c r="D34" s="86">
        <v>38.218272130000003</v>
      </c>
      <c r="E34" s="86">
        <f>D34</f>
        <v>38.218272130000003</v>
      </c>
      <c r="F34" s="327">
        <f t="shared" si="9"/>
        <v>38.218272130000003</v>
      </c>
      <c r="G34" s="320">
        <v>0</v>
      </c>
      <c r="H34" s="320">
        <v>0</v>
      </c>
      <c r="I34" s="320">
        <v>0</v>
      </c>
      <c r="J34" s="320">
        <v>0</v>
      </c>
      <c r="K34" s="320">
        <v>0</v>
      </c>
      <c r="L34" s="320">
        <v>0</v>
      </c>
      <c r="M34" s="320">
        <v>0</v>
      </c>
      <c r="N34" s="320">
        <v>0</v>
      </c>
      <c r="O34" s="320">
        <v>0</v>
      </c>
      <c r="P34" s="320">
        <v>0</v>
      </c>
      <c r="Q34" s="320">
        <v>0</v>
      </c>
      <c r="R34" s="320">
        <v>0</v>
      </c>
      <c r="S34" s="320">
        <v>0</v>
      </c>
      <c r="T34" s="320">
        <v>38.577119209999999</v>
      </c>
      <c r="U34" s="320">
        <v>0</v>
      </c>
      <c r="V34" s="320">
        <f t="shared" si="10"/>
        <v>38.218272130000003</v>
      </c>
      <c r="W34" s="320">
        <v>0</v>
      </c>
      <c r="X34" s="320">
        <v>0</v>
      </c>
      <c r="Y34" s="320">
        <v>0</v>
      </c>
      <c r="Z34" s="320">
        <v>0</v>
      </c>
      <c r="AA34" s="320">
        <v>0</v>
      </c>
      <c r="AB34" s="325">
        <f t="shared" si="7"/>
        <v>38.577119209999999</v>
      </c>
      <c r="AC34" s="326">
        <f t="shared" si="8"/>
        <v>38.218272130000003</v>
      </c>
    </row>
    <row r="35" spans="1:45" s="83" customFormat="1" ht="31.5" x14ac:dyDescent="0.25">
      <c r="A35" s="147" t="s">
        <v>60</v>
      </c>
      <c r="B35" s="148" t="s">
        <v>157</v>
      </c>
      <c r="C35" s="86">
        <v>0</v>
      </c>
      <c r="D35" s="86">
        <v>0</v>
      </c>
      <c r="E35" s="86">
        <v>0</v>
      </c>
      <c r="F35" s="327">
        <f t="shared" si="9"/>
        <v>0</v>
      </c>
      <c r="G35" s="319">
        <v>0</v>
      </c>
      <c r="H35" s="319">
        <v>0</v>
      </c>
      <c r="I35" s="319">
        <v>0</v>
      </c>
      <c r="J35" s="319">
        <v>0</v>
      </c>
      <c r="K35" s="319">
        <v>0</v>
      </c>
      <c r="L35" s="319">
        <v>0</v>
      </c>
      <c r="M35" s="319">
        <v>0</v>
      </c>
      <c r="N35" s="319">
        <v>0</v>
      </c>
      <c r="O35" s="319">
        <v>0</v>
      </c>
      <c r="P35" s="319">
        <v>0</v>
      </c>
      <c r="Q35" s="319">
        <v>0</v>
      </c>
      <c r="R35" s="319">
        <v>0</v>
      </c>
      <c r="S35" s="319">
        <v>0</v>
      </c>
      <c r="T35" s="319">
        <v>0</v>
      </c>
      <c r="U35" s="319">
        <v>0</v>
      </c>
      <c r="V35" s="319">
        <f t="shared" si="10"/>
        <v>0</v>
      </c>
      <c r="W35" s="319">
        <v>0</v>
      </c>
      <c r="X35" s="319">
        <v>0</v>
      </c>
      <c r="Y35" s="319">
        <v>0</v>
      </c>
      <c r="Z35" s="319">
        <v>0</v>
      </c>
      <c r="AA35" s="319">
        <v>0</v>
      </c>
      <c r="AB35" s="325">
        <f t="shared" si="7"/>
        <v>0</v>
      </c>
      <c r="AC35" s="326">
        <f t="shared" si="8"/>
        <v>0</v>
      </c>
      <c r="AD35" s="19"/>
      <c r="AE35" s="19"/>
      <c r="AF35" s="19"/>
      <c r="AG35" s="19"/>
      <c r="AH35" s="19"/>
      <c r="AI35" s="19"/>
      <c r="AJ35" s="19"/>
      <c r="AK35" s="19"/>
      <c r="AL35" s="19"/>
      <c r="AM35" s="19"/>
      <c r="AN35" s="19"/>
      <c r="AO35" s="19"/>
      <c r="AP35" s="19"/>
      <c r="AQ35" s="19"/>
      <c r="AR35" s="19"/>
      <c r="AS35" s="19"/>
    </row>
    <row r="36" spans="1:45" ht="31.5" x14ac:dyDescent="0.25">
      <c r="A36" s="149" t="s">
        <v>156</v>
      </c>
      <c r="B36" s="151" t="s">
        <v>155</v>
      </c>
      <c r="C36" s="86">
        <v>0</v>
      </c>
      <c r="D36" s="86">
        <v>0</v>
      </c>
      <c r="E36" s="86">
        <v>0</v>
      </c>
      <c r="F36" s="327">
        <f t="shared" si="9"/>
        <v>0</v>
      </c>
      <c r="G36" s="320">
        <v>0</v>
      </c>
      <c r="H36" s="320">
        <v>0</v>
      </c>
      <c r="I36" s="320">
        <v>0</v>
      </c>
      <c r="J36" s="320">
        <v>0</v>
      </c>
      <c r="K36" s="320">
        <v>0</v>
      </c>
      <c r="L36" s="320">
        <v>0</v>
      </c>
      <c r="M36" s="320">
        <v>0</v>
      </c>
      <c r="N36" s="320">
        <v>0</v>
      </c>
      <c r="O36" s="320">
        <v>0</v>
      </c>
      <c r="P36" s="320">
        <v>0</v>
      </c>
      <c r="Q36" s="320">
        <v>0</v>
      </c>
      <c r="R36" s="320">
        <v>0</v>
      </c>
      <c r="S36" s="320">
        <v>0</v>
      </c>
      <c r="T36" s="320">
        <v>0</v>
      </c>
      <c r="U36" s="320">
        <v>0</v>
      </c>
      <c r="V36" s="320">
        <f t="shared" si="10"/>
        <v>0</v>
      </c>
      <c r="W36" s="320">
        <v>0</v>
      </c>
      <c r="X36" s="320">
        <v>0</v>
      </c>
      <c r="Y36" s="320">
        <v>0</v>
      </c>
      <c r="Z36" s="320">
        <v>0</v>
      </c>
      <c r="AA36" s="320">
        <v>0</v>
      </c>
      <c r="AB36" s="325">
        <f t="shared" si="7"/>
        <v>0</v>
      </c>
      <c r="AC36" s="326">
        <f t="shared" si="8"/>
        <v>0</v>
      </c>
    </row>
    <row r="37" spans="1:45" x14ac:dyDescent="0.25">
      <c r="A37" s="149" t="s">
        <v>154</v>
      </c>
      <c r="B37" s="151" t="s">
        <v>144</v>
      </c>
      <c r="C37" s="86">
        <v>0</v>
      </c>
      <c r="D37" s="86">
        <v>0</v>
      </c>
      <c r="E37" s="86">
        <v>0</v>
      </c>
      <c r="F37" s="327">
        <f t="shared" si="9"/>
        <v>0</v>
      </c>
      <c r="G37" s="320">
        <v>0</v>
      </c>
      <c r="H37" s="320">
        <v>0</v>
      </c>
      <c r="I37" s="320">
        <v>0</v>
      </c>
      <c r="J37" s="320">
        <v>0</v>
      </c>
      <c r="K37" s="320">
        <v>0</v>
      </c>
      <c r="L37" s="320">
        <v>0</v>
      </c>
      <c r="M37" s="320">
        <v>0</v>
      </c>
      <c r="N37" s="320">
        <v>0</v>
      </c>
      <c r="O37" s="320">
        <v>0</v>
      </c>
      <c r="P37" s="320">
        <v>0</v>
      </c>
      <c r="Q37" s="320">
        <v>0</v>
      </c>
      <c r="R37" s="320">
        <v>0</v>
      </c>
      <c r="S37" s="320">
        <v>0</v>
      </c>
      <c r="T37" s="320">
        <v>0</v>
      </c>
      <c r="U37" s="320">
        <v>0</v>
      </c>
      <c r="V37" s="320">
        <f t="shared" si="10"/>
        <v>0</v>
      </c>
      <c r="W37" s="320">
        <v>0</v>
      </c>
      <c r="X37" s="320">
        <v>0</v>
      </c>
      <c r="Y37" s="320">
        <v>0</v>
      </c>
      <c r="Z37" s="320">
        <v>0</v>
      </c>
      <c r="AA37" s="320">
        <v>0</v>
      </c>
      <c r="AB37" s="325">
        <f t="shared" si="7"/>
        <v>0</v>
      </c>
      <c r="AC37" s="326">
        <f t="shared" si="8"/>
        <v>0</v>
      </c>
    </row>
    <row r="38" spans="1:45" x14ac:dyDescent="0.25">
      <c r="A38" s="149" t="s">
        <v>153</v>
      </c>
      <c r="B38" s="151" t="s">
        <v>142</v>
      </c>
      <c r="C38" s="86">
        <v>0</v>
      </c>
      <c r="D38" s="86">
        <v>0</v>
      </c>
      <c r="E38" s="86">
        <v>0</v>
      </c>
      <c r="F38" s="327">
        <f t="shared" si="9"/>
        <v>0</v>
      </c>
      <c r="G38" s="320">
        <v>0</v>
      </c>
      <c r="H38" s="320">
        <v>0</v>
      </c>
      <c r="I38" s="320">
        <v>0</v>
      </c>
      <c r="J38" s="320">
        <v>0</v>
      </c>
      <c r="K38" s="320">
        <v>0</v>
      </c>
      <c r="L38" s="320">
        <v>0</v>
      </c>
      <c r="M38" s="320">
        <v>0</v>
      </c>
      <c r="N38" s="320">
        <v>0</v>
      </c>
      <c r="O38" s="320">
        <v>0</v>
      </c>
      <c r="P38" s="320">
        <v>0</v>
      </c>
      <c r="Q38" s="320">
        <v>0</v>
      </c>
      <c r="R38" s="320">
        <v>0</v>
      </c>
      <c r="S38" s="320">
        <v>0</v>
      </c>
      <c r="T38" s="320">
        <v>0</v>
      </c>
      <c r="U38" s="320">
        <v>0</v>
      </c>
      <c r="V38" s="320">
        <f t="shared" si="10"/>
        <v>0</v>
      </c>
      <c r="W38" s="320">
        <v>0</v>
      </c>
      <c r="X38" s="320">
        <v>0</v>
      </c>
      <c r="Y38" s="320">
        <v>0</v>
      </c>
      <c r="Z38" s="320">
        <v>0</v>
      </c>
      <c r="AA38" s="320">
        <v>0</v>
      </c>
      <c r="AB38" s="325">
        <f t="shared" si="7"/>
        <v>0</v>
      </c>
      <c r="AC38" s="326">
        <f t="shared" si="8"/>
        <v>0</v>
      </c>
    </row>
    <row r="39" spans="1:45" ht="31.5" x14ac:dyDescent="0.25">
      <c r="A39" s="149" t="s">
        <v>152</v>
      </c>
      <c r="B39" s="150" t="s">
        <v>140</v>
      </c>
      <c r="C39" s="86">
        <v>0</v>
      </c>
      <c r="D39" s="86">
        <v>0</v>
      </c>
      <c r="E39" s="86">
        <v>0</v>
      </c>
      <c r="F39" s="327">
        <f t="shared" si="9"/>
        <v>0</v>
      </c>
      <c r="G39" s="320">
        <v>0</v>
      </c>
      <c r="H39" s="320">
        <v>0</v>
      </c>
      <c r="I39" s="320">
        <v>0</v>
      </c>
      <c r="J39" s="320">
        <v>0</v>
      </c>
      <c r="K39" s="320">
        <v>0</v>
      </c>
      <c r="L39" s="320">
        <v>0</v>
      </c>
      <c r="M39" s="320">
        <v>0</v>
      </c>
      <c r="N39" s="320">
        <v>0</v>
      </c>
      <c r="O39" s="320">
        <v>0</v>
      </c>
      <c r="P39" s="320">
        <v>0</v>
      </c>
      <c r="Q39" s="320">
        <v>0</v>
      </c>
      <c r="R39" s="320">
        <v>0</v>
      </c>
      <c r="S39" s="320">
        <v>0</v>
      </c>
      <c r="T39" s="320">
        <v>0</v>
      </c>
      <c r="U39" s="320">
        <v>0</v>
      </c>
      <c r="V39" s="320">
        <f t="shared" si="10"/>
        <v>0</v>
      </c>
      <c r="W39" s="320">
        <v>0</v>
      </c>
      <c r="X39" s="320">
        <v>0</v>
      </c>
      <c r="Y39" s="320">
        <v>0</v>
      </c>
      <c r="Z39" s="320">
        <v>0</v>
      </c>
      <c r="AA39" s="320">
        <v>0</v>
      </c>
      <c r="AB39" s="325">
        <f t="shared" si="7"/>
        <v>0</v>
      </c>
      <c r="AC39" s="326">
        <f t="shared" si="8"/>
        <v>0</v>
      </c>
    </row>
    <row r="40" spans="1:45" ht="31.5" x14ac:dyDescent="0.25">
      <c r="A40" s="149" t="s">
        <v>151</v>
      </c>
      <c r="B40" s="150" t="s">
        <v>138</v>
      </c>
      <c r="C40" s="86">
        <v>0</v>
      </c>
      <c r="D40" s="86">
        <v>0</v>
      </c>
      <c r="E40" s="86">
        <v>0</v>
      </c>
      <c r="F40" s="327">
        <f t="shared" si="9"/>
        <v>0</v>
      </c>
      <c r="G40" s="320">
        <v>0</v>
      </c>
      <c r="H40" s="320">
        <v>0</v>
      </c>
      <c r="I40" s="320">
        <v>0</v>
      </c>
      <c r="J40" s="320">
        <v>0</v>
      </c>
      <c r="K40" s="320">
        <v>0</v>
      </c>
      <c r="L40" s="320">
        <v>0</v>
      </c>
      <c r="M40" s="320">
        <v>0</v>
      </c>
      <c r="N40" s="320">
        <v>0</v>
      </c>
      <c r="O40" s="320">
        <v>0</v>
      </c>
      <c r="P40" s="320">
        <v>0</v>
      </c>
      <c r="Q40" s="320">
        <v>0</v>
      </c>
      <c r="R40" s="320">
        <v>0</v>
      </c>
      <c r="S40" s="320">
        <v>0</v>
      </c>
      <c r="T40" s="320">
        <v>0</v>
      </c>
      <c r="U40" s="320">
        <v>0</v>
      </c>
      <c r="V40" s="320">
        <f t="shared" si="10"/>
        <v>0</v>
      </c>
      <c r="W40" s="320">
        <v>0</v>
      </c>
      <c r="X40" s="320">
        <v>0</v>
      </c>
      <c r="Y40" s="320">
        <v>0</v>
      </c>
      <c r="Z40" s="320">
        <v>0</v>
      </c>
      <c r="AA40" s="320">
        <v>0</v>
      </c>
      <c r="AB40" s="325">
        <f t="shared" si="7"/>
        <v>0</v>
      </c>
      <c r="AC40" s="326">
        <f t="shared" si="8"/>
        <v>0</v>
      </c>
    </row>
    <row r="41" spans="1:45" x14ac:dyDescent="0.25">
      <c r="A41" s="149" t="s">
        <v>150</v>
      </c>
      <c r="B41" s="150" t="s">
        <v>136</v>
      </c>
      <c r="C41" s="86">
        <v>0</v>
      </c>
      <c r="D41" s="86">
        <v>0</v>
      </c>
      <c r="E41" s="86">
        <v>0</v>
      </c>
      <c r="F41" s="327">
        <f t="shared" si="9"/>
        <v>0</v>
      </c>
      <c r="G41" s="320">
        <v>0</v>
      </c>
      <c r="H41" s="320">
        <v>0</v>
      </c>
      <c r="I41" s="320">
        <v>0</v>
      </c>
      <c r="J41" s="320">
        <v>0</v>
      </c>
      <c r="K41" s="320">
        <v>0</v>
      </c>
      <c r="L41" s="320">
        <v>0</v>
      </c>
      <c r="M41" s="320">
        <v>0</v>
      </c>
      <c r="N41" s="320">
        <v>0</v>
      </c>
      <c r="O41" s="320">
        <v>0</v>
      </c>
      <c r="P41" s="320">
        <v>0</v>
      </c>
      <c r="Q41" s="320">
        <v>0</v>
      </c>
      <c r="R41" s="320">
        <v>0</v>
      </c>
      <c r="S41" s="320">
        <v>0</v>
      </c>
      <c r="T41" s="320">
        <v>0</v>
      </c>
      <c r="U41" s="320">
        <v>0</v>
      </c>
      <c r="V41" s="320">
        <f t="shared" si="10"/>
        <v>0</v>
      </c>
      <c r="W41" s="320">
        <v>0</v>
      </c>
      <c r="X41" s="320">
        <v>0</v>
      </c>
      <c r="Y41" s="320">
        <v>0</v>
      </c>
      <c r="Z41" s="320">
        <v>0</v>
      </c>
      <c r="AA41" s="320">
        <v>0</v>
      </c>
      <c r="AB41" s="325">
        <f t="shared" si="7"/>
        <v>0</v>
      </c>
      <c r="AC41" s="326">
        <f t="shared" si="8"/>
        <v>0</v>
      </c>
    </row>
    <row r="42" spans="1:45" ht="18.75" x14ac:dyDescent="0.25">
      <c r="A42" s="149" t="s">
        <v>149</v>
      </c>
      <c r="B42" s="151" t="s">
        <v>477</v>
      </c>
      <c r="C42" s="86">
        <v>0</v>
      </c>
      <c r="D42" s="86">
        <v>0</v>
      </c>
      <c r="E42" s="86">
        <v>0</v>
      </c>
      <c r="F42" s="327">
        <f t="shared" si="9"/>
        <v>0</v>
      </c>
      <c r="G42" s="320">
        <v>0</v>
      </c>
      <c r="H42" s="320">
        <v>0</v>
      </c>
      <c r="I42" s="320">
        <v>0</v>
      </c>
      <c r="J42" s="320">
        <v>0</v>
      </c>
      <c r="K42" s="320">
        <v>0</v>
      </c>
      <c r="L42" s="320">
        <v>0</v>
      </c>
      <c r="M42" s="320">
        <v>0</v>
      </c>
      <c r="N42" s="320">
        <v>0</v>
      </c>
      <c r="O42" s="320">
        <v>0</v>
      </c>
      <c r="P42" s="320">
        <v>0</v>
      </c>
      <c r="Q42" s="320">
        <v>0</v>
      </c>
      <c r="R42" s="320">
        <v>0</v>
      </c>
      <c r="S42" s="320">
        <v>0</v>
      </c>
      <c r="T42" s="320">
        <v>0</v>
      </c>
      <c r="U42" s="320">
        <v>0</v>
      </c>
      <c r="V42" s="320">
        <f t="shared" si="10"/>
        <v>0</v>
      </c>
      <c r="W42" s="320">
        <v>0</v>
      </c>
      <c r="X42" s="320">
        <v>0</v>
      </c>
      <c r="Y42" s="320">
        <v>0</v>
      </c>
      <c r="Z42" s="320">
        <v>0</v>
      </c>
      <c r="AA42" s="320">
        <v>0</v>
      </c>
      <c r="AB42" s="325">
        <f t="shared" si="7"/>
        <v>0</v>
      </c>
      <c r="AC42" s="326">
        <f t="shared" si="8"/>
        <v>0</v>
      </c>
    </row>
    <row r="43" spans="1:45" s="83" customFormat="1" x14ac:dyDescent="0.25">
      <c r="A43" s="147" t="s">
        <v>59</v>
      </c>
      <c r="B43" s="148" t="s">
        <v>148</v>
      </c>
      <c r="C43" s="86">
        <v>0</v>
      </c>
      <c r="D43" s="86">
        <v>0</v>
      </c>
      <c r="E43" s="86">
        <v>0</v>
      </c>
      <c r="F43" s="327">
        <f t="shared" si="9"/>
        <v>0</v>
      </c>
      <c r="G43" s="319">
        <v>0</v>
      </c>
      <c r="H43" s="319">
        <v>0</v>
      </c>
      <c r="I43" s="319">
        <v>0</v>
      </c>
      <c r="J43" s="319">
        <v>0</v>
      </c>
      <c r="K43" s="319">
        <v>0</v>
      </c>
      <c r="L43" s="319">
        <v>0</v>
      </c>
      <c r="M43" s="319">
        <v>0</v>
      </c>
      <c r="N43" s="319">
        <v>0</v>
      </c>
      <c r="O43" s="319">
        <v>0</v>
      </c>
      <c r="P43" s="319">
        <v>0</v>
      </c>
      <c r="Q43" s="319">
        <v>0</v>
      </c>
      <c r="R43" s="319">
        <v>0</v>
      </c>
      <c r="S43" s="319">
        <v>0</v>
      </c>
      <c r="T43" s="319">
        <v>0</v>
      </c>
      <c r="U43" s="319">
        <v>0</v>
      </c>
      <c r="V43" s="319">
        <f t="shared" si="10"/>
        <v>0</v>
      </c>
      <c r="W43" s="319">
        <v>0</v>
      </c>
      <c r="X43" s="319">
        <v>0</v>
      </c>
      <c r="Y43" s="319">
        <v>0</v>
      </c>
      <c r="Z43" s="319">
        <v>0</v>
      </c>
      <c r="AA43" s="319">
        <v>0</v>
      </c>
      <c r="AB43" s="325">
        <f t="shared" si="7"/>
        <v>0</v>
      </c>
      <c r="AC43" s="326">
        <f t="shared" si="8"/>
        <v>0</v>
      </c>
      <c r="AD43" s="19"/>
      <c r="AE43" s="19"/>
      <c r="AF43" s="19"/>
      <c r="AG43" s="19"/>
      <c r="AH43" s="19"/>
      <c r="AI43" s="19"/>
      <c r="AJ43" s="19"/>
      <c r="AK43" s="19"/>
      <c r="AL43" s="19"/>
      <c r="AM43" s="19"/>
      <c r="AN43" s="19"/>
      <c r="AO43" s="19"/>
      <c r="AP43" s="19"/>
      <c r="AQ43" s="19"/>
      <c r="AR43" s="19"/>
      <c r="AS43" s="19"/>
    </row>
    <row r="44" spans="1:45" x14ac:dyDescent="0.25">
      <c r="A44" s="149" t="s">
        <v>147</v>
      </c>
      <c r="B44" s="150" t="s">
        <v>146</v>
      </c>
      <c r="C44" s="86">
        <v>0</v>
      </c>
      <c r="D44" s="86">
        <v>0</v>
      </c>
      <c r="E44" s="86">
        <v>0</v>
      </c>
      <c r="F44" s="327">
        <f t="shared" si="9"/>
        <v>0</v>
      </c>
      <c r="G44" s="320">
        <v>0</v>
      </c>
      <c r="H44" s="320">
        <v>0</v>
      </c>
      <c r="I44" s="320">
        <v>0</v>
      </c>
      <c r="J44" s="320">
        <v>0</v>
      </c>
      <c r="K44" s="320">
        <v>0</v>
      </c>
      <c r="L44" s="320">
        <v>0</v>
      </c>
      <c r="M44" s="320">
        <v>0</v>
      </c>
      <c r="N44" s="320">
        <v>0</v>
      </c>
      <c r="O44" s="320">
        <v>0</v>
      </c>
      <c r="P44" s="320">
        <v>0</v>
      </c>
      <c r="Q44" s="320">
        <v>0</v>
      </c>
      <c r="R44" s="320">
        <v>0</v>
      </c>
      <c r="S44" s="320">
        <v>0</v>
      </c>
      <c r="T44" s="320">
        <v>0</v>
      </c>
      <c r="U44" s="320">
        <v>0</v>
      </c>
      <c r="V44" s="320">
        <f t="shared" si="10"/>
        <v>0</v>
      </c>
      <c r="W44" s="320">
        <v>0</v>
      </c>
      <c r="X44" s="320">
        <v>0</v>
      </c>
      <c r="Y44" s="320">
        <v>0</v>
      </c>
      <c r="Z44" s="320">
        <v>0</v>
      </c>
      <c r="AA44" s="320">
        <v>0</v>
      </c>
      <c r="AB44" s="325">
        <f t="shared" si="7"/>
        <v>0</v>
      </c>
      <c r="AC44" s="326">
        <f t="shared" si="8"/>
        <v>0</v>
      </c>
    </row>
    <row r="45" spans="1:45" x14ac:dyDescent="0.25">
      <c r="A45" s="149" t="s">
        <v>145</v>
      </c>
      <c r="B45" s="150" t="s">
        <v>144</v>
      </c>
      <c r="C45" s="86">
        <v>0</v>
      </c>
      <c r="D45" s="86">
        <v>0</v>
      </c>
      <c r="E45" s="86">
        <v>0</v>
      </c>
      <c r="F45" s="327">
        <f t="shared" si="9"/>
        <v>0</v>
      </c>
      <c r="G45" s="320">
        <v>0</v>
      </c>
      <c r="H45" s="320">
        <v>0</v>
      </c>
      <c r="I45" s="320">
        <v>0</v>
      </c>
      <c r="J45" s="320">
        <v>0</v>
      </c>
      <c r="K45" s="320">
        <v>0</v>
      </c>
      <c r="L45" s="320">
        <v>0</v>
      </c>
      <c r="M45" s="320">
        <v>0</v>
      </c>
      <c r="N45" s="320">
        <v>0</v>
      </c>
      <c r="O45" s="320">
        <v>0</v>
      </c>
      <c r="P45" s="320">
        <v>0</v>
      </c>
      <c r="Q45" s="320">
        <v>0</v>
      </c>
      <c r="R45" s="320">
        <v>0</v>
      </c>
      <c r="S45" s="320">
        <v>0</v>
      </c>
      <c r="T45" s="320">
        <v>0</v>
      </c>
      <c r="U45" s="320">
        <v>0</v>
      </c>
      <c r="V45" s="320">
        <f t="shared" si="10"/>
        <v>0</v>
      </c>
      <c r="W45" s="320">
        <v>0</v>
      </c>
      <c r="X45" s="320">
        <v>0</v>
      </c>
      <c r="Y45" s="320">
        <v>0</v>
      </c>
      <c r="Z45" s="320">
        <v>0</v>
      </c>
      <c r="AA45" s="320">
        <v>0</v>
      </c>
      <c r="AB45" s="325">
        <f t="shared" si="7"/>
        <v>0</v>
      </c>
      <c r="AC45" s="326">
        <f t="shared" si="8"/>
        <v>0</v>
      </c>
    </row>
    <row r="46" spans="1:45" x14ac:dyDescent="0.25">
      <c r="A46" s="149" t="s">
        <v>143</v>
      </c>
      <c r="B46" s="150" t="s">
        <v>142</v>
      </c>
      <c r="C46" s="86">
        <v>0</v>
      </c>
      <c r="D46" s="86">
        <v>0</v>
      </c>
      <c r="E46" s="86">
        <v>0</v>
      </c>
      <c r="F46" s="327">
        <f t="shared" si="9"/>
        <v>0</v>
      </c>
      <c r="G46" s="320">
        <v>0</v>
      </c>
      <c r="H46" s="320">
        <v>0</v>
      </c>
      <c r="I46" s="320">
        <v>0</v>
      </c>
      <c r="J46" s="320">
        <v>0</v>
      </c>
      <c r="K46" s="320">
        <v>0</v>
      </c>
      <c r="L46" s="320">
        <v>0</v>
      </c>
      <c r="M46" s="320">
        <v>0</v>
      </c>
      <c r="N46" s="320">
        <v>0</v>
      </c>
      <c r="O46" s="320">
        <v>0</v>
      </c>
      <c r="P46" s="320">
        <v>0</v>
      </c>
      <c r="Q46" s="320">
        <v>0</v>
      </c>
      <c r="R46" s="320">
        <v>0</v>
      </c>
      <c r="S46" s="320">
        <v>0</v>
      </c>
      <c r="T46" s="320">
        <v>0</v>
      </c>
      <c r="U46" s="320">
        <v>0</v>
      </c>
      <c r="V46" s="320">
        <f t="shared" si="10"/>
        <v>0</v>
      </c>
      <c r="W46" s="320">
        <v>0</v>
      </c>
      <c r="X46" s="320">
        <v>0</v>
      </c>
      <c r="Y46" s="320">
        <v>0</v>
      </c>
      <c r="Z46" s="320">
        <v>0</v>
      </c>
      <c r="AA46" s="320">
        <v>0</v>
      </c>
      <c r="AB46" s="325">
        <f t="shared" si="7"/>
        <v>0</v>
      </c>
      <c r="AC46" s="326">
        <f t="shared" si="8"/>
        <v>0</v>
      </c>
    </row>
    <row r="47" spans="1:45" ht="31.5" x14ac:dyDescent="0.25">
      <c r="A47" s="149" t="s">
        <v>141</v>
      </c>
      <c r="B47" s="150" t="s">
        <v>140</v>
      </c>
      <c r="C47" s="86">
        <v>0</v>
      </c>
      <c r="D47" s="86">
        <v>0</v>
      </c>
      <c r="E47" s="86">
        <v>0</v>
      </c>
      <c r="F47" s="327">
        <f t="shared" si="9"/>
        <v>0</v>
      </c>
      <c r="G47" s="320">
        <v>0</v>
      </c>
      <c r="H47" s="320">
        <v>0</v>
      </c>
      <c r="I47" s="320">
        <v>0</v>
      </c>
      <c r="J47" s="320">
        <v>0</v>
      </c>
      <c r="K47" s="320">
        <v>0</v>
      </c>
      <c r="L47" s="320">
        <v>0</v>
      </c>
      <c r="M47" s="320">
        <v>0</v>
      </c>
      <c r="N47" s="320">
        <v>0</v>
      </c>
      <c r="O47" s="320">
        <v>0</v>
      </c>
      <c r="P47" s="320">
        <v>0</v>
      </c>
      <c r="Q47" s="320">
        <v>0</v>
      </c>
      <c r="R47" s="320">
        <v>0</v>
      </c>
      <c r="S47" s="320">
        <v>0</v>
      </c>
      <c r="T47" s="320">
        <v>0</v>
      </c>
      <c r="U47" s="320">
        <v>0</v>
      </c>
      <c r="V47" s="320">
        <f t="shared" si="10"/>
        <v>0</v>
      </c>
      <c r="W47" s="320">
        <v>0</v>
      </c>
      <c r="X47" s="320">
        <v>0</v>
      </c>
      <c r="Y47" s="320">
        <v>0</v>
      </c>
      <c r="Z47" s="320">
        <v>0</v>
      </c>
      <c r="AA47" s="320">
        <v>0</v>
      </c>
      <c r="AB47" s="325">
        <f t="shared" si="7"/>
        <v>0</v>
      </c>
      <c r="AC47" s="326">
        <f t="shared" si="8"/>
        <v>0</v>
      </c>
    </row>
    <row r="48" spans="1:45" ht="31.5" x14ac:dyDescent="0.25">
      <c r="A48" s="149" t="s">
        <v>139</v>
      </c>
      <c r="B48" s="150" t="s">
        <v>138</v>
      </c>
      <c r="C48" s="86">
        <v>0</v>
      </c>
      <c r="D48" s="86">
        <v>0</v>
      </c>
      <c r="E48" s="86">
        <v>0</v>
      </c>
      <c r="F48" s="327">
        <f t="shared" si="9"/>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f t="shared" si="10"/>
        <v>0</v>
      </c>
      <c r="W48" s="320">
        <v>0</v>
      </c>
      <c r="X48" s="320">
        <v>0</v>
      </c>
      <c r="Y48" s="320">
        <v>0</v>
      </c>
      <c r="Z48" s="320">
        <v>0</v>
      </c>
      <c r="AA48" s="320">
        <v>0</v>
      </c>
      <c r="AB48" s="325">
        <f t="shared" si="7"/>
        <v>0</v>
      </c>
      <c r="AC48" s="326">
        <f t="shared" si="8"/>
        <v>0</v>
      </c>
    </row>
    <row r="49" spans="1:45" x14ac:dyDescent="0.25">
      <c r="A49" s="149" t="s">
        <v>137</v>
      </c>
      <c r="B49" s="150" t="s">
        <v>136</v>
      </c>
      <c r="C49" s="86">
        <v>0</v>
      </c>
      <c r="D49" s="86">
        <v>0</v>
      </c>
      <c r="E49" s="86">
        <v>0</v>
      </c>
      <c r="F49" s="327">
        <f t="shared" si="9"/>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f t="shared" si="10"/>
        <v>0</v>
      </c>
      <c r="W49" s="320">
        <v>0</v>
      </c>
      <c r="X49" s="320">
        <v>0</v>
      </c>
      <c r="Y49" s="320">
        <v>0</v>
      </c>
      <c r="Z49" s="320">
        <v>0</v>
      </c>
      <c r="AA49" s="320">
        <v>0</v>
      </c>
      <c r="AB49" s="325">
        <f t="shared" si="7"/>
        <v>0</v>
      </c>
      <c r="AC49" s="326">
        <f t="shared" si="8"/>
        <v>0</v>
      </c>
    </row>
    <row r="50" spans="1:45" ht="18.75" x14ac:dyDescent="0.25">
      <c r="A50" s="149" t="s">
        <v>135</v>
      </c>
      <c r="B50" s="151" t="s">
        <v>555</v>
      </c>
      <c r="C50" s="86">
        <v>1</v>
      </c>
      <c r="D50" s="86">
        <v>1</v>
      </c>
      <c r="E50" s="86">
        <v>1</v>
      </c>
      <c r="F50" s="327">
        <f t="shared" si="9"/>
        <v>1</v>
      </c>
      <c r="G50" s="320">
        <v>0</v>
      </c>
      <c r="H50" s="320">
        <v>0</v>
      </c>
      <c r="I50" s="320">
        <v>0</v>
      </c>
      <c r="J50" s="320">
        <v>0</v>
      </c>
      <c r="K50" s="320">
        <v>0</v>
      </c>
      <c r="L50" s="320">
        <v>0</v>
      </c>
      <c r="M50" s="320">
        <v>0</v>
      </c>
      <c r="N50" s="320">
        <v>0</v>
      </c>
      <c r="O50" s="320">
        <v>0</v>
      </c>
      <c r="P50" s="320">
        <v>0</v>
      </c>
      <c r="Q50" s="320">
        <v>0</v>
      </c>
      <c r="R50" s="320">
        <v>0</v>
      </c>
      <c r="S50" s="320">
        <v>0</v>
      </c>
      <c r="T50" s="320">
        <v>1</v>
      </c>
      <c r="U50" s="320">
        <v>0</v>
      </c>
      <c r="V50" s="320">
        <f t="shared" si="10"/>
        <v>1</v>
      </c>
      <c r="W50" s="320">
        <v>0</v>
      </c>
      <c r="X50" s="320">
        <v>0</v>
      </c>
      <c r="Y50" s="320">
        <v>0</v>
      </c>
      <c r="Z50" s="320">
        <v>0</v>
      </c>
      <c r="AA50" s="320">
        <v>0</v>
      </c>
      <c r="AB50" s="325">
        <f t="shared" si="7"/>
        <v>1</v>
      </c>
      <c r="AC50" s="326">
        <f t="shared" si="8"/>
        <v>1</v>
      </c>
    </row>
    <row r="51" spans="1:45" s="83" customFormat="1" ht="35.25" customHeight="1" x14ac:dyDescent="0.25">
      <c r="A51" s="147" t="s">
        <v>57</v>
      </c>
      <c r="B51" s="148" t="s">
        <v>134</v>
      </c>
      <c r="C51" s="86">
        <v>0</v>
      </c>
      <c r="D51" s="86">
        <v>0</v>
      </c>
      <c r="E51" s="86">
        <v>0</v>
      </c>
      <c r="F51" s="327">
        <f t="shared" si="9"/>
        <v>0</v>
      </c>
      <c r="G51" s="319">
        <v>0</v>
      </c>
      <c r="H51" s="319">
        <v>0</v>
      </c>
      <c r="I51" s="319">
        <v>0</v>
      </c>
      <c r="J51" s="319">
        <v>0</v>
      </c>
      <c r="K51" s="319">
        <v>0</v>
      </c>
      <c r="L51" s="319">
        <v>0</v>
      </c>
      <c r="M51" s="319">
        <v>0</v>
      </c>
      <c r="N51" s="319">
        <v>0</v>
      </c>
      <c r="O51" s="319">
        <v>0</v>
      </c>
      <c r="P51" s="319">
        <v>0</v>
      </c>
      <c r="Q51" s="319">
        <v>0</v>
      </c>
      <c r="R51" s="319">
        <v>0</v>
      </c>
      <c r="S51" s="319">
        <v>0</v>
      </c>
      <c r="T51" s="319">
        <v>0</v>
      </c>
      <c r="U51" s="319">
        <v>0</v>
      </c>
      <c r="V51" s="319">
        <f t="shared" si="10"/>
        <v>0</v>
      </c>
      <c r="W51" s="319">
        <v>0</v>
      </c>
      <c r="X51" s="319">
        <v>0</v>
      </c>
      <c r="Y51" s="319">
        <v>0</v>
      </c>
      <c r="Z51" s="319">
        <v>0</v>
      </c>
      <c r="AA51" s="319">
        <v>0</v>
      </c>
      <c r="AB51" s="325">
        <f t="shared" si="7"/>
        <v>0</v>
      </c>
      <c r="AC51" s="326">
        <f t="shared" si="8"/>
        <v>0</v>
      </c>
      <c r="AD51" s="19"/>
      <c r="AE51" s="19"/>
      <c r="AF51" s="19"/>
      <c r="AG51" s="19"/>
      <c r="AH51" s="19"/>
      <c r="AI51" s="19"/>
      <c r="AJ51" s="19"/>
      <c r="AK51" s="19"/>
      <c r="AL51" s="19"/>
      <c r="AM51" s="19"/>
      <c r="AN51" s="19"/>
      <c r="AO51" s="19"/>
      <c r="AP51" s="19"/>
      <c r="AQ51" s="19"/>
      <c r="AR51" s="19"/>
      <c r="AS51" s="19"/>
    </row>
    <row r="52" spans="1:45" x14ac:dyDescent="0.25">
      <c r="A52" s="149" t="s">
        <v>133</v>
      </c>
      <c r="B52" s="150" t="s">
        <v>132</v>
      </c>
      <c r="C52" s="86">
        <f>C30</f>
        <v>52.211863909999998</v>
      </c>
      <c r="D52" s="86">
        <f>D30</f>
        <v>51.853016830000001</v>
      </c>
      <c r="E52" s="86">
        <f>D52-13.6347447</f>
        <v>38.218272130000003</v>
      </c>
      <c r="F52" s="327">
        <f t="shared" si="9"/>
        <v>38.218272130000003</v>
      </c>
      <c r="G52" s="320">
        <v>0</v>
      </c>
      <c r="H52" s="320">
        <v>0</v>
      </c>
      <c r="I52" s="320">
        <v>0</v>
      </c>
      <c r="J52" s="320">
        <v>0</v>
      </c>
      <c r="K52" s="320">
        <v>0</v>
      </c>
      <c r="L52" s="320">
        <v>0</v>
      </c>
      <c r="M52" s="320">
        <v>0</v>
      </c>
      <c r="N52" s="320">
        <v>0</v>
      </c>
      <c r="O52" s="320">
        <v>0</v>
      </c>
      <c r="P52" s="320">
        <v>0</v>
      </c>
      <c r="Q52" s="320">
        <v>0</v>
      </c>
      <c r="R52" s="320">
        <v>0</v>
      </c>
      <c r="S52" s="320">
        <v>0</v>
      </c>
      <c r="T52" s="320">
        <v>38.577119209999999</v>
      </c>
      <c r="U52" s="320">
        <v>0</v>
      </c>
      <c r="V52" s="320">
        <f t="shared" si="10"/>
        <v>38.218272130000003</v>
      </c>
      <c r="W52" s="320">
        <v>0</v>
      </c>
      <c r="X52" s="320">
        <v>0</v>
      </c>
      <c r="Y52" s="320">
        <v>0</v>
      </c>
      <c r="Z52" s="320">
        <v>0</v>
      </c>
      <c r="AA52" s="320">
        <v>0</v>
      </c>
      <c r="AB52" s="325">
        <f t="shared" si="7"/>
        <v>38.577119209999999</v>
      </c>
      <c r="AC52" s="326">
        <f t="shared" si="8"/>
        <v>38.218272130000003</v>
      </c>
      <c r="AD52" s="321"/>
    </row>
    <row r="53" spans="1:45" x14ac:dyDescent="0.25">
      <c r="A53" s="149" t="s">
        <v>131</v>
      </c>
      <c r="B53" s="150" t="s">
        <v>125</v>
      </c>
      <c r="C53" s="86">
        <v>0</v>
      </c>
      <c r="D53" s="86">
        <v>0</v>
      </c>
      <c r="E53" s="86">
        <v>0</v>
      </c>
      <c r="F53" s="327">
        <f t="shared" si="9"/>
        <v>0</v>
      </c>
      <c r="G53" s="320">
        <v>0</v>
      </c>
      <c r="H53" s="320">
        <v>0</v>
      </c>
      <c r="I53" s="320">
        <v>0</v>
      </c>
      <c r="J53" s="320">
        <v>0</v>
      </c>
      <c r="K53" s="320">
        <v>0</v>
      </c>
      <c r="L53" s="320">
        <v>0</v>
      </c>
      <c r="M53" s="320">
        <v>0</v>
      </c>
      <c r="N53" s="320">
        <v>0</v>
      </c>
      <c r="O53" s="320">
        <v>0</v>
      </c>
      <c r="P53" s="320">
        <v>0</v>
      </c>
      <c r="Q53" s="320">
        <v>0</v>
      </c>
      <c r="R53" s="320">
        <v>0</v>
      </c>
      <c r="S53" s="320">
        <v>0</v>
      </c>
      <c r="T53" s="320">
        <v>0</v>
      </c>
      <c r="U53" s="320">
        <v>0</v>
      </c>
      <c r="V53" s="320">
        <f t="shared" si="10"/>
        <v>0</v>
      </c>
      <c r="W53" s="320">
        <v>0</v>
      </c>
      <c r="X53" s="320">
        <v>0</v>
      </c>
      <c r="Y53" s="320">
        <v>0</v>
      </c>
      <c r="Z53" s="320">
        <v>0</v>
      </c>
      <c r="AA53" s="320">
        <v>0</v>
      </c>
      <c r="AB53" s="325">
        <f t="shared" si="7"/>
        <v>0</v>
      </c>
      <c r="AC53" s="326">
        <f t="shared" si="8"/>
        <v>0</v>
      </c>
    </row>
    <row r="54" spans="1:45" x14ac:dyDescent="0.25">
      <c r="A54" s="149" t="s">
        <v>130</v>
      </c>
      <c r="B54" s="151" t="s">
        <v>124</v>
      </c>
      <c r="C54" s="86">
        <v>0</v>
      </c>
      <c r="D54" s="86">
        <v>0</v>
      </c>
      <c r="E54" s="86">
        <v>0</v>
      </c>
      <c r="F54" s="327">
        <f t="shared" si="9"/>
        <v>0</v>
      </c>
      <c r="G54" s="320">
        <v>0</v>
      </c>
      <c r="H54" s="320">
        <v>0</v>
      </c>
      <c r="I54" s="320">
        <v>0</v>
      </c>
      <c r="J54" s="320">
        <v>0</v>
      </c>
      <c r="K54" s="320">
        <v>0</v>
      </c>
      <c r="L54" s="320">
        <v>0</v>
      </c>
      <c r="M54" s="320">
        <v>0</v>
      </c>
      <c r="N54" s="320">
        <v>0</v>
      </c>
      <c r="O54" s="320">
        <v>0</v>
      </c>
      <c r="P54" s="320">
        <v>0</v>
      </c>
      <c r="Q54" s="320">
        <v>0</v>
      </c>
      <c r="R54" s="320">
        <v>0</v>
      </c>
      <c r="S54" s="320">
        <v>0</v>
      </c>
      <c r="T54" s="320">
        <v>0</v>
      </c>
      <c r="U54" s="320">
        <v>0</v>
      </c>
      <c r="V54" s="320">
        <f t="shared" si="10"/>
        <v>0</v>
      </c>
      <c r="W54" s="320">
        <v>0</v>
      </c>
      <c r="X54" s="320">
        <v>0</v>
      </c>
      <c r="Y54" s="320">
        <v>0</v>
      </c>
      <c r="Z54" s="320">
        <v>0</v>
      </c>
      <c r="AA54" s="320">
        <v>0</v>
      </c>
      <c r="AB54" s="325">
        <f t="shared" si="7"/>
        <v>0</v>
      </c>
      <c r="AC54" s="326">
        <f t="shared" si="8"/>
        <v>0</v>
      </c>
    </row>
    <row r="55" spans="1:45" x14ac:dyDescent="0.25">
      <c r="A55" s="149" t="s">
        <v>129</v>
      </c>
      <c r="B55" s="151" t="s">
        <v>123</v>
      </c>
      <c r="C55" s="86">
        <v>0</v>
      </c>
      <c r="D55" s="86">
        <v>0</v>
      </c>
      <c r="E55" s="86">
        <v>0</v>
      </c>
      <c r="F55" s="327">
        <f t="shared" si="9"/>
        <v>0</v>
      </c>
      <c r="G55" s="320">
        <v>0</v>
      </c>
      <c r="H55" s="320">
        <v>0</v>
      </c>
      <c r="I55" s="320">
        <v>0</v>
      </c>
      <c r="J55" s="320">
        <v>0</v>
      </c>
      <c r="K55" s="320">
        <v>0</v>
      </c>
      <c r="L55" s="320">
        <v>0</v>
      </c>
      <c r="M55" s="320">
        <v>0</v>
      </c>
      <c r="N55" s="320">
        <v>0</v>
      </c>
      <c r="O55" s="320">
        <v>0</v>
      </c>
      <c r="P55" s="320">
        <v>0</v>
      </c>
      <c r="Q55" s="320">
        <v>0</v>
      </c>
      <c r="R55" s="320">
        <v>0</v>
      </c>
      <c r="S55" s="320">
        <v>0</v>
      </c>
      <c r="T55" s="320">
        <v>0</v>
      </c>
      <c r="U55" s="320">
        <v>0</v>
      </c>
      <c r="V55" s="320">
        <f t="shared" si="10"/>
        <v>0</v>
      </c>
      <c r="W55" s="320">
        <v>0</v>
      </c>
      <c r="X55" s="320">
        <v>0</v>
      </c>
      <c r="Y55" s="320">
        <v>0</v>
      </c>
      <c r="Z55" s="320">
        <v>0</v>
      </c>
      <c r="AA55" s="320">
        <v>0</v>
      </c>
      <c r="AB55" s="325">
        <f t="shared" si="7"/>
        <v>0</v>
      </c>
      <c r="AC55" s="326">
        <f t="shared" si="8"/>
        <v>0</v>
      </c>
    </row>
    <row r="56" spans="1:45" x14ac:dyDescent="0.25">
      <c r="A56" s="149" t="s">
        <v>128</v>
      </c>
      <c r="B56" s="151" t="s">
        <v>122</v>
      </c>
      <c r="C56" s="86">
        <v>0</v>
      </c>
      <c r="D56" s="86">
        <v>0</v>
      </c>
      <c r="E56" s="86">
        <v>0</v>
      </c>
      <c r="F56" s="327">
        <f t="shared" si="9"/>
        <v>0</v>
      </c>
      <c r="G56" s="320">
        <v>0</v>
      </c>
      <c r="H56" s="320">
        <v>0</v>
      </c>
      <c r="I56" s="320">
        <v>0</v>
      </c>
      <c r="J56" s="320">
        <v>0</v>
      </c>
      <c r="K56" s="320">
        <v>0</v>
      </c>
      <c r="L56" s="320">
        <v>0</v>
      </c>
      <c r="M56" s="320">
        <v>0</v>
      </c>
      <c r="N56" s="320">
        <v>0</v>
      </c>
      <c r="O56" s="320">
        <v>0</v>
      </c>
      <c r="P56" s="320">
        <v>0</v>
      </c>
      <c r="Q56" s="320">
        <v>0</v>
      </c>
      <c r="R56" s="320">
        <v>0</v>
      </c>
      <c r="S56" s="320">
        <v>0</v>
      </c>
      <c r="T56" s="320">
        <v>0</v>
      </c>
      <c r="U56" s="320">
        <v>0</v>
      </c>
      <c r="V56" s="320">
        <f t="shared" si="10"/>
        <v>0</v>
      </c>
      <c r="W56" s="320">
        <v>0</v>
      </c>
      <c r="X56" s="320">
        <v>0</v>
      </c>
      <c r="Y56" s="320">
        <v>0</v>
      </c>
      <c r="Z56" s="320">
        <v>0</v>
      </c>
      <c r="AA56" s="320">
        <v>0</v>
      </c>
      <c r="AB56" s="325">
        <f t="shared" si="7"/>
        <v>0</v>
      </c>
      <c r="AC56" s="326">
        <f t="shared" si="8"/>
        <v>0</v>
      </c>
    </row>
    <row r="57" spans="1:45" ht="18.75" x14ac:dyDescent="0.25">
      <c r="A57" s="149" t="s">
        <v>127</v>
      </c>
      <c r="B57" s="151" t="s">
        <v>555</v>
      </c>
      <c r="C57" s="86">
        <f>C50</f>
        <v>1</v>
      </c>
      <c r="D57" s="86">
        <f>D50</f>
        <v>1</v>
      </c>
      <c r="E57" s="86">
        <v>1</v>
      </c>
      <c r="F57" s="327">
        <f t="shared" si="9"/>
        <v>1</v>
      </c>
      <c r="G57" s="320">
        <v>0</v>
      </c>
      <c r="H57" s="320">
        <v>0</v>
      </c>
      <c r="I57" s="320">
        <v>0</v>
      </c>
      <c r="J57" s="320">
        <v>0</v>
      </c>
      <c r="K57" s="320">
        <v>0</v>
      </c>
      <c r="L57" s="320">
        <v>0</v>
      </c>
      <c r="M57" s="320">
        <v>0</v>
      </c>
      <c r="N57" s="320">
        <v>0</v>
      </c>
      <c r="O57" s="320">
        <v>0</v>
      </c>
      <c r="P57" s="320">
        <v>0</v>
      </c>
      <c r="Q57" s="320">
        <v>0</v>
      </c>
      <c r="R57" s="320">
        <v>0</v>
      </c>
      <c r="S57" s="320">
        <v>0</v>
      </c>
      <c r="T57" s="320">
        <v>1</v>
      </c>
      <c r="U57" s="320">
        <v>0</v>
      </c>
      <c r="V57" s="320">
        <f t="shared" si="10"/>
        <v>1</v>
      </c>
      <c r="W57" s="320">
        <v>0</v>
      </c>
      <c r="X57" s="320">
        <v>0</v>
      </c>
      <c r="Y57" s="320">
        <v>0</v>
      </c>
      <c r="Z57" s="320">
        <v>0</v>
      </c>
      <c r="AA57" s="320">
        <v>0</v>
      </c>
      <c r="AB57" s="325">
        <f t="shared" si="7"/>
        <v>1</v>
      </c>
      <c r="AC57" s="326">
        <f t="shared" si="8"/>
        <v>1</v>
      </c>
    </row>
    <row r="58" spans="1:45" s="83" customFormat="1" ht="36.75" customHeight="1" x14ac:dyDescent="0.25">
      <c r="A58" s="147" t="s">
        <v>56</v>
      </c>
      <c r="B58" s="152" t="s">
        <v>223</v>
      </c>
      <c r="C58" s="86">
        <v>0</v>
      </c>
      <c r="D58" s="86">
        <v>0</v>
      </c>
      <c r="E58" s="86">
        <v>0</v>
      </c>
      <c r="F58" s="327">
        <f t="shared" si="9"/>
        <v>0</v>
      </c>
      <c r="G58" s="319">
        <v>0</v>
      </c>
      <c r="H58" s="319">
        <v>0</v>
      </c>
      <c r="I58" s="319">
        <v>0</v>
      </c>
      <c r="J58" s="319">
        <v>0</v>
      </c>
      <c r="K58" s="319">
        <v>0</v>
      </c>
      <c r="L58" s="319">
        <v>0</v>
      </c>
      <c r="M58" s="319">
        <v>0</v>
      </c>
      <c r="N58" s="319">
        <v>0</v>
      </c>
      <c r="O58" s="319">
        <v>0</v>
      </c>
      <c r="P58" s="319">
        <v>0</v>
      </c>
      <c r="Q58" s="319">
        <v>0</v>
      </c>
      <c r="R58" s="319">
        <v>0</v>
      </c>
      <c r="S58" s="319">
        <v>0</v>
      </c>
      <c r="T58" s="319">
        <v>0</v>
      </c>
      <c r="U58" s="319">
        <v>0</v>
      </c>
      <c r="V58" s="319">
        <f t="shared" si="10"/>
        <v>0</v>
      </c>
      <c r="W58" s="319">
        <v>0</v>
      </c>
      <c r="X58" s="319">
        <v>0</v>
      </c>
      <c r="Y58" s="319">
        <v>0</v>
      </c>
      <c r="Z58" s="319">
        <v>0</v>
      </c>
      <c r="AA58" s="319">
        <v>0</v>
      </c>
      <c r="AB58" s="325">
        <f t="shared" si="7"/>
        <v>0</v>
      </c>
      <c r="AC58" s="326">
        <f t="shared" si="8"/>
        <v>0</v>
      </c>
      <c r="AD58" s="19"/>
      <c r="AE58" s="19"/>
      <c r="AF58" s="19"/>
      <c r="AG58" s="19"/>
      <c r="AH58" s="19"/>
      <c r="AI58" s="19"/>
      <c r="AJ58" s="19"/>
      <c r="AK58" s="19"/>
      <c r="AL58" s="19"/>
      <c r="AM58" s="19"/>
      <c r="AN58" s="19"/>
      <c r="AO58" s="19"/>
      <c r="AP58" s="19"/>
      <c r="AQ58" s="19"/>
      <c r="AR58" s="19"/>
      <c r="AS58" s="19"/>
    </row>
    <row r="59" spans="1:45" s="83" customFormat="1" x14ac:dyDescent="0.25">
      <c r="A59" s="147" t="s">
        <v>54</v>
      </c>
      <c r="B59" s="148" t="s">
        <v>126</v>
      </c>
      <c r="C59" s="86">
        <v>0</v>
      </c>
      <c r="D59" s="86">
        <v>0</v>
      </c>
      <c r="E59" s="86">
        <v>0</v>
      </c>
      <c r="F59" s="327">
        <f t="shared" si="9"/>
        <v>0</v>
      </c>
      <c r="G59" s="319">
        <v>0</v>
      </c>
      <c r="H59" s="319">
        <v>0</v>
      </c>
      <c r="I59" s="319">
        <v>0</v>
      </c>
      <c r="J59" s="319">
        <v>0</v>
      </c>
      <c r="K59" s="319">
        <v>0</v>
      </c>
      <c r="L59" s="319">
        <v>0</v>
      </c>
      <c r="M59" s="319">
        <v>0</v>
      </c>
      <c r="N59" s="319">
        <v>0</v>
      </c>
      <c r="O59" s="319">
        <v>0</v>
      </c>
      <c r="P59" s="319">
        <v>0</v>
      </c>
      <c r="Q59" s="319">
        <v>0</v>
      </c>
      <c r="R59" s="319">
        <v>0</v>
      </c>
      <c r="S59" s="319">
        <v>0</v>
      </c>
      <c r="T59" s="319">
        <v>0</v>
      </c>
      <c r="U59" s="319">
        <v>0</v>
      </c>
      <c r="V59" s="319">
        <f t="shared" si="10"/>
        <v>0</v>
      </c>
      <c r="W59" s="319">
        <v>0</v>
      </c>
      <c r="X59" s="319">
        <v>0</v>
      </c>
      <c r="Y59" s="319">
        <v>0</v>
      </c>
      <c r="Z59" s="319">
        <v>0</v>
      </c>
      <c r="AA59" s="319">
        <v>0</v>
      </c>
      <c r="AB59" s="325">
        <f t="shared" si="7"/>
        <v>0</v>
      </c>
      <c r="AC59" s="326">
        <f t="shared" si="8"/>
        <v>0</v>
      </c>
      <c r="AD59" s="19"/>
      <c r="AE59" s="19"/>
      <c r="AF59" s="19"/>
      <c r="AG59" s="19"/>
      <c r="AH59" s="19"/>
      <c r="AI59" s="19"/>
      <c r="AJ59" s="19"/>
      <c r="AK59" s="19"/>
      <c r="AL59" s="19"/>
      <c r="AM59" s="19"/>
      <c r="AN59" s="19"/>
      <c r="AO59" s="19"/>
      <c r="AP59" s="19"/>
      <c r="AQ59" s="19"/>
      <c r="AR59" s="19"/>
      <c r="AS59" s="19"/>
    </row>
    <row r="60" spans="1:45" x14ac:dyDescent="0.25">
      <c r="A60" s="149" t="s">
        <v>217</v>
      </c>
      <c r="B60" s="84" t="s">
        <v>146</v>
      </c>
      <c r="C60" s="86">
        <v>0</v>
      </c>
      <c r="D60" s="86">
        <v>0</v>
      </c>
      <c r="E60" s="86">
        <v>0</v>
      </c>
      <c r="F60" s="327">
        <f t="shared" si="9"/>
        <v>0</v>
      </c>
      <c r="G60" s="320">
        <v>0</v>
      </c>
      <c r="H60" s="320">
        <v>0</v>
      </c>
      <c r="I60" s="320">
        <v>0</v>
      </c>
      <c r="J60" s="320">
        <v>0</v>
      </c>
      <c r="K60" s="320">
        <v>0</v>
      </c>
      <c r="L60" s="320">
        <v>0</v>
      </c>
      <c r="M60" s="320">
        <v>0</v>
      </c>
      <c r="N60" s="320">
        <v>0</v>
      </c>
      <c r="O60" s="320">
        <v>0</v>
      </c>
      <c r="P60" s="320">
        <v>0</v>
      </c>
      <c r="Q60" s="320">
        <v>0</v>
      </c>
      <c r="R60" s="320">
        <v>0</v>
      </c>
      <c r="S60" s="320">
        <v>0</v>
      </c>
      <c r="T60" s="320">
        <v>0</v>
      </c>
      <c r="U60" s="320">
        <v>0</v>
      </c>
      <c r="V60" s="320">
        <f t="shared" si="10"/>
        <v>0</v>
      </c>
      <c r="W60" s="320">
        <v>0</v>
      </c>
      <c r="X60" s="320">
        <v>0</v>
      </c>
      <c r="Y60" s="320">
        <v>0</v>
      </c>
      <c r="Z60" s="320">
        <v>0</v>
      </c>
      <c r="AA60" s="320">
        <v>0</v>
      </c>
      <c r="AB60" s="325">
        <f t="shared" si="7"/>
        <v>0</v>
      </c>
      <c r="AC60" s="326">
        <f t="shared" si="8"/>
        <v>0</v>
      </c>
    </row>
    <row r="61" spans="1:45" x14ac:dyDescent="0.25">
      <c r="A61" s="149" t="s">
        <v>218</v>
      </c>
      <c r="B61" s="84" t="s">
        <v>144</v>
      </c>
      <c r="C61" s="86">
        <v>0</v>
      </c>
      <c r="D61" s="86">
        <v>0</v>
      </c>
      <c r="E61" s="86">
        <v>0</v>
      </c>
      <c r="F61" s="327">
        <f t="shared" si="9"/>
        <v>0</v>
      </c>
      <c r="G61" s="320">
        <v>0</v>
      </c>
      <c r="H61" s="320">
        <v>0</v>
      </c>
      <c r="I61" s="320">
        <v>0</v>
      </c>
      <c r="J61" s="320">
        <v>0</v>
      </c>
      <c r="K61" s="320">
        <v>0</v>
      </c>
      <c r="L61" s="320">
        <v>0</v>
      </c>
      <c r="M61" s="320">
        <v>0</v>
      </c>
      <c r="N61" s="320">
        <v>0</v>
      </c>
      <c r="O61" s="320">
        <v>0</v>
      </c>
      <c r="P61" s="320">
        <v>0</v>
      </c>
      <c r="Q61" s="320">
        <v>0</v>
      </c>
      <c r="R61" s="320">
        <v>0</v>
      </c>
      <c r="S61" s="320">
        <v>0</v>
      </c>
      <c r="T61" s="320">
        <v>0</v>
      </c>
      <c r="U61" s="320">
        <v>0</v>
      </c>
      <c r="V61" s="320">
        <f t="shared" si="10"/>
        <v>0</v>
      </c>
      <c r="W61" s="320">
        <v>0</v>
      </c>
      <c r="X61" s="320">
        <v>0</v>
      </c>
      <c r="Y61" s="320">
        <v>0</v>
      </c>
      <c r="Z61" s="320">
        <v>0</v>
      </c>
      <c r="AA61" s="320">
        <v>0</v>
      </c>
      <c r="AB61" s="325">
        <f t="shared" si="7"/>
        <v>0</v>
      </c>
      <c r="AC61" s="326">
        <f t="shared" si="8"/>
        <v>0</v>
      </c>
    </row>
    <row r="62" spans="1:45" x14ac:dyDescent="0.25">
      <c r="A62" s="149" t="s">
        <v>219</v>
      </c>
      <c r="B62" s="84" t="s">
        <v>142</v>
      </c>
      <c r="C62" s="86">
        <v>0</v>
      </c>
      <c r="D62" s="86">
        <v>0</v>
      </c>
      <c r="E62" s="86">
        <v>0</v>
      </c>
      <c r="F62" s="327">
        <f t="shared" si="9"/>
        <v>0</v>
      </c>
      <c r="G62" s="320">
        <v>0</v>
      </c>
      <c r="H62" s="320">
        <v>0</v>
      </c>
      <c r="I62" s="320">
        <v>0</v>
      </c>
      <c r="J62" s="320">
        <v>0</v>
      </c>
      <c r="K62" s="320">
        <v>0</v>
      </c>
      <c r="L62" s="320">
        <v>0</v>
      </c>
      <c r="M62" s="320">
        <v>0</v>
      </c>
      <c r="N62" s="320">
        <v>0</v>
      </c>
      <c r="O62" s="320">
        <v>0</v>
      </c>
      <c r="P62" s="320">
        <v>0</v>
      </c>
      <c r="Q62" s="320">
        <v>0</v>
      </c>
      <c r="R62" s="320">
        <v>0</v>
      </c>
      <c r="S62" s="320">
        <v>0</v>
      </c>
      <c r="T62" s="320">
        <v>0</v>
      </c>
      <c r="U62" s="320">
        <v>0</v>
      </c>
      <c r="V62" s="320">
        <f t="shared" si="10"/>
        <v>0</v>
      </c>
      <c r="W62" s="320">
        <v>0</v>
      </c>
      <c r="X62" s="320">
        <v>0</v>
      </c>
      <c r="Y62" s="320">
        <v>0</v>
      </c>
      <c r="Z62" s="320">
        <v>0</v>
      </c>
      <c r="AA62" s="320">
        <v>0</v>
      </c>
      <c r="AB62" s="325">
        <f t="shared" si="7"/>
        <v>0</v>
      </c>
      <c r="AC62" s="326">
        <f t="shared" si="8"/>
        <v>0</v>
      </c>
    </row>
    <row r="63" spans="1:45" x14ac:dyDescent="0.25">
      <c r="A63" s="149" t="s">
        <v>220</v>
      </c>
      <c r="B63" s="84" t="s">
        <v>222</v>
      </c>
      <c r="C63" s="86">
        <v>0</v>
      </c>
      <c r="D63" s="86">
        <v>0</v>
      </c>
      <c r="E63" s="86">
        <v>0</v>
      </c>
      <c r="F63" s="327">
        <f t="shared" si="9"/>
        <v>0</v>
      </c>
      <c r="G63" s="320">
        <v>0</v>
      </c>
      <c r="H63" s="320">
        <v>0</v>
      </c>
      <c r="I63" s="320">
        <v>0</v>
      </c>
      <c r="J63" s="320">
        <v>0</v>
      </c>
      <c r="K63" s="320">
        <v>0</v>
      </c>
      <c r="L63" s="320">
        <v>0</v>
      </c>
      <c r="M63" s="320">
        <v>0</v>
      </c>
      <c r="N63" s="320">
        <v>0</v>
      </c>
      <c r="O63" s="320">
        <v>0</v>
      </c>
      <c r="P63" s="320">
        <v>0</v>
      </c>
      <c r="Q63" s="320">
        <v>0</v>
      </c>
      <c r="R63" s="320">
        <v>0</v>
      </c>
      <c r="S63" s="320">
        <v>0</v>
      </c>
      <c r="T63" s="320">
        <v>0</v>
      </c>
      <c r="U63" s="320">
        <v>0</v>
      </c>
      <c r="V63" s="320">
        <f t="shared" si="10"/>
        <v>0</v>
      </c>
      <c r="W63" s="320">
        <v>0</v>
      </c>
      <c r="X63" s="320">
        <v>0</v>
      </c>
      <c r="Y63" s="320">
        <v>0</v>
      </c>
      <c r="Z63" s="320">
        <v>0</v>
      </c>
      <c r="AA63" s="320">
        <v>0</v>
      </c>
      <c r="AB63" s="325">
        <f t="shared" si="7"/>
        <v>0</v>
      </c>
      <c r="AC63" s="326">
        <f t="shared" si="8"/>
        <v>0</v>
      </c>
    </row>
    <row r="64" spans="1:45" ht="18.75" x14ac:dyDescent="0.25">
      <c r="A64" s="149" t="s">
        <v>221</v>
      </c>
      <c r="B64" s="151" t="s">
        <v>478</v>
      </c>
      <c r="C64" s="86">
        <v>0</v>
      </c>
      <c r="D64" s="86">
        <v>0</v>
      </c>
      <c r="E64" s="86">
        <v>0</v>
      </c>
      <c r="F64" s="327">
        <f t="shared" si="9"/>
        <v>0</v>
      </c>
      <c r="G64" s="320">
        <v>0</v>
      </c>
      <c r="H64" s="320">
        <v>0</v>
      </c>
      <c r="I64" s="320">
        <v>0</v>
      </c>
      <c r="J64" s="320">
        <v>0</v>
      </c>
      <c r="K64" s="320">
        <v>0</v>
      </c>
      <c r="L64" s="320">
        <v>0</v>
      </c>
      <c r="M64" s="320">
        <v>0</v>
      </c>
      <c r="N64" s="320">
        <v>0</v>
      </c>
      <c r="O64" s="320">
        <v>0</v>
      </c>
      <c r="P64" s="320">
        <v>0</v>
      </c>
      <c r="Q64" s="320">
        <v>0</v>
      </c>
      <c r="R64" s="320">
        <v>0</v>
      </c>
      <c r="S64" s="320">
        <v>0</v>
      </c>
      <c r="T64" s="320">
        <v>0</v>
      </c>
      <c r="U64" s="320">
        <v>0</v>
      </c>
      <c r="V64" s="320">
        <f t="shared" si="10"/>
        <v>0</v>
      </c>
      <c r="W64" s="320">
        <v>0</v>
      </c>
      <c r="X64" s="320">
        <v>0</v>
      </c>
      <c r="Y64" s="320">
        <v>0</v>
      </c>
      <c r="Z64" s="320">
        <v>0</v>
      </c>
      <c r="AA64" s="320">
        <v>0</v>
      </c>
      <c r="AB64" s="325">
        <f t="shared" si="7"/>
        <v>0</v>
      </c>
      <c r="AC64" s="326">
        <f t="shared" si="8"/>
        <v>0</v>
      </c>
    </row>
    <row r="65" spans="1:28" x14ac:dyDescent="0.25">
      <c r="A65" s="24"/>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0"/>
    </row>
    <row r="66" spans="1:28" ht="54" customHeight="1" x14ac:dyDescent="0.25">
      <c r="A66" s="20"/>
      <c r="B66" s="406"/>
      <c r="C66" s="406"/>
      <c r="D66" s="406"/>
      <c r="E66" s="406"/>
      <c r="F66" s="406"/>
      <c r="G66" s="172"/>
      <c r="H66" s="172"/>
      <c r="I66" s="172"/>
      <c r="J66" s="172"/>
      <c r="K66" s="172"/>
      <c r="L66" s="316"/>
      <c r="M66" s="316"/>
      <c r="N66" s="316"/>
      <c r="O66" s="316"/>
      <c r="P66" s="316"/>
      <c r="Q66" s="316"/>
      <c r="R66" s="316"/>
      <c r="S66" s="316"/>
      <c r="T66" s="172"/>
      <c r="U66" s="172"/>
      <c r="V66" s="172"/>
      <c r="W66" s="172"/>
      <c r="X66" s="172"/>
      <c r="Y66" s="172"/>
      <c r="Z66" s="172"/>
      <c r="AA66" s="172"/>
      <c r="AB66" s="23"/>
    </row>
    <row r="67" spans="1:28" x14ac:dyDescent="0.25">
      <c r="A67" s="20"/>
      <c r="B67" s="20"/>
      <c r="C67" s="20"/>
      <c r="D67" s="20"/>
      <c r="E67" s="20"/>
      <c r="F67" s="20"/>
      <c r="AB67" s="20"/>
    </row>
    <row r="68" spans="1:28" ht="50.25" customHeight="1" x14ac:dyDescent="0.25">
      <c r="A68" s="20"/>
      <c r="B68" s="407"/>
      <c r="C68" s="407"/>
      <c r="D68" s="407"/>
      <c r="E68" s="407"/>
      <c r="F68" s="407"/>
      <c r="G68" s="173"/>
      <c r="H68" s="173"/>
      <c r="I68" s="173"/>
      <c r="J68" s="173"/>
      <c r="K68" s="173"/>
      <c r="L68" s="317"/>
      <c r="M68" s="317"/>
      <c r="N68" s="317"/>
      <c r="O68" s="317"/>
      <c r="P68" s="317"/>
      <c r="Q68" s="317"/>
      <c r="R68" s="317"/>
      <c r="S68" s="317"/>
      <c r="T68" s="173"/>
      <c r="U68" s="173"/>
      <c r="V68" s="173"/>
      <c r="W68" s="173"/>
      <c r="X68" s="173"/>
      <c r="Y68" s="173"/>
      <c r="Z68" s="173"/>
      <c r="AA68" s="173"/>
      <c r="AB68" s="20"/>
    </row>
    <row r="69" spans="1:28" x14ac:dyDescent="0.25">
      <c r="A69" s="20"/>
      <c r="B69" s="20"/>
      <c r="C69" s="20"/>
      <c r="D69" s="20"/>
      <c r="E69" s="20"/>
      <c r="F69" s="20"/>
      <c r="AB69" s="20"/>
    </row>
    <row r="70" spans="1:28" ht="36.75" customHeight="1" x14ac:dyDescent="0.25">
      <c r="A70" s="20"/>
      <c r="B70" s="406"/>
      <c r="C70" s="406"/>
      <c r="D70" s="406"/>
      <c r="E70" s="406"/>
      <c r="F70" s="406"/>
      <c r="G70" s="172"/>
      <c r="H70" s="172"/>
      <c r="I70" s="172"/>
      <c r="J70" s="172"/>
      <c r="K70" s="172"/>
      <c r="L70" s="316"/>
      <c r="M70" s="316"/>
      <c r="N70" s="316"/>
      <c r="O70" s="316"/>
      <c r="P70" s="316"/>
      <c r="Q70" s="316"/>
      <c r="R70" s="316"/>
      <c r="S70" s="316"/>
      <c r="T70" s="172"/>
      <c r="U70" s="172"/>
      <c r="V70" s="172"/>
      <c r="W70" s="172"/>
      <c r="X70" s="172"/>
      <c r="Y70" s="172"/>
      <c r="Z70" s="172"/>
      <c r="AA70" s="172"/>
      <c r="AB70" s="20"/>
    </row>
    <row r="71" spans="1:28" x14ac:dyDescent="0.25">
      <c r="A71" s="20"/>
      <c r="B71" s="22"/>
      <c r="C71" s="22"/>
      <c r="D71" s="22"/>
      <c r="E71" s="22"/>
      <c r="F71" s="22"/>
      <c r="AB71" s="20"/>
    </row>
    <row r="72" spans="1:28" ht="51" customHeight="1" x14ac:dyDescent="0.25">
      <c r="A72" s="20"/>
      <c r="B72" s="406"/>
      <c r="C72" s="406"/>
      <c r="D72" s="406"/>
      <c r="E72" s="406"/>
      <c r="F72" s="406"/>
      <c r="G72" s="172"/>
      <c r="H72" s="172"/>
      <c r="I72" s="172"/>
      <c r="J72" s="172"/>
      <c r="K72" s="172"/>
      <c r="L72" s="316"/>
      <c r="M72" s="316"/>
      <c r="N72" s="316"/>
      <c r="O72" s="316"/>
      <c r="P72" s="316"/>
      <c r="Q72" s="316"/>
      <c r="R72" s="316"/>
      <c r="S72" s="316"/>
      <c r="T72" s="172"/>
      <c r="U72" s="172"/>
      <c r="V72" s="172"/>
      <c r="W72" s="172"/>
      <c r="X72" s="172"/>
      <c r="Y72" s="172"/>
      <c r="Z72" s="172"/>
      <c r="AA72" s="172"/>
      <c r="AB72" s="20"/>
    </row>
    <row r="73" spans="1:28" ht="32.25" customHeight="1" x14ac:dyDescent="0.25">
      <c r="A73" s="20"/>
      <c r="B73" s="407"/>
      <c r="C73" s="407"/>
      <c r="D73" s="407"/>
      <c r="E73" s="407"/>
      <c r="F73" s="407"/>
      <c r="G73" s="173"/>
      <c r="H73" s="173"/>
      <c r="I73" s="173"/>
      <c r="J73" s="173"/>
      <c r="K73" s="173"/>
      <c r="L73" s="317"/>
      <c r="M73" s="317"/>
      <c r="N73" s="317"/>
      <c r="O73" s="317"/>
      <c r="P73" s="317"/>
      <c r="Q73" s="317"/>
      <c r="R73" s="317"/>
      <c r="S73" s="317"/>
      <c r="T73" s="173"/>
      <c r="U73" s="173"/>
      <c r="V73" s="173"/>
      <c r="W73" s="173"/>
      <c r="X73" s="173"/>
      <c r="Y73" s="173"/>
      <c r="Z73" s="173"/>
      <c r="AA73" s="173"/>
      <c r="AB73" s="20"/>
    </row>
    <row r="74" spans="1:28" ht="51.75" customHeight="1" x14ac:dyDescent="0.25">
      <c r="A74" s="20"/>
      <c r="B74" s="406"/>
      <c r="C74" s="406"/>
      <c r="D74" s="406"/>
      <c r="E74" s="406"/>
      <c r="F74" s="406"/>
      <c r="G74" s="172"/>
      <c r="H74" s="172"/>
      <c r="I74" s="172"/>
      <c r="J74" s="172"/>
      <c r="K74" s="172"/>
      <c r="L74" s="316"/>
      <c r="M74" s="316"/>
      <c r="N74" s="316"/>
      <c r="O74" s="316"/>
      <c r="P74" s="316"/>
      <c r="Q74" s="316"/>
      <c r="R74" s="316"/>
      <c r="S74" s="316"/>
      <c r="T74" s="172"/>
      <c r="U74" s="172"/>
      <c r="V74" s="172"/>
      <c r="W74" s="172"/>
      <c r="X74" s="172"/>
      <c r="Y74" s="172"/>
      <c r="Z74" s="172"/>
      <c r="AA74" s="172"/>
      <c r="AB74" s="20"/>
    </row>
    <row r="75" spans="1:28" ht="21.75" customHeight="1" x14ac:dyDescent="0.25">
      <c r="A75" s="20"/>
      <c r="B75" s="404"/>
      <c r="C75" s="404"/>
      <c r="D75" s="404"/>
      <c r="E75" s="404"/>
      <c r="F75" s="404"/>
      <c r="G75" s="170"/>
      <c r="H75" s="170"/>
      <c r="I75" s="170"/>
      <c r="J75" s="170"/>
      <c r="K75" s="170"/>
      <c r="L75" s="314"/>
      <c r="M75" s="314"/>
      <c r="N75" s="314"/>
      <c r="O75" s="314"/>
      <c r="P75" s="314"/>
      <c r="Q75" s="314"/>
      <c r="R75" s="314"/>
      <c r="S75" s="314"/>
      <c r="T75" s="170"/>
      <c r="U75" s="170"/>
      <c r="V75" s="170"/>
      <c r="W75" s="170"/>
      <c r="X75" s="170"/>
      <c r="Y75" s="170"/>
      <c r="Z75" s="170"/>
      <c r="AA75" s="170"/>
      <c r="AB75" s="20"/>
    </row>
    <row r="76" spans="1:28" ht="23.25" customHeight="1" x14ac:dyDescent="0.25">
      <c r="A76" s="20"/>
      <c r="B76" s="21"/>
      <c r="C76" s="21"/>
      <c r="D76" s="21"/>
      <c r="E76" s="21"/>
      <c r="F76" s="21"/>
      <c r="AB76" s="20"/>
    </row>
    <row r="77" spans="1:28" ht="18.75" customHeight="1" x14ac:dyDescent="0.25">
      <c r="A77" s="20"/>
      <c r="B77" s="405"/>
      <c r="C77" s="405"/>
      <c r="D77" s="405"/>
      <c r="E77" s="405"/>
      <c r="F77" s="405"/>
      <c r="G77" s="171"/>
      <c r="H77" s="171"/>
      <c r="I77" s="171"/>
      <c r="J77" s="171"/>
      <c r="K77" s="171"/>
      <c r="L77" s="315"/>
      <c r="M77" s="315"/>
      <c r="N77" s="315"/>
      <c r="O77" s="315"/>
      <c r="P77" s="315"/>
      <c r="Q77" s="315"/>
      <c r="R77" s="315"/>
      <c r="S77" s="315"/>
      <c r="T77" s="171"/>
      <c r="U77" s="171"/>
      <c r="V77" s="171"/>
      <c r="W77" s="171"/>
      <c r="X77" s="171"/>
      <c r="Y77" s="171"/>
      <c r="Z77" s="171"/>
      <c r="AA77" s="171"/>
      <c r="AB77" s="20"/>
    </row>
    <row r="78" spans="1:28" x14ac:dyDescent="0.25">
      <c r="A78" s="20"/>
      <c r="B78" s="20"/>
      <c r="C78" s="20"/>
      <c r="D78" s="20"/>
      <c r="E78" s="20"/>
      <c r="F78" s="20"/>
      <c r="AB78" s="20"/>
    </row>
    <row r="79" spans="1:28" x14ac:dyDescent="0.25">
      <c r="A79" s="20"/>
      <c r="B79" s="20"/>
      <c r="C79" s="20"/>
      <c r="D79" s="20"/>
      <c r="E79" s="20"/>
      <c r="F79" s="20"/>
      <c r="AB79" s="20"/>
    </row>
    <row r="80" spans="1:28" x14ac:dyDescent="0.25">
      <c r="G80" s="19"/>
      <c r="H80" s="19"/>
      <c r="I80" s="19"/>
      <c r="J80" s="19"/>
      <c r="K80" s="19"/>
      <c r="L80" s="19"/>
      <c r="M80" s="19"/>
      <c r="N80" s="19"/>
      <c r="O80" s="19"/>
      <c r="P80" s="19"/>
      <c r="Q80" s="19"/>
      <c r="R80" s="19"/>
      <c r="S80" s="19"/>
      <c r="T80" s="19"/>
      <c r="U80" s="19"/>
      <c r="V80" s="19"/>
      <c r="W80" s="19"/>
      <c r="X80" s="19"/>
      <c r="Y80" s="19"/>
      <c r="Z80" s="19"/>
      <c r="AA80" s="19"/>
    </row>
    <row r="81" spans="7:27" x14ac:dyDescent="0.25">
      <c r="G81" s="19"/>
      <c r="H81" s="19"/>
      <c r="I81" s="19"/>
      <c r="J81" s="19"/>
      <c r="K81" s="19"/>
      <c r="L81" s="19"/>
      <c r="M81" s="19"/>
      <c r="N81" s="19"/>
      <c r="O81" s="19"/>
      <c r="P81" s="19"/>
      <c r="Q81" s="19"/>
      <c r="R81" s="19"/>
      <c r="S81" s="19"/>
      <c r="T81" s="19"/>
      <c r="U81" s="19"/>
      <c r="V81" s="19"/>
      <c r="W81" s="19"/>
      <c r="X81" s="19"/>
      <c r="Y81" s="19"/>
      <c r="Z81" s="19"/>
      <c r="AA81" s="19"/>
    </row>
    <row r="82" spans="7:27" x14ac:dyDescent="0.25">
      <c r="G82" s="19"/>
      <c r="H82" s="19"/>
      <c r="I82" s="19"/>
      <c r="J82" s="19"/>
      <c r="K82" s="19"/>
      <c r="L82" s="19"/>
      <c r="M82" s="19"/>
      <c r="N82" s="19"/>
      <c r="O82" s="19"/>
      <c r="P82" s="19"/>
      <c r="Q82" s="19"/>
      <c r="R82" s="19"/>
      <c r="S82" s="19"/>
      <c r="T82" s="19"/>
      <c r="U82" s="19"/>
      <c r="V82" s="19"/>
      <c r="W82" s="19"/>
      <c r="X82" s="19"/>
      <c r="Y82" s="19"/>
      <c r="Z82" s="19"/>
      <c r="AA82" s="19"/>
    </row>
    <row r="83" spans="7:27" x14ac:dyDescent="0.25">
      <c r="G83" s="19"/>
      <c r="H83" s="19"/>
      <c r="I83" s="19"/>
      <c r="J83" s="19"/>
      <c r="K83" s="19"/>
      <c r="L83" s="19"/>
      <c r="M83" s="19"/>
      <c r="N83" s="19"/>
      <c r="O83" s="19"/>
      <c r="P83" s="19"/>
      <c r="Q83" s="19"/>
      <c r="R83" s="19"/>
      <c r="S83" s="19"/>
      <c r="T83" s="19"/>
      <c r="U83" s="19"/>
      <c r="V83" s="19"/>
      <c r="W83" s="19"/>
      <c r="X83" s="19"/>
      <c r="Y83" s="19"/>
      <c r="Z83" s="19"/>
      <c r="AA83" s="19"/>
    </row>
    <row r="84" spans="7:27" x14ac:dyDescent="0.25">
      <c r="G84" s="19"/>
      <c r="H84" s="19"/>
      <c r="I84" s="19"/>
      <c r="J84" s="19"/>
      <c r="K84" s="19"/>
      <c r="L84" s="19"/>
      <c r="M84" s="19"/>
      <c r="N84" s="19"/>
      <c r="O84" s="19"/>
      <c r="P84" s="19"/>
      <c r="Q84" s="19"/>
      <c r="R84" s="19"/>
      <c r="S84" s="19"/>
      <c r="T84" s="19"/>
      <c r="U84" s="19"/>
      <c r="V84" s="19"/>
      <c r="W84" s="19"/>
      <c r="X84" s="19"/>
      <c r="Y84" s="19"/>
      <c r="Z84" s="19"/>
      <c r="AA84" s="19"/>
    </row>
    <row r="85" spans="7:27" x14ac:dyDescent="0.25">
      <c r="G85" s="19"/>
      <c r="H85" s="19"/>
      <c r="I85" s="19"/>
      <c r="J85" s="19"/>
      <c r="K85" s="19"/>
      <c r="L85" s="19"/>
      <c r="M85" s="19"/>
      <c r="N85" s="19"/>
      <c r="O85" s="19"/>
      <c r="P85" s="19"/>
      <c r="Q85" s="19"/>
      <c r="R85" s="19"/>
      <c r="S85" s="19"/>
      <c r="T85" s="19"/>
      <c r="U85" s="19"/>
      <c r="V85" s="19"/>
      <c r="W85" s="19"/>
      <c r="X85" s="19"/>
      <c r="Y85" s="19"/>
      <c r="Z85" s="19"/>
      <c r="AA85" s="19"/>
    </row>
    <row r="86" spans="7:27" x14ac:dyDescent="0.25">
      <c r="G86" s="19"/>
      <c r="H86" s="19"/>
      <c r="I86" s="19"/>
      <c r="J86" s="19"/>
      <c r="K86" s="19"/>
      <c r="L86" s="19"/>
      <c r="M86" s="19"/>
      <c r="N86" s="19"/>
      <c r="O86" s="19"/>
      <c r="P86" s="19"/>
      <c r="Q86" s="19"/>
      <c r="R86" s="19"/>
      <c r="S86" s="19"/>
      <c r="T86" s="19"/>
      <c r="U86" s="19"/>
      <c r="V86" s="19"/>
      <c r="W86" s="19"/>
      <c r="X86" s="19"/>
      <c r="Y86" s="19"/>
      <c r="Z86" s="19"/>
      <c r="AA86" s="19"/>
    </row>
    <row r="87" spans="7:27" x14ac:dyDescent="0.25">
      <c r="G87" s="19"/>
      <c r="H87" s="19"/>
      <c r="I87" s="19"/>
      <c r="J87" s="19"/>
      <c r="K87" s="19"/>
      <c r="L87" s="19"/>
      <c r="M87" s="19"/>
      <c r="N87" s="19"/>
      <c r="O87" s="19"/>
      <c r="P87" s="19"/>
      <c r="Q87" s="19"/>
      <c r="R87" s="19"/>
      <c r="S87" s="19"/>
      <c r="T87" s="19"/>
      <c r="U87" s="19"/>
      <c r="V87" s="19"/>
      <c r="W87" s="19"/>
      <c r="X87" s="19"/>
      <c r="Y87" s="19"/>
      <c r="Z87" s="19"/>
      <c r="AA87" s="19"/>
    </row>
    <row r="88" spans="7:27" x14ac:dyDescent="0.25">
      <c r="G88" s="19"/>
      <c r="H88" s="19"/>
      <c r="I88" s="19"/>
      <c r="J88" s="19"/>
      <c r="K88" s="19"/>
      <c r="L88" s="19"/>
      <c r="M88" s="19"/>
      <c r="N88" s="19"/>
      <c r="O88" s="19"/>
      <c r="P88" s="19"/>
      <c r="Q88" s="19"/>
      <c r="R88" s="19"/>
      <c r="S88" s="19"/>
      <c r="T88" s="19"/>
      <c r="U88" s="19"/>
      <c r="V88" s="19"/>
      <c r="W88" s="19"/>
      <c r="X88" s="19"/>
      <c r="Y88" s="19"/>
      <c r="Z88" s="19"/>
      <c r="AA88" s="19"/>
    </row>
    <row r="89" spans="7:27" x14ac:dyDescent="0.25">
      <c r="G89" s="19"/>
      <c r="H89" s="19"/>
      <c r="I89" s="19"/>
      <c r="J89" s="19"/>
      <c r="K89" s="19"/>
      <c r="L89" s="19"/>
      <c r="M89" s="19"/>
      <c r="N89" s="19"/>
      <c r="O89" s="19"/>
      <c r="P89" s="19"/>
      <c r="Q89" s="19"/>
      <c r="R89" s="19"/>
      <c r="S89" s="19"/>
      <c r="T89" s="19"/>
      <c r="U89" s="19"/>
      <c r="V89" s="19"/>
      <c r="W89" s="19"/>
      <c r="X89" s="19"/>
      <c r="Y89" s="19"/>
      <c r="Z89" s="19"/>
      <c r="AA89" s="19"/>
    </row>
    <row r="90" spans="7:27" x14ac:dyDescent="0.25">
      <c r="G90" s="19"/>
      <c r="H90" s="19"/>
      <c r="I90" s="19"/>
      <c r="J90" s="19"/>
      <c r="K90" s="19"/>
      <c r="L90" s="19"/>
      <c r="M90" s="19"/>
      <c r="N90" s="19"/>
      <c r="O90" s="19"/>
      <c r="P90" s="19"/>
      <c r="Q90" s="19"/>
      <c r="R90" s="19"/>
      <c r="S90" s="19"/>
      <c r="T90" s="19"/>
      <c r="U90" s="19"/>
      <c r="V90" s="19"/>
      <c r="W90" s="19"/>
      <c r="X90" s="19"/>
      <c r="Y90" s="19"/>
      <c r="Z90" s="19"/>
      <c r="AA90" s="19"/>
    </row>
    <row r="91" spans="7:27" x14ac:dyDescent="0.25">
      <c r="G91" s="19"/>
      <c r="H91" s="19"/>
      <c r="I91" s="19"/>
      <c r="J91" s="19"/>
      <c r="K91" s="19"/>
      <c r="L91" s="19"/>
      <c r="M91" s="19"/>
      <c r="N91" s="19"/>
      <c r="O91" s="19"/>
      <c r="P91" s="19"/>
      <c r="Q91" s="19"/>
      <c r="R91" s="19"/>
      <c r="S91" s="19"/>
      <c r="T91" s="19"/>
      <c r="U91" s="19"/>
      <c r="V91" s="19"/>
      <c r="W91" s="19"/>
      <c r="X91" s="19"/>
      <c r="Y91" s="19"/>
      <c r="Z91" s="19"/>
      <c r="AA91" s="19"/>
    </row>
    <row r="92" spans="7:27" x14ac:dyDescent="0.25">
      <c r="G92" s="19"/>
      <c r="H92" s="19"/>
      <c r="I92" s="19"/>
      <c r="J92" s="19"/>
      <c r="K92" s="19"/>
      <c r="L92" s="19"/>
      <c r="M92" s="19"/>
      <c r="N92" s="19"/>
      <c r="O92" s="19"/>
      <c r="P92" s="19"/>
      <c r="Q92" s="19"/>
      <c r="R92" s="19"/>
      <c r="S92" s="19"/>
      <c r="T92" s="19"/>
      <c r="U92" s="19"/>
      <c r="V92" s="19"/>
      <c r="W92" s="19"/>
      <c r="X92" s="19"/>
      <c r="Y92" s="19"/>
      <c r="Z92" s="19"/>
      <c r="AA92" s="19"/>
    </row>
  </sheetData>
  <mergeCells count="39">
    <mergeCell ref="A14:AC14"/>
    <mergeCell ref="A15:AC15"/>
    <mergeCell ref="A16:AC16"/>
    <mergeCell ref="A18:AC18"/>
    <mergeCell ref="A20:A22"/>
    <mergeCell ref="B20:B22"/>
    <mergeCell ref="C20:D21"/>
    <mergeCell ref="E20:F21"/>
    <mergeCell ref="G20:G22"/>
    <mergeCell ref="AB20:AC21"/>
    <mergeCell ref="H20:K20"/>
    <mergeCell ref="T20:W20"/>
    <mergeCell ref="X20:AA20"/>
    <mergeCell ref="H21:I21"/>
    <mergeCell ref="J21:K21"/>
    <mergeCell ref="T21:U21"/>
    <mergeCell ref="A12:AC12"/>
    <mergeCell ref="A4:AC4"/>
    <mergeCell ref="A6:AC6"/>
    <mergeCell ref="A8:AC8"/>
    <mergeCell ref="A9:AC9"/>
    <mergeCell ref="A11:AC11"/>
    <mergeCell ref="V21:W21"/>
    <mergeCell ref="X21:Y21"/>
    <mergeCell ref="Z21:AA21"/>
    <mergeCell ref="B75:F75"/>
    <mergeCell ref="B77:F77"/>
    <mergeCell ref="B66:F66"/>
    <mergeCell ref="B68:F68"/>
    <mergeCell ref="B72:F72"/>
    <mergeCell ref="B73:F73"/>
    <mergeCell ref="B74:F74"/>
    <mergeCell ref="B70:F70"/>
    <mergeCell ref="L20:O20"/>
    <mergeCell ref="P20:S20"/>
    <mergeCell ref="L21:M21"/>
    <mergeCell ref="N21:O21"/>
    <mergeCell ref="P21:Q21"/>
    <mergeCell ref="R21:S21"/>
  </mergeCells>
  <conditionalFormatting sqref="E31">
    <cfRule type="cellIs" dxfId="19" priority="49" operator="greaterThan">
      <formula>0</formula>
    </cfRule>
  </conditionalFormatting>
  <conditionalFormatting sqref="E31">
    <cfRule type="cellIs" dxfId="18" priority="48" operator="greaterThan">
      <formula>0</formula>
    </cfRule>
  </conditionalFormatting>
  <conditionalFormatting sqref="E31">
    <cfRule type="cellIs" dxfId="17" priority="47" operator="greaterThan">
      <formula>0</formula>
    </cfRule>
  </conditionalFormatting>
  <conditionalFormatting sqref="E49:E50 E40:E42 E31:E33 D30:E30 D24:E24">
    <cfRule type="cellIs" dxfId="16" priority="46" operator="notEqual">
      <formula>0</formula>
    </cfRule>
  </conditionalFormatting>
  <conditionalFormatting sqref="E52">
    <cfRule type="cellIs" dxfId="15" priority="43" operator="notEqual">
      <formula>0</formula>
    </cfRule>
  </conditionalFormatting>
  <conditionalFormatting sqref="E25:E29 E31:E64">
    <cfRule type="cellIs" dxfId="14" priority="33" operator="greaterThan">
      <formula>0</formula>
    </cfRule>
  </conditionalFormatting>
  <conditionalFormatting sqref="E25:E29 E31:E64">
    <cfRule type="cellIs" dxfId="13" priority="32" operator="notEqual">
      <formula>0</formula>
    </cfRule>
  </conditionalFormatting>
  <conditionalFormatting sqref="D25:E64">
    <cfRule type="cellIs" dxfId="12" priority="20" operator="notEqual">
      <formula>0</formula>
    </cfRule>
  </conditionalFormatting>
  <conditionalFormatting sqref="D57">
    <cfRule type="cellIs" dxfId="11" priority="17" operator="notEqual">
      <formula>0</formula>
    </cfRule>
  </conditionalFormatting>
  <conditionalFormatting sqref="G24:AA64">
    <cfRule type="cellIs" dxfId="10" priority="15" operator="notEqual">
      <formula>0</formula>
    </cfRule>
  </conditionalFormatting>
  <conditionalFormatting sqref="H24:S29 H31:S64">
    <cfRule type="cellIs" dxfId="9" priority="13" operator="notEqual">
      <formula>0</formula>
    </cfRule>
  </conditionalFormatting>
  <conditionalFormatting sqref="E25:E29">
    <cfRule type="cellIs" dxfId="8" priority="12" operator="notEqual">
      <formula>0</formula>
    </cfRule>
  </conditionalFormatting>
  <conditionalFormatting sqref="E31:E64">
    <cfRule type="cellIs" dxfId="7" priority="11" operator="notEqual">
      <formula>0</formula>
    </cfRule>
  </conditionalFormatting>
  <conditionalFormatting sqref="AC24:AC64">
    <cfRule type="cellIs" dxfId="6" priority="6" operator="notEqual">
      <formula>0</formula>
    </cfRule>
  </conditionalFormatting>
  <conditionalFormatting sqref="AB24:AB64">
    <cfRule type="cellIs" dxfId="5" priority="7"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C30 C24">
    <cfRule type="cellIs" dxfId="2" priority="3" operator="notEqual">
      <formula>0</formula>
    </cfRule>
  </conditionalFormatting>
  <conditionalFormatting sqref="C25:C64">
    <cfRule type="cellIs" dxfId="1" priority="2" operator="notEqual">
      <formula>0</formula>
    </cfRule>
  </conditionalFormatting>
  <conditionalFormatting sqref="C5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7" zoomScale="85" zoomScaleSheetLayoutView="85" workbookViewId="0">
      <selection activeCell="D26" sqref="D26"/>
    </sheetView>
  </sheetViews>
  <sheetFormatPr defaultColWidth="9.140625" defaultRowHeight="15" x14ac:dyDescent="0.25"/>
  <cols>
    <col min="1" max="1" width="6.140625" style="204" customWidth="1"/>
    <col min="2" max="2" width="23.140625" style="204" customWidth="1"/>
    <col min="3" max="3" width="13.85546875" style="204" customWidth="1"/>
    <col min="4" max="4" width="15.140625" style="204" customWidth="1"/>
    <col min="5" max="12" width="7.7109375" style="204" customWidth="1"/>
    <col min="13" max="13" width="13.5703125" style="204" customWidth="1"/>
    <col min="14" max="14" width="19.140625" style="204" customWidth="1"/>
    <col min="15" max="15" width="15.85546875" style="204" customWidth="1"/>
    <col min="16" max="16" width="20.140625" style="204" customWidth="1"/>
    <col min="17" max="17" width="15.28515625" style="204" customWidth="1"/>
    <col min="18" max="18" width="17" style="204" customWidth="1"/>
    <col min="19" max="20" width="9.7109375" style="204" customWidth="1"/>
    <col min="21" max="21" width="11.42578125" style="204" customWidth="1"/>
    <col min="22" max="22" width="12.7109375" style="204" customWidth="1"/>
    <col min="23" max="23" width="16.5703125" style="204" customWidth="1"/>
    <col min="24" max="25" width="10.7109375" style="204" customWidth="1"/>
    <col min="26" max="26" width="7.7109375" style="204" customWidth="1"/>
    <col min="27" max="30" width="10.7109375" style="204" customWidth="1"/>
    <col min="31" max="31" width="15.85546875" style="204" customWidth="1"/>
    <col min="32" max="32" width="11.7109375" style="204" customWidth="1"/>
    <col min="33" max="33" width="11.5703125" style="204" customWidth="1"/>
    <col min="34" max="35" width="9.7109375" style="204" customWidth="1"/>
    <col min="36" max="36" width="11.7109375" style="204" customWidth="1"/>
    <col min="37" max="37" width="12" style="204" customWidth="1"/>
    <col min="38" max="38" width="12.28515625" style="204" customWidth="1"/>
    <col min="39" max="41" width="9.7109375" style="204" customWidth="1"/>
    <col min="42" max="42" width="12.42578125" style="204" customWidth="1"/>
    <col min="43" max="43" width="12" style="204" customWidth="1"/>
    <col min="44" max="44" width="14.140625" style="204" customWidth="1"/>
    <col min="45" max="46" width="13.28515625" style="204" customWidth="1"/>
    <col min="47" max="47" width="10.7109375" style="204" customWidth="1"/>
    <col min="48" max="48" width="15.7109375" style="204" customWidth="1"/>
    <col min="49" max="16384" width="9.140625" style="204"/>
  </cols>
  <sheetData>
    <row r="1" spans="1:48" ht="18.75" x14ac:dyDescent="0.25">
      <c r="AV1" s="4" t="s">
        <v>66</v>
      </c>
    </row>
    <row r="2" spans="1:48" ht="18.75" x14ac:dyDescent="0.3">
      <c r="AV2" s="1" t="s">
        <v>8</v>
      </c>
    </row>
    <row r="3" spans="1:48" ht="18.75" x14ac:dyDescent="0.3">
      <c r="AV3" s="1" t="s">
        <v>65</v>
      </c>
    </row>
    <row r="4" spans="1:48" ht="18.75" x14ac:dyDescent="0.3">
      <c r="AV4" s="1"/>
    </row>
    <row r="5" spans="1:48"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
    </row>
    <row r="7" spans="1:48"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2" t="s">
        <v>6</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9" t="str">
        <f>'1. паспорт местоположение'!A12:C12</f>
        <v>L_20-0478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49" t="str">
        <f>'1. паспорт местоположение'!A15</f>
        <v>Разработка и внедрение системы оперативного управления работами ("Цифровой электромонтер")</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2" t="s">
        <v>4</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05"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05" customFormat="1" x14ac:dyDescent="0.25">
      <c r="A21" s="432" t="s">
        <v>449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05" customFormat="1" ht="58.5" customHeight="1" x14ac:dyDescent="0.25">
      <c r="A22" s="423" t="s">
        <v>50</v>
      </c>
      <c r="B22" s="434" t="s">
        <v>22</v>
      </c>
      <c r="C22" s="423" t="s">
        <v>49</v>
      </c>
      <c r="D22" s="423" t="s">
        <v>48</v>
      </c>
      <c r="E22" s="437" t="s">
        <v>458</v>
      </c>
      <c r="F22" s="438"/>
      <c r="G22" s="438"/>
      <c r="H22" s="438"/>
      <c r="I22" s="438"/>
      <c r="J22" s="438"/>
      <c r="K22" s="438"/>
      <c r="L22" s="439"/>
      <c r="M22" s="423" t="s">
        <v>47</v>
      </c>
      <c r="N22" s="423" t="s">
        <v>46</v>
      </c>
      <c r="O22" s="423" t="s">
        <v>45</v>
      </c>
      <c r="P22" s="418" t="s">
        <v>244</v>
      </c>
      <c r="Q22" s="418" t="s">
        <v>44</v>
      </c>
      <c r="R22" s="418" t="s">
        <v>43</v>
      </c>
      <c r="S22" s="418" t="s">
        <v>42</v>
      </c>
      <c r="T22" s="418"/>
      <c r="U22" s="440" t="s">
        <v>41</v>
      </c>
      <c r="V22" s="440" t="s">
        <v>40</v>
      </c>
      <c r="W22" s="418" t="s">
        <v>39</v>
      </c>
      <c r="X22" s="418" t="s">
        <v>38</v>
      </c>
      <c r="Y22" s="418" t="s">
        <v>37</v>
      </c>
      <c r="Z22" s="425" t="s">
        <v>36</v>
      </c>
      <c r="AA22" s="418" t="s">
        <v>35</v>
      </c>
      <c r="AB22" s="418" t="s">
        <v>34</v>
      </c>
      <c r="AC22" s="418" t="s">
        <v>33</v>
      </c>
      <c r="AD22" s="418" t="s">
        <v>32</v>
      </c>
      <c r="AE22" s="418" t="s">
        <v>31</v>
      </c>
      <c r="AF22" s="418" t="s">
        <v>30</v>
      </c>
      <c r="AG22" s="418"/>
      <c r="AH22" s="418"/>
      <c r="AI22" s="418"/>
      <c r="AJ22" s="418"/>
      <c r="AK22" s="418"/>
      <c r="AL22" s="418" t="s">
        <v>29</v>
      </c>
      <c r="AM22" s="418"/>
      <c r="AN22" s="418"/>
      <c r="AO22" s="418"/>
      <c r="AP22" s="418" t="s">
        <v>28</v>
      </c>
      <c r="AQ22" s="418"/>
      <c r="AR22" s="418" t="s">
        <v>27</v>
      </c>
      <c r="AS22" s="418" t="s">
        <v>26</v>
      </c>
      <c r="AT22" s="418" t="s">
        <v>25</v>
      </c>
      <c r="AU22" s="418" t="s">
        <v>24</v>
      </c>
      <c r="AV22" s="426" t="s">
        <v>23</v>
      </c>
    </row>
    <row r="23" spans="1:48" s="205" customFormat="1" ht="64.5" customHeight="1" x14ac:dyDescent="0.25">
      <c r="A23" s="433"/>
      <c r="B23" s="435"/>
      <c r="C23" s="433"/>
      <c r="D23" s="433"/>
      <c r="E23" s="428" t="s">
        <v>21</v>
      </c>
      <c r="F23" s="419" t="s">
        <v>125</v>
      </c>
      <c r="G23" s="419" t="s">
        <v>124</v>
      </c>
      <c r="H23" s="419" t="s">
        <v>123</v>
      </c>
      <c r="I23" s="421" t="s">
        <v>371</v>
      </c>
      <c r="J23" s="421" t="s">
        <v>372</v>
      </c>
      <c r="K23" s="421" t="s">
        <v>373</v>
      </c>
      <c r="L23" s="419" t="s">
        <v>74</v>
      </c>
      <c r="M23" s="433"/>
      <c r="N23" s="433"/>
      <c r="O23" s="433"/>
      <c r="P23" s="418"/>
      <c r="Q23" s="418"/>
      <c r="R23" s="418"/>
      <c r="S23" s="430" t="s">
        <v>2</v>
      </c>
      <c r="T23" s="430" t="s">
        <v>9</v>
      </c>
      <c r="U23" s="440"/>
      <c r="V23" s="440"/>
      <c r="W23" s="418"/>
      <c r="X23" s="418"/>
      <c r="Y23" s="418"/>
      <c r="Z23" s="418"/>
      <c r="AA23" s="418"/>
      <c r="AB23" s="418"/>
      <c r="AC23" s="418"/>
      <c r="AD23" s="418"/>
      <c r="AE23" s="418"/>
      <c r="AF23" s="418" t="s">
        <v>20</v>
      </c>
      <c r="AG23" s="418"/>
      <c r="AH23" s="418" t="s">
        <v>19</v>
      </c>
      <c r="AI23" s="418"/>
      <c r="AJ23" s="423" t="s">
        <v>18</v>
      </c>
      <c r="AK23" s="423" t="s">
        <v>17</v>
      </c>
      <c r="AL23" s="423" t="s">
        <v>16</v>
      </c>
      <c r="AM23" s="423" t="s">
        <v>15</v>
      </c>
      <c r="AN23" s="423" t="s">
        <v>14</v>
      </c>
      <c r="AO23" s="423" t="s">
        <v>13</v>
      </c>
      <c r="AP23" s="423" t="s">
        <v>12</v>
      </c>
      <c r="AQ23" s="441" t="s">
        <v>9</v>
      </c>
      <c r="AR23" s="418"/>
      <c r="AS23" s="418"/>
      <c r="AT23" s="418"/>
      <c r="AU23" s="418"/>
      <c r="AV23" s="427"/>
    </row>
    <row r="24" spans="1:48" s="205"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206" t="s">
        <v>11</v>
      </c>
      <c r="AG24" s="206" t="s">
        <v>10</v>
      </c>
      <c r="AH24" s="207" t="s">
        <v>2</v>
      </c>
      <c r="AI24" s="207" t="s">
        <v>9</v>
      </c>
      <c r="AJ24" s="424"/>
      <c r="AK24" s="424"/>
      <c r="AL24" s="424"/>
      <c r="AM24" s="424"/>
      <c r="AN24" s="424"/>
      <c r="AO24" s="424"/>
      <c r="AP24" s="424"/>
      <c r="AQ24" s="442"/>
      <c r="AR24" s="418"/>
      <c r="AS24" s="418"/>
      <c r="AT24" s="418"/>
      <c r="AU24" s="418"/>
      <c r="AV24" s="427"/>
    </row>
    <row r="25" spans="1:48" s="209" customFormat="1" ht="11.25" x14ac:dyDescent="0.2">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s="297" customFormat="1" ht="45" x14ac:dyDescent="0.2">
      <c r="A26" s="286">
        <v>1</v>
      </c>
      <c r="B26" s="287" t="s">
        <v>465</v>
      </c>
      <c r="C26" s="288"/>
      <c r="D26" s="289">
        <v>44409</v>
      </c>
      <c r="E26" s="290"/>
      <c r="F26" s="290"/>
      <c r="G26" s="290"/>
      <c r="H26" s="290"/>
      <c r="I26" s="290"/>
      <c r="J26" s="290"/>
      <c r="K26" s="290"/>
      <c r="L26" s="290"/>
      <c r="M26" s="291" t="s">
        <v>557</v>
      </c>
      <c r="N26" s="291" t="s">
        <v>558</v>
      </c>
      <c r="O26" s="291" t="s">
        <v>559</v>
      </c>
      <c r="P26" s="292">
        <f>R26</f>
        <v>18083.329983333333</v>
      </c>
      <c r="Q26" s="293" t="s">
        <v>560</v>
      </c>
      <c r="R26" s="292">
        <f>21699.99598/1.2</f>
        <v>18083.329983333333</v>
      </c>
      <c r="S26" s="291" t="s">
        <v>561</v>
      </c>
      <c r="T26" s="291" t="s">
        <v>561</v>
      </c>
      <c r="U26" s="294">
        <v>1</v>
      </c>
      <c r="V26" s="294">
        <v>1</v>
      </c>
      <c r="W26" s="291" t="s">
        <v>562</v>
      </c>
      <c r="X26" s="292">
        <f>21699.99598/1.2</f>
        <v>18083.329983333333</v>
      </c>
      <c r="Y26" s="288"/>
      <c r="Z26" s="295"/>
      <c r="AA26" s="292"/>
      <c r="AB26" s="292">
        <f>AD26/1.2*2</f>
        <v>18083.32</v>
      </c>
      <c r="AC26" s="291" t="s">
        <v>562</v>
      </c>
      <c r="AD26" s="292">
        <f>'8. Общие сведения'!B50*1000</f>
        <v>10849.992</v>
      </c>
      <c r="AE26" s="292">
        <f>AD26</f>
        <v>10849.992</v>
      </c>
      <c r="AF26" s="290"/>
      <c r="AG26" s="301" t="s">
        <v>574</v>
      </c>
      <c r="AH26" s="295"/>
      <c r="AI26" s="296"/>
      <c r="AJ26" s="296"/>
      <c r="AK26" s="296"/>
      <c r="AL26" s="296" t="s">
        <v>563</v>
      </c>
      <c r="AM26" s="291" t="s">
        <v>564</v>
      </c>
      <c r="AN26" s="296">
        <v>44404</v>
      </c>
      <c r="AO26" s="296" t="s">
        <v>565</v>
      </c>
      <c r="AP26" s="296">
        <v>44418</v>
      </c>
      <c r="AQ26" s="296">
        <v>44418</v>
      </c>
      <c r="AR26" s="296">
        <v>44418</v>
      </c>
      <c r="AS26" s="296">
        <v>44418</v>
      </c>
      <c r="AT26" s="296">
        <v>44479</v>
      </c>
      <c r="AU26" s="296"/>
      <c r="AV26" s="296"/>
    </row>
    <row r="27" spans="1:48" s="297" customFormat="1" ht="33.75" x14ac:dyDescent="0.2">
      <c r="A27" s="286">
        <v>2</v>
      </c>
      <c r="B27" s="287" t="s">
        <v>465</v>
      </c>
      <c r="C27" s="288"/>
      <c r="D27" s="289">
        <v>44409</v>
      </c>
      <c r="E27" s="290"/>
      <c r="F27" s="290"/>
      <c r="G27" s="290"/>
      <c r="H27" s="290"/>
      <c r="I27" s="290"/>
      <c r="J27" s="290"/>
      <c r="K27" s="290"/>
      <c r="L27" s="290"/>
      <c r="M27" s="291" t="s">
        <v>557</v>
      </c>
      <c r="N27" s="291" t="s">
        <v>568</v>
      </c>
      <c r="O27" s="291" t="s">
        <v>559</v>
      </c>
      <c r="P27" s="292">
        <f>R27</f>
        <v>41812.726241666671</v>
      </c>
      <c r="Q27" s="293" t="s">
        <v>560</v>
      </c>
      <c r="R27" s="305">
        <f>50175.27149/1.2</f>
        <v>41812.726241666671</v>
      </c>
      <c r="S27" s="304" t="s">
        <v>569</v>
      </c>
      <c r="T27" s="304" t="s">
        <v>570</v>
      </c>
      <c r="U27" s="307">
        <v>3</v>
      </c>
      <c r="V27" s="307">
        <v>3</v>
      </c>
      <c r="W27" s="304" t="s">
        <v>571</v>
      </c>
      <c r="X27" s="305">
        <f>49451.75184/1.2</f>
        <v>41209.7932</v>
      </c>
      <c r="Y27" s="301"/>
      <c r="Z27" s="308"/>
      <c r="AA27" s="305"/>
      <c r="AB27" s="305">
        <f>8986.56588/1.2</f>
        <v>7488.8049000000001</v>
      </c>
      <c r="AC27" s="304" t="s">
        <v>571</v>
      </c>
      <c r="AD27" s="305">
        <f>'8. Общие сведения'!B54*1000</f>
        <v>5511.7016400000002</v>
      </c>
      <c r="AE27" s="305">
        <f>AD27</f>
        <v>5511.7016400000002</v>
      </c>
      <c r="AF27" s="303"/>
      <c r="AG27" s="301" t="s">
        <v>574</v>
      </c>
      <c r="AH27" s="308"/>
      <c r="AI27" s="309"/>
      <c r="AJ27" s="309"/>
      <c r="AK27" s="309"/>
      <c r="AL27" s="296" t="s">
        <v>563</v>
      </c>
      <c r="AM27" s="291" t="s">
        <v>564</v>
      </c>
      <c r="AN27" s="296">
        <v>44404</v>
      </c>
      <c r="AO27" s="296" t="s">
        <v>565</v>
      </c>
      <c r="AP27" s="296">
        <v>44418</v>
      </c>
      <c r="AQ27" s="296">
        <v>44418</v>
      </c>
      <c r="AR27" s="296">
        <v>44418</v>
      </c>
      <c r="AS27" s="296">
        <v>44418</v>
      </c>
      <c r="AT27" s="296">
        <v>44510</v>
      </c>
      <c r="AU27" s="309"/>
      <c r="AV27" s="309"/>
    </row>
    <row r="28" spans="1:48" s="297" customFormat="1" ht="22.5" x14ac:dyDescent="0.2">
      <c r="A28" s="299"/>
      <c r="B28" s="300"/>
      <c r="C28" s="301"/>
      <c r="D28" s="302"/>
      <c r="E28" s="303"/>
      <c r="F28" s="303"/>
      <c r="G28" s="303"/>
      <c r="H28" s="303"/>
      <c r="I28" s="303"/>
      <c r="J28" s="303"/>
      <c r="K28" s="303"/>
      <c r="L28" s="303"/>
      <c r="M28" s="304"/>
      <c r="N28" s="304"/>
      <c r="O28" s="304"/>
      <c r="P28" s="305"/>
      <c r="Q28" s="306"/>
      <c r="R28" s="305"/>
      <c r="S28" s="304"/>
      <c r="T28" s="304"/>
      <c r="U28" s="307"/>
      <c r="V28" s="307"/>
      <c r="W28" s="304" t="s">
        <v>573</v>
      </c>
      <c r="X28" s="305">
        <f>49646.6448/1.2</f>
        <v>41372.204000000005</v>
      </c>
      <c r="Y28" s="301"/>
      <c r="Z28" s="308"/>
      <c r="AA28" s="305"/>
      <c r="AB28" s="305"/>
      <c r="AC28" s="304"/>
      <c r="AD28" s="305"/>
      <c r="AE28" s="305"/>
      <c r="AF28" s="303"/>
      <c r="AG28" s="301"/>
      <c r="AH28" s="308"/>
      <c r="AI28" s="309"/>
      <c r="AJ28" s="309"/>
      <c r="AK28" s="309"/>
      <c r="AL28" s="309"/>
      <c r="AM28" s="304"/>
      <c r="AN28" s="309"/>
      <c r="AO28" s="309"/>
      <c r="AP28" s="309"/>
      <c r="AQ28" s="309"/>
      <c r="AR28" s="309"/>
      <c r="AS28" s="309"/>
      <c r="AT28" s="309"/>
      <c r="AU28" s="309"/>
      <c r="AV28" s="309"/>
    </row>
    <row r="29" spans="1:48" s="297" customFormat="1" ht="12.75" x14ac:dyDescent="0.2">
      <c r="A29" s="299"/>
      <c r="B29" s="300"/>
      <c r="C29" s="301"/>
      <c r="D29" s="302"/>
      <c r="E29" s="303"/>
      <c r="F29" s="303"/>
      <c r="G29" s="303"/>
      <c r="H29" s="303"/>
      <c r="I29" s="303"/>
      <c r="J29" s="303"/>
      <c r="K29" s="303"/>
      <c r="L29" s="303"/>
      <c r="M29" s="304"/>
      <c r="N29" s="304"/>
      <c r="O29" s="304"/>
      <c r="P29" s="305"/>
      <c r="Q29" s="306"/>
      <c r="R29" s="305"/>
      <c r="S29" s="304"/>
      <c r="T29" s="304"/>
      <c r="U29" s="307"/>
      <c r="V29" s="307"/>
      <c r="W29" s="304" t="s">
        <v>572</v>
      </c>
      <c r="X29" s="305">
        <f>49806.64992/1.2</f>
        <v>41505.541600000004</v>
      </c>
      <c r="Y29" s="301"/>
      <c r="Z29" s="308"/>
      <c r="AA29" s="305"/>
      <c r="AB29" s="305"/>
      <c r="AC29" s="304"/>
      <c r="AD29" s="305"/>
      <c r="AE29" s="305"/>
      <c r="AF29" s="303"/>
      <c r="AG29" s="301"/>
      <c r="AH29" s="308"/>
      <c r="AI29" s="309"/>
      <c r="AJ29" s="309"/>
      <c r="AK29" s="309"/>
      <c r="AL29" s="309"/>
      <c r="AM29" s="304"/>
      <c r="AN29" s="309"/>
      <c r="AO29" s="309"/>
      <c r="AP29" s="309"/>
      <c r="AQ29" s="309"/>
      <c r="AR29" s="309"/>
      <c r="AS29" s="309"/>
      <c r="AT29" s="309"/>
      <c r="AU29" s="309"/>
      <c r="AV29" s="309"/>
    </row>
    <row r="30" spans="1:48" s="297" customFormat="1" ht="12.75" x14ac:dyDescent="0.2">
      <c r="A30" s="299">
        <v>3</v>
      </c>
      <c r="B30" s="287" t="s">
        <v>577</v>
      </c>
      <c r="C30" s="301"/>
      <c r="D30" s="302">
        <f>'6.1. Паспорт сетевой график'!H53</f>
        <v>47483</v>
      </c>
      <c r="E30" s="303"/>
      <c r="F30" s="303"/>
      <c r="G30" s="303"/>
      <c r="H30" s="303"/>
      <c r="I30" s="303"/>
      <c r="J30" s="303"/>
      <c r="K30" s="303"/>
      <c r="L30" s="303"/>
      <c r="M30" s="304"/>
      <c r="N30" s="304"/>
      <c r="O30" s="304"/>
      <c r="P30" s="305"/>
      <c r="Q30" s="306"/>
      <c r="R30" s="305"/>
      <c r="S30" s="304"/>
      <c r="T30" s="304"/>
      <c r="U30" s="307"/>
      <c r="V30" s="307"/>
      <c r="W30" s="304"/>
      <c r="X30" s="305"/>
      <c r="Y30" s="301"/>
      <c r="Z30" s="308"/>
      <c r="AA30" s="305"/>
      <c r="AB30" s="305"/>
      <c r="AC30" s="304"/>
      <c r="AD30" s="305"/>
      <c r="AE30" s="305"/>
      <c r="AF30" s="303"/>
      <c r="AG30" s="301"/>
      <c r="AH30" s="308"/>
      <c r="AI30" s="309"/>
      <c r="AJ30" s="309"/>
      <c r="AK30" s="309"/>
      <c r="AL30" s="309"/>
      <c r="AM30" s="304"/>
      <c r="AN30" s="309"/>
      <c r="AO30" s="309"/>
      <c r="AP30" s="309"/>
      <c r="AQ30" s="309"/>
      <c r="AR30" s="309"/>
      <c r="AS30" s="309"/>
      <c r="AT30" s="309"/>
      <c r="AU30" s="309"/>
      <c r="AV30" s="309"/>
    </row>
    <row r="31" spans="1:48" s="297" customFormat="1" ht="12.75" x14ac:dyDescent="0.2">
      <c r="A31" s="299"/>
      <c r="B31" s="300"/>
      <c r="C31" s="301"/>
      <c r="D31" s="302"/>
      <c r="E31" s="303"/>
      <c r="F31" s="303"/>
      <c r="G31" s="303"/>
      <c r="H31" s="303"/>
      <c r="I31" s="303"/>
      <c r="J31" s="303"/>
      <c r="K31" s="303"/>
      <c r="L31" s="303"/>
      <c r="M31" s="304"/>
      <c r="N31" s="304"/>
      <c r="O31" s="304"/>
      <c r="P31" s="305"/>
      <c r="Q31" s="306"/>
      <c r="R31" s="305"/>
      <c r="S31" s="304"/>
      <c r="T31" s="304"/>
      <c r="U31" s="307"/>
      <c r="V31" s="307"/>
      <c r="W31" s="304"/>
      <c r="X31" s="305"/>
      <c r="Y31" s="301"/>
      <c r="Z31" s="308"/>
      <c r="AA31" s="305"/>
      <c r="AB31" s="305"/>
      <c r="AC31" s="304"/>
      <c r="AD31" s="305"/>
      <c r="AE31" s="305"/>
      <c r="AF31" s="303"/>
      <c r="AG31" s="301"/>
      <c r="AH31" s="308"/>
      <c r="AI31" s="309"/>
      <c r="AJ31" s="309"/>
      <c r="AK31" s="309"/>
      <c r="AL31" s="309"/>
      <c r="AM31" s="304"/>
      <c r="AN31" s="309"/>
      <c r="AO31" s="309"/>
      <c r="AP31" s="309"/>
      <c r="AQ31" s="309"/>
      <c r="AR31" s="309"/>
      <c r="AS31" s="309"/>
      <c r="AT31" s="309"/>
      <c r="AU31" s="309"/>
      <c r="AV31" s="309"/>
    </row>
    <row r="32" spans="1:48" s="209" customFormat="1" ht="11.25" x14ac:dyDescent="0.2">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row>
    <row r="33" spans="30:30" x14ac:dyDescent="0.25">
      <c r="AD33" s="298">
        <f>SUM(AD26:AD32)</f>
        <v>16361.693640000001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114"/>
  <sheetViews>
    <sheetView view="pageBreakPreview" topLeftCell="A10" zoomScale="80" zoomScaleNormal="90" zoomScaleSheetLayoutView="80" workbookViewId="0">
      <selection activeCell="A28" sqref="A28"/>
    </sheetView>
  </sheetViews>
  <sheetFormatPr defaultRowHeight="15.75" x14ac:dyDescent="0.25"/>
  <cols>
    <col min="1" max="2" width="66.140625" style="48" customWidth="1"/>
    <col min="3" max="3" width="11.7109375" style="20" hidden="1" customWidth="1"/>
    <col min="4" max="16384" width="9.140625" style="20"/>
  </cols>
  <sheetData>
    <row r="1" spans="1:3" ht="18.75" x14ac:dyDescent="0.25">
      <c r="B1" s="4" t="s">
        <v>66</v>
      </c>
    </row>
    <row r="2" spans="1:3" ht="18.75" x14ac:dyDescent="0.3">
      <c r="B2" s="1" t="s">
        <v>8</v>
      </c>
    </row>
    <row r="3" spans="1:3" ht="18.75" x14ac:dyDescent="0.3">
      <c r="B3" s="1" t="s">
        <v>65</v>
      </c>
    </row>
    <row r="4" spans="1:3" x14ac:dyDescent="0.25">
      <c r="B4" s="5"/>
    </row>
    <row r="5" spans="1:3" ht="18.75" x14ac:dyDescent="0.3">
      <c r="A5" s="446" t="str">
        <f>'1. паспорт местоположение'!A5:C5</f>
        <v>Год раскрытия информации: 2026 год</v>
      </c>
      <c r="B5" s="446"/>
      <c r="C5" s="29"/>
    </row>
    <row r="6" spans="1:3" ht="18.75" x14ac:dyDescent="0.3">
      <c r="A6" s="175"/>
      <c r="B6" s="175"/>
      <c r="C6" s="175"/>
    </row>
    <row r="7" spans="1:3" ht="18.75" x14ac:dyDescent="0.25">
      <c r="A7" s="345" t="s">
        <v>7</v>
      </c>
      <c r="B7" s="345"/>
      <c r="C7" s="80"/>
    </row>
    <row r="8" spans="1:3" ht="18.75" x14ac:dyDescent="0.25">
      <c r="A8" s="80"/>
      <c r="B8" s="80"/>
      <c r="C8" s="80"/>
    </row>
    <row r="9" spans="1:3" x14ac:dyDescent="0.25">
      <c r="A9" s="349" t="str">
        <f>'7. Паспорт отчет о закупке'!A9:AV9</f>
        <v>Акционерное общество "Россети Янтарь" ДЗО  ПАО "Россети"</v>
      </c>
      <c r="B9" s="349"/>
      <c r="C9" s="178"/>
    </row>
    <row r="10" spans="1:3" x14ac:dyDescent="0.25">
      <c r="A10" s="342" t="s">
        <v>6</v>
      </c>
      <c r="B10" s="342"/>
      <c r="C10" s="179"/>
    </row>
    <row r="11" spans="1:3" ht="18.75" x14ac:dyDescent="0.25">
      <c r="A11" s="80"/>
      <c r="B11" s="80"/>
      <c r="C11" s="80"/>
    </row>
    <row r="12" spans="1:3" x14ac:dyDescent="0.25">
      <c r="A12" s="349" t="str">
        <f>'7. Паспорт отчет о закупке'!A12:AV12</f>
        <v>L_20-0478</v>
      </c>
      <c r="B12" s="349"/>
      <c r="C12" s="178"/>
    </row>
    <row r="13" spans="1:3" x14ac:dyDescent="0.25">
      <c r="A13" s="342" t="s">
        <v>5</v>
      </c>
      <c r="B13" s="342"/>
      <c r="C13" s="179"/>
    </row>
    <row r="14" spans="1:3" ht="18.75" x14ac:dyDescent="0.25">
      <c r="A14" s="82"/>
      <c r="B14" s="82"/>
      <c r="C14" s="82"/>
    </row>
    <row r="15" spans="1:3" x14ac:dyDescent="0.25">
      <c r="A15" s="349" t="str">
        <f>'1. паспорт местоположение'!A15</f>
        <v>Разработка и внедрение системы оперативного управления работами ("Цифровой электромонтер")</v>
      </c>
      <c r="B15" s="349"/>
      <c r="C15" s="178"/>
    </row>
    <row r="16" spans="1:3" x14ac:dyDescent="0.25">
      <c r="A16" s="342" t="s">
        <v>4</v>
      </c>
      <c r="B16" s="342"/>
      <c r="C16" s="179"/>
    </row>
    <row r="17" spans="1:3" x14ac:dyDescent="0.25">
      <c r="B17" s="50"/>
    </row>
    <row r="18" spans="1:3" x14ac:dyDescent="0.25">
      <c r="A18" s="447" t="s">
        <v>450</v>
      </c>
      <c r="B18" s="448"/>
    </row>
    <row r="19" spans="1:3" x14ac:dyDescent="0.25">
      <c r="B19" s="5"/>
    </row>
    <row r="20" spans="1:3" ht="16.5" thickBot="1" x14ac:dyDescent="0.3">
      <c r="B20" s="51"/>
    </row>
    <row r="21" spans="1:3" ht="30.75" thickBot="1" x14ac:dyDescent="0.3">
      <c r="A21" s="52" t="s">
        <v>322</v>
      </c>
      <c r="B21" s="53" t="str">
        <f>A15</f>
        <v>Разработка и внедрение системы оперативного управления работами ("Цифровой электромонтер")</v>
      </c>
    </row>
    <row r="22" spans="1:3" ht="330.75" thickBot="1" x14ac:dyDescent="0.3">
      <c r="A22" s="52" t="s">
        <v>323</v>
      </c>
      <c r="B22" s="53"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c r="C22" s="49"/>
    </row>
    <row r="23" spans="1:3" ht="16.5" thickBot="1" x14ac:dyDescent="0.3">
      <c r="A23" s="52" t="s">
        <v>305</v>
      </c>
      <c r="B23" s="54" t="s">
        <v>503</v>
      </c>
      <c r="C23" s="49"/>
    </row>
    <row r="24" spans="1:3" ht="16.5" thickBot="1" x14ac:dyDescent="0.3">
      <c r="A24" s="52" t="s">
        <v>324</v>
      </c>
      <c r="B24" s="54" t="s">
        <v>552</v>
      </c>
      <c r="C24" s="49"/>
    </row>
    <row r="25" spans="1:3" ht="16.5" thickBot="1" x14ac:dyDescent="0.3">
      <c r="A25" s="55" t="s">
        <v>325</v>
      </c>
      <c r="B25" s="53" t="s">
        <v>589</v>
      </c>
      <c r="C25" s="49"/>
    </row>
    <row r="26" spans="1:3" ht="16.5" thickBot="1" x14ac:dyDescent="0.3">
      <c r="A26" s="56" t="s">
        <v>326</v>
      </c>
      <c r="B26" s="143" t="s">
        <v>554</v>
      </c>
      <c r="C26" s="49"/>
    </row>
    <row r="27" spans="1:3" ht="29.25" thickBot="1" x14ac:dyDescent="0.3">
      <c r="A27" s="63" t="s">
        <v>591</v>
      </c>
      <c r="B27" s="144">
        <f>'6.2. Паспорт фин осв ввод'!D24</f>
        <v>62.987985639999998</v>
      </c>
      <c r="C27" s="49"/>
    </row>
    <row r="28" spans="1:3" ht="16.5" thickBot="1" x14ac:dyDescent="0.3">
      <c r="A28" s="58" t="s">
        <v>327</v>
      </c>
      <c r="B28" s="58" t="s">
        <v>590</v>
      </c>
      <c r="C28" s="49"/>
    </row>
    <row r="29" spans="1:3" ht="29.25" thickBot="1" x14ac:dyDescent="0.3">
      <c r="A29" s="64" t="s">
        <v>328</v>
      </c>
      <c r="B29" s="79">
        <f>'7. Паспорт отчет о закупке'!AD33/1000</f>
        <v>16.361693640000002</v>
      </c>
      <c r="C29" s="49"/>
    </row>
    <row r="30" spans="1:3" ht="29.25" thickBot="1" x14ac:dyDescent="0.3">
      <c r="A30" s="64" t="s">
        <v>329</v>
      </c>
      <c r="B30" s="79">
        <f>B32+B49+B66</f>
        <v>16.361693639999999</v>
      </c>
    </row>
    <row r="31" spans="1:3" ht="16.5" thickBot="1" x14ac:dyDescent="0.3">
      <c r="A31" s="58" t="s">
        <v>330</v>
      </c>
      <c r="B31" s="251"/>
    </row>
    <row r="32" spans="1:3" ht="29.25" thickBot="1" x14ac:dyDescent="0.3">
      <c r="A32" s="64" t="s">
        <v>331</v>
      </c>
      <c r="B32" s="79">
        <f>SUMIF(C33:C48,10,B33:B48)</f>
        <v>0</v>
      </c>
    </row>
    <row r="33" spans="1:3" ht="16.5" thickBot="1" x14ac:dyDescent="0.3">
      <c r="A33" s="252" t="s">
        <v>332</v>
      </c>
      <c r="B33" s="253"/>
      <c r="C33" s="20">
        <v>10</v>
      </c>
    </row>
    <row r="34" spans="1:3" ht="16.5" thickBot="1" x14ac:dyDescent="0.3">
      <c r="A34" s="58" t="s">
        <v>333</v>
      </c>
      <c r="B34" s="254">
        <f>B33/$B$27</f>
        <v>0</v>
      </c>
    </row>
    <row r="35" spans="1:3" ht="16.5" thickBot="1" x14ac:dyDescent="0.3">
      <c r="A35" s="58" t="s">
        <v>334</v>
      </c>
      <c r="B35" s="79"/>
      <c r="C35" s="20">
        <v>1</v>
      </c>
    </row>
    <row r="36" spans="1:3" ht="16.5" thickBot="1" x14ac:dyDescent="0.3">
      <c r="A36" s="58" t="s">
        <v>335</v>
      </c>
      <c r="B36" s="79"/>
      <c r="C36" s="20">
        <v>2</v>
      </c>
    </row>
    <row r="37" spans="1:3" ht="16.5" thickBot="1" x14ac:dyDescent="0.3">
      <c r="A37" s="252" t="s">
        <v>332</v>
      </c>
      <c r="B37" s="253"/>
      <c r="C37" s="20">
        <v>10</v>
      </c>
    </row>
    <row r="38" spans="1:3" ht="16.5" thickBot="1" x14ac:dyDescent="0.3">
      <c r="A38" s="58" t="s">
        <v>333</v>
      </c>
      <c r="B38" s="254">
        <f t="shared" ref="B38" si="0">B37/$B$27</f>
        <v>0</v>
      </c>
    </row>
    <row r="39" spans="1:3" ht="16.5" thickBot="1" x14ac:dyDescent="0.3">
      <c r="A39" s="58" t="s">
        <v>334</v>
      </c>
      <c r="B39" s="79"/>
      <c r="C39" s="20">
        <v>1</v>
      </c>
    </row>
    <row r="40" spans="1:3" ht="16.5" thickBot="1" x14ac:dyDescent="0.3">
      <c r="A40" s="58" t="s">
        <v>335</v>
      </c>
      <c r="B40" s="79"/>
      <c r="C40" s="20">
        <v>2</v>
      </c>
    </row>
    <row r="41" spans="1:3" ht="16.5" thickBot="1" x14ac:dyDescent="0.3">
      <c r="A41" s="252" t="s">
        <v>332</v>
      </c>
      <c r="B41" s="253"/>
      <c r="C41" s="20">
        <v>10</v>
      </c>
    </row>
    <row r="42" spans="1:3" ht="16.5" thickBot="1" x14ac:dyDescent="0.3">
      <c r="A42" s="58" t="s">
        <v>333</v>
      </c>
      <c r="B42" s="254">
        <f t="shared" ref="B42" si="1">B41/$B$27</f>
        <v>0</v>
      </c>
    </row>
    <row r="43" spans="1:3" ht="16.5" thickBot="1" x14ac:dyDescent="0.3">
      <c r="A43" s="58" t="s">
        <v>334</v>
      </c>
      <c r="B43" s="79"/>
      <c r="C43" s="20">
        <v>1</v>
      </c>
    </row>
    <row r="44" spans="1:3" ht="16.5" thickBot="1" x14ac:dyDescent="0.3">
      <c r="A44" s="58" t="s">
        <v>335</v>
      </c>
      <c r="B44" s="79"/>
      <c r="C44" s="20">
        <v>2</v>
      </c>
    </row>
    <row r="45" spans="1:3" ht="16.5" thickBot="1" x14ac:dyDescent="0.3">
      <c r="A45" s="252" t="s">
        <v>332</v>
      </c>
      <c r="B45" s="253"/>
      <c r="C45" s="20">
        <v>10</v>
      </c>
    </row>
    <row r="46" spans="1:3" ht="16.5" thickBot="1" x14ac:dyDescent="0.3">
      <c r="A46" s="58" t="s">
        <v>333</v>
      </c>
      <c r="B46" s="254">
        <f t="shared" ref="B46" si="2">B45/$B$27</f>
        <v>0</v>
      </c>
    </row>
    <row r="47" spans="1:3" ht="16.5" thickBot="1" x14ac:dyDescent="0.3">
      <c r="A47" s="58" t="s">
        <v>334</v>
      </c>
      <c r="B47" s="79"/>
      <c r="C47" s="20">
        <v>1</v>
      </c>
    </row>
    <row r="48" spans="1:3" ht="16.5" thickBot="1" x14ac:dyDescent="0.3">
      <c r="A48" s="58" t="s">
        <v>335</v>
      </c>
      <c r="B48" s="79"/>
      <c r="C48" s="20">
        <v>2</v>
      </c>
    </row>
    <row r="49" spans="1:5" ht="29.25" thickBot="1" x14ac:dyDescent="0.3">
      <c r="A49" s="64" t="s">
        <v>336</v>
      </c>
      <c r="B49" s="79">
        <f>SUMIF(C50:C65,20,B50:B65)</f>
        <v>16.361693639999999</v>
      </c>
    </row>
    <row r="50" spans="1:5" ht="30.75" thickBot="1" x14ac:dyDescent="0.3">
      <c r="A50" s="311" t="s">
        <v>556</v>
      </c>
      <c r="B50" s="312">
        <v>10.849992</v>
      </c>
      <c r="C50" s="20">
        <v>20</v>
      </c>
    </row>
    <row r="51" spans="1:5" ht="16.5" thickBot="1" x14ac:dyDescent="0.3">
      <c r="A51" s="58" t="s">
        <v>333</v>
      </c>
      <c r="B51" s="254">
        <f>B50/$B$27</f>
        <v>0.17225494496699387</v>
      </c>
    </row>
    <row r="52" spans="1:5" ht="16.5" thickBot="1" x14ac:dyDescent="0.3">
      <c r="A52" s="58" t="s">
        <v>334</v>
      </c>
      <c r="B52" s="79">
        <v>10.849992</v>
      </c>
      <c r="C52" s="20">
        <v>1</v>
      </c>
      <c r="D52" s="313"/>
    </row>
    <row r="53" spans="1:5" ht="16.5" thickBot="1" x14ac:dyDescent="0.3">
      <c r="A53" s="58" t="s">
        <v>335</v>
      </c>
      <c r="B53" s="79">
        <v>10.849992</v>
      </c>
      <c r="C53" s="20">
        <v>2</v>
      </c>
      <c r="D53" s="313"/>
      <c r="E53" s="313"/>
    </row>
    <row r="54" spans="1:5" ht="30.75" thickBot="1" x14ac:dyDescent="0.3">
      <c r="A54" s="311" t="s">
        <v>566</v>
      </c>
      <c r="B54" s="312">
        <v>5.5117016400000001</v>
      </c>
      <c r="C54" s="20">
        <v>20</v>
      </c>
    </row>
    <row r="55" spans="1:5" ht="16.5" thickBot="1" x14ac:dyDescent="0.3">
      <c r="A55" s="58" t="s">
        <v>333</v>
      </c>
      <c r="B55" s="254">
        <f t="shared" ref="B55" si="3">B54/$B$27</f>
        <v>8.7504014995835003E-2</v>
      </c>
    </row>
    <row r="56" spans="1:5" ht="16.5" thickBot="1" x14ac:dyDescent="0.3">
      <c r="A56" s="58" t="s">
        <v>334</v>
      </c>
      <c r="B56" s="79">
        <v>5.5117016400000001</v>
      </c>
      <c r="C56" s="20">
        <v>1</v>
      </c>
      <c r="D56" s="313"/>
    </row>
    <row r="57" spans="1:5" ht="16.5" thickBot="1" x14ac:dyDescent="0.3">
      <c r="A57" s="58" t="s">
        <v>335</v>
      </c>
      <c r="B57" s="79">
        <f>5511701.64/1000000</f>
        <v>5.5117016400000001</v>
      </c>
      <c r="C57" s="20">
        <v>2</v>
      </c>
      <c r="D57" s="313"/>
    </row>
    <row r="58" spans="1:5" ht="16.5" thickBot="1" x14ac:dyDescent="0.3">
      <c r="A58" s="252" t="s">
        <v>332</v>
      </c>
      <c r="B58" s="253"/>
      <c r="C58" s="20">
        <v>20</v>
      </c>
    </row>
    <row r="59" spans="1:5" ht="16.5" thickBot="1" x14ac:dyDescent="0.3">
      <c r="A59" s="58" t="s">
        <v>333</v>
      </c>
      <c r="B59" s="254">
        <f t="shared" ref="B59" si="4">B58/$B$27</f>
        <v>0</v>
      </c>
    </row>
    <row r="60" spans="1:5" ht="16.5" thickBot="1" x14ac:dyDescent="0.3">
      <c r="A60" s="58" t="s">
        <v>334</v>
      </c>
      <c r="B60" s="79"/>
      <c r="C60" s="20">
        <v>1</v>
      </c>
    </row>
    <row r="61" spans="1:5" ht="16.5" thickBot="1" x14ac:dyDescent="0.3">
      <c r="A61" s="58" t="s">
        <v>335</v>
      </c>
      <c r="B61" s="79"/>
      <c r="C61" s="20">
        <v>2</v>
      </c>
    </row>
    <row r="62" spans="1:5" ht="16.5" thickBot="1" x14ac:dyDescent="0.3">
      <c r="A62" s="252" t="s">
        <v>332</v>
      </c>
      <c r="B62" s="253"/>
      <c r="C62" s="20">
        <v>20</v>
      </c>
    </row>
    <row r="63" spans="1:5" ht="16.5" thickBot="1" x14ac:dyDescent="0.3">
      <c r="A63" s="58" t="s">
        <v>333</v>
      </c>
      <c r="B63" s="254">
        <f t="shared" ref="B63" si="5">B62/$B$27</f>
        <v>0</v>
      </c>
    </row>
    <row r="64" spans="1:5" ht="16.5" thickBot="1" x14ac:dyDescent="0.3">
      <c r="A64" s="58" t="s">
        <v>334</v>
      </c>
      <c r="B64" s="79"/>
      <c r="C64" s="20">
        <v>1</v>
      </c>
    </row>
    <row r="65" spans="1:3" ht="16.5" thickBot="1" x14ac:dyDescent="0.3">
      <c r="A65" s="58" t="s">
        <v>335</v>
      </c>
      <c r="B65" s="79"/>
      <c r="C65" s="20">
        <v>2</v>
      </c>
    </row>
    <row r="66" spans="1:3" ht="29.25" thickBot="1" x14ac:dyDescent="0.3">
      <c r="A66" s="64" t="s">
        <v>337</v>
      </c>
      <c r="B66" s="79">
        <f>SUMIF(C67:C82,30,B67:B82)</f>
        <v>0</v>
      </c>
    </row>
    <row r="67" spans="1:3" ht="16.5" thickBot="1" x14ac:dyDescent="0.3">
      <c r="A67" s="252" t="s">
        <v>332</v>
      </c>
      <c r="B67" s="253"/>
      <c r="C67" s="20">
        <v>30</v>
      </c>
    </row>
    <row r="68" spans="1:3" ht="15.75" customHeight="1" thickBot="1" x14ac:dyDescent="0.3">
      <c r="A68" s="58" t="s">
        <v>333</v>
      </c>
      <c r="B68" s="254">
        <f t="shared" ref="B68" si="6">B67/$B$27</f>
        <v>0</v>
      </c>
    </row>
    <row r="69" spans="1:3" ht="16.5" thickBot="1" x14ac:dyDescent="0.3">
      <c r="A69" s="58" t="s">
        <v>334</v>
      </c>
      <c r="B69" s="79"/>
      <c r="C69" s="20">
        <v>1</v>
      </c>
    </row>
    <row r="70" spans="1:3" ht="16.5" thickBot="1" x14ac:dyDescent="0.3">
      <c r="A70" s="58" t="s">
        <v>335</v>
      </c>
      <c r="B70" s="79"/>
      <c r="C70" s="20">
        <v>2</v>
      </c>
    </row>
    <row r="71" spans="1:3" ht="16.5" thickBot="1" x14ac:dyDescent="0.3">
      <c r="A71" s="252" t="s">
        <v>332</v>
      </c>
      <c r="B71" s="253"/>
      <c r="C71" s="20">
        <v>30</v>
      </c>
    </row>
    <row r="72" spans="1:3" ht="16.5" thickBot="1" x14ac:dyDescent="0.3">
      <c r="A72" s="58" t="s">
        <v>333</v>
      </c>
      <c r="B72" s="254">
        <f t="shared" ref="B72" si="7">B71/$B$27</f>
        <v>0</v>
      </c>
    </row>
    <row r="73" spans="1:3" ht="16.5" thickBot="1" x14ac:dyDescent="0.3">
      <c r="A73" s="58" t="s">
        <v>334</v>
      </c>
      <c r="B73" s="79"/>
      <c r="C73" s="20">
        <v>1</v>
      </c>
    </row>
    <row r="74" spans="1:3" ht="16.5" thickBot="1" x14ac:dyDescent="0.3">
      <c r="A74" s="58" t="s">
        <v>335</v>
      </c>
      <c r="B74" s="79"/>
      <c r="C74" s="20">
        <v>2</v>
      </c>
    </row>
    <row r="75" spans="1:3" ht="16.5" thickBot="1" x14ac:dyDescent="0.3">
      <c r="A75" s="252" t="s">
        <v>332</v>
      </c>
      <c r="B75" s="253"/>
      <c r="C75" s="20">
        <v>30</v>
      </c>
    </row>
    <row r="76" spans="1:3" ht="16.5" thickBot="1" x14ac:dyDescent="0.3">
      <c r="A76" s="58" t="s">
        <v>333</v>
      </c>
      <c r="B76" s="254">
        <f t="shared" ref="B76" si="8">B75/$B$27</f>
        <v>0</v>
      </c>
    </row>
    <row r="77" spans="1:3" ht="16.5" thickBot="1" x14ac:dyDescent="0.3">
      <c r="A77" s="58" t="s">
        <v>334</v>
      </c>
      <c r="B77" s="79"/>
      <c r="C77" s="20">
        <v>1</v>
      </c>
    </row>
    <row r="78" spans="1:3" ht="16.5" thickBot="1" x14ac:dyDescent="0.3">
      <c r="A78" s="58" t="s">
        <v>335</v>
      </c>
      <c r="B78" s="79"/>
      <c r="C78" s="20">
        <v>2</v>
      </c>
    </row>
    <row r="79" spans="1:3" ht="16.5" thickBot="1" x14ac:dyDescent="0.3">
      <c r="A79" s="252" t="s">
        <v>332</v>
      </c>
      <c r="B79" s="253"/>
      <c r="C79" s="20">
        <v>30</v>
      </c>
    </row>
    <row r="80" spans="1:3" ht="16.5" thickBot="1" x14ac:dyDescent="0.3">
      <c r="A80" s="58" t="s">
        <v>333</v>
      </c>
      <c r="B80" s="254">
        <f t="shared" ref="B80" si="9">B79/$B$27</f>
        <v>0</v>
      </c>
    </row>
    <row r="81" spans="1:3" ht="16.5" thickBot="1" x14ac:dyDescent="0.3">
      <c r="A81" s="58" t="s">
        <v>334</v>
      </c>
      <c r="B81" s="79"/>
      <c r="C81" s="20">
        <v>1</v>
      </c>
    </row>
    <row r="82" spans="1:3" ht="16.5" thickBot="1" x14ac:dyDescent="0.3">
      <c r="A82" s="58" t="s">
        <v>335</v>
      </c>
      <c r="B82" s="79"/>
      <c r="C82" s="20">
        <v>2</v>
      </c>
    </row>
    <row r="83" spans="1:3" ht="29.25" thickBot="1" x14ac:dyDescent="0.3">
      <c r="A83" s="57" t="s">
        <v>338</v>
      </c>
      <c r="B83" s="255">
        <f>B30/B27</f>
        <v>0.25975895996282888</v>
      </c>
    </row>
    <row r="84" spans="1:3" ht="16.5" thickBot="1" x14ac:dyDescent="0.3">
      <c r="A84" s="59" t="s">
        <v>330</v>
      </c>
      <c r="B84" s="256"/>
    </row>
    <row r="85" spans="1:3" ht="16.5" thickBot="1" x14ac:dyDescent="0.3">
      <c r="A85" s="59" t="s">
        <v>339</v>
      </c>
      <c r="B85" s="255"/>
    </row>
    <row r="86" spans="1:3" ht="16.5" thickBot="1" x14ac:dyDescent="0.3">
      <c r="A86" s="59" t="s">
        <v>340</v>
      </c>
      <c r="B86" s="255">
        <f>B49/B27</f>
        <v>0.25975895996282888</v>
      </c>
    </row>
    <row r="87" spans="1:3" ht="16.5" thickBot="1" x14ac:dyDescent="0.3">
      <c r="A87" s="59" t="s">
        <v>341</v>
      </c>
      <c r="B87" s="255"/>
    </row>
    <row r="88" spans="1:3" ht="16.5" thickBot="1" x14ac:dyDescent="0.3">
      <c r="A88" s="55" t="s">
        <v>342</v>
      </c>
      <c r="B88" s="257">
        <f>B89/$B$27</f>
        <v>0.25975895996282888</v>
      </c>
    </row>
    <row r="89" spans="1:3" ht="16.5" thickBot="1" x14ac:dyDescent="0.3">
      <c r="A89" s="55" t="s">
        <v>343</v>
      </c>
      <c r="B89" s="258">
        <f xml:space="preserve"> SUMIF(C33:C82, 1,B33:B82)</f>
        <v>16.361693639999999</v>
      </c>
      <c r="C89" s="20">
        <f>'6.2. Паспорт фин осв ввод'!D24-'6.2. Паспорт фин осв ввод'!F24</f>
        <v>16.361693639999999</v>
      </c>
    </row>
    <row r="90" spans="1:3" ht="16.5" thickBot="1" x14ac:dyDescent="0.3">
      <c r="A90" s="55" t="s">
        <v>344</v>
      </c>
      <c r="B90" s="257">
        <f>B91/$B$27</f>
        <v>0.25975895996282888</v>
      </c>
    </row>
    <row r="91" spans="1:3" ht="16.5" thickBot="1" x14ac:dyDescent="0.3">
      <c r="A91" s="56" t="s">
        <v>345</v>
      </c>
      <c r="B91" s="258">
        <f xml:space="preserve"> SUMIF(C33:C82, 2,B33:B82)</f>
        <v>16.361693639999999</v>
      </c>
      <c r="C91" s="20">
        <f>'6.2. Паспорт фин осв ввод'!D30-'6.2. Паспорт фин осв ввод'!F30</f>
        <v>13.634744699999999</v>
      </c>
    </row>
    <row r="92" spans="1:3" ht="30" x14ac:dyDescent="0.25">
      <c r="A92" s="57" t="s">
        <v>346</v>
      </c>
      <c r="B92" s="59" t="s">
        <v>553</v>
      </c>
    </row>
    <row r="93" spans="1:3" x14ac:dyDescent="0.25">
      <c r="A93" s="61" t="s">
        <v>347</v>
      </c>
      <c r="B93" s="61" t="s">
        <v>577</v>
      </c>
    </row>
    <row r="94" spans="1:3" x14ac:dyDescent="0.25">
      <c r="A94" s="61" t="s">
        <v>348</v>
      </c>
      <c r="B94" s="61"/>
    </row>
    <row r="95" spans="1:3" x14ac:dyDescent="0.25">
      <c r="A95" s="61" t="s">
        <v>349</v>
      </c>
      <c r="B95" s="61"/>
    </row>
    <row r="96" spans="1:3" x14ac:dyDescent="0.25">
      <c r="A96" s="61" t="s">
        <v>350</v>
      </c>
      <c r="B96" s="61"/>
    </row>
    <row r="97" spans="1:2" ht="45.75" thickBot="1" x14ac:dyDescent="0.3">
      <c r="A97" s="62" t="s">
        <v>351</v>
      </c>
      <c r="B97" s="62" t="s">
        <v>567</v>
      </c>
    </row>
    <row r="98" spans="1:2" ht="30.75" thickBot="1" x14ac:dyDescent="0.3">
      <c r="A98" s="59" t="s">
        <v>352</v>
      </c>
      <c r="B98" s="60" t="s">
        <v>475</v>
      </c>
    </row>
    <row r="99" spans="1:2" ht="29.25" thickBot="1" x14ac:dyDescent="0.3">
      <c r="A99" s="55" t="s">
        <v>353</v>
      </c>
      <c r="B99" s="60" t="s">
        <v>475</v>
      </c>
    </row>
    <row r="100" spans="1:2" ht="16.5" thickBot="1" x14ac:dyDescent="0.3">
      <c r="A100" s="59" t="s">
        <v>330</v>
      </c>
      <c r="B100" s="259"/>
    </row>
    <row r="101" spans="1:2" ht="16.5" thickBot="1" x14ac:dyDescent="0.3">
      <c r="A101" s="59" t="s">
        <v>354</v>
      </c>
      <c r="B101" s="60" t="s">
        <v>475</v>
      </c>
    </row>
    <row r="102" spans="1:2" ht="16.5" thickBot="1" x14ac:dyDescent="0.3">
      <c r="A102" s="59" t="s">
        <v>355</v>
      </c>
      <c r="B102" s="60" t="s">
        <v>475</v>
      </c>
    </row>
    <row r="103" spans="1:2" ht="16.5" thickBot="1" x14ac:dyDescent="0.3">
      <c r="A103" s="67" t="s">
        <v>356</v>
      </c>
      <c r="B103" s="66" t="s">
        <v>576</v>
      </c>
    </row>
    <row r="104" spans="1:2" ht="16.5" thickBot="1" x14ac:dyDescent="0.3">
      <c r="A104" s="55" t="s">
        <v>357</v>
      </c>
      <c r="B104" s="65"/>
    </row>
    <row r="105" spans="1:2" ht="16.5" thickBot="1" x14ac:dyDescent="0.3">
      <c r="A105" s="61" t="s">
        <v>358</v>
      </c>
      <c r="B105" s="85">
        <f>'6.1. Паспорт сетевой график'!H43</f>
        <v>47483</v>
      </c>
    </row>
    <row r="106" spans="1:2" ht="16.5" thickBot="1" x14ac:dyDescent="0.3">
      <c r="A106" s="61" t="s">
        <v>359</v>
      </c>
      <c r="B106" s="68" t="s">
        <v>475</v>
      </c>
    </row>
    <row r="107" spans="1:2" ht="16.5" thickBot="1" x14ac:dyDescent="0.3">
      <c r="A107" s="61" t="s">
        <v>360</v>
      </c>
      <c r="B107" s="68" t="s">
        <v>475</v>
      </c>
    </row>
    <row r="108" spans="1:2" ht="29.25" thickBot="1" x14ac:dyDescent="0.3">
      <c r="A108" s="67" t="s">
        <v>361</v>
      </c>
      <c r="B108" s="66" t="s">
        <v>583</v>
      </c>
    </row>
    <row r="109" spans="1:2" ht="28.5" x14ac:dyDescent="0.25">
      <c r="A109" s="57" t="s">
        <v>362</v>
      </c>
      <c r="B109" s="443" t="s">
        <v>578</v>
      </c>
    </row>
    <row r="110" spans="1:2" x14ac:dyDescent="0.25">
      <c r="A110" s="61" t="s">
        <v>363</v>
      </c>
      <c r="B110" s="444"/>
    </row>
    <row r="111" spans="1:2" x14ac:dyDescent="0.25">
      <c r="A111" s="61" t="s">
        <v>364</v>
      </c>
      <c r="B111" s="444"/>
    </row>
    <row r="112" spans="1:2" x14ac:dyDescent="0.25">
      <c r="A112" s="61" t="s">
        <v>365</v>
      </c>
      <c r="B112" s="444"/>
    </row>
    <row r="113" spans="1:2" x14ac:dyDescent="0.25">
      <c r="A113" s="61" t="s">
        <v>366</v>
      </c>
      <c r="B113" s="444"/>
    </row>
    <row r="114" spans="1:2" ht="191.25" customHeight="1" thickBot="1" x14ac:dyDescent="0.3">
      <c r="A114" s="310" t="s">
        <v>367</v>
      </c>
      <c r="B114" s="445"/>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2020-11-26T07:30:59Z</cp:lastPrinted>
  <dcterms:created xsi:type="dcterms:W3CDTF">2015-08-16T15:31:05Z</dcterms:created>
  <dcterms:modified xsi:type="dcterms:W3CDTF">2026-03-24T06:42:38Z</dcterms:modified>
</cp:coreProperties>
</file>