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4AC6F42-3C5E-4E53-B5BD-19CC41692B92}"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67" i="8" l="1"/>
  <c r="C67" i="8"/>
  <c r="L30" i="10" l="1"/>
  <c r="L24" i="10"/>
  <c r="N30" i="10"/>
  <c r="N64" i="10"/>
  <c r="N63" i="10"/>
  <c r="N62" i="10"/>
  <c r="N61" i="10"/>
  <c r="N60" i="10"/>
  <c r="N59" i="10"/>
  <c r="N58" i="10"/>
  <c r="N57" i="10"/>
  <c r="N56" i="10"/>
  <c r="N55" i="10"/>
  <c r="N54" i="10"/>
  <c r="N53" i="10"/>
  <c r="N52" i="10"/>
  <c r="N51" i="10"/>
  <c r="N50" i="10"/>
  <c r="N49" i="10"/>
  <c r="N48" i="10"/>
  <c r="N47" i="10"/>
  <c r="N46" i="10"/>
  <c r="N45" i="10"/>
  <c r="N44" i="10"/>
  <c r="N43" i="10"/>
  <c r="N42" i="10"/>
  <c r="N41" i="10"/>
  <c r="N40" i="10"/>
  <c r="N39" i="10"/>
  <c r="N38" i="10"/>
  <c r="N37" i="10"/>
  <c r="N36" i="10"/>
  <c r="N35" i="10"/>
  <c r="N34" i="10"/>
  <c r="N33" i="10"/>
  <c r="N32" i="10"/>
  <c r="N31" i="10"/>
  <c r="N29" i="10"/>
  <c r="N28" i="10"/>
  <c r="N27" i="10"/>
  <c r="N26" i="10"/>
  <c r="N25" i="10"/>
  <c r="H30" i="10"/>
  <c r="H24" i="10"/>
  <c r="R30" i="10"/>
  <c r="R24" i="10"/>
  <c r="H81" i="8"/>
  <c r="G81" i="8"/>
  <c r="F81" i="8"/>
  <c r="B83" i="12" l="1"/>
  <c r="B81" i="12"/>
  <c r="B58" i="12"/>
  <c r="B41" i="12"/>
  <c r="B32" i="12"/>
  <c r="B30" i="12"/>
  <c r="B22" i="12"/>
  <c r="B21" i="12"/>
  <c r="A15" i="12"/>
  <c r="A12" i="12"/>
  <c r="A9" i="12"/>
  <c r="A5" i="12"/>
  <c r="AD32" i="11"/>
  <c r="B29" i="12" s="1"/>
  <c r="AD28" i="11"/>
  <c r="L28" i="11"/>
  <c r="AD26" i="11"/>
  <c r="D26" i="11"/>
  <c r="D28"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C63" i="10"/>
  <c r="AB63" i="10"/>
  <c r="F63" i="10"/>
  <c r="E63" i="10"/>
  <c r="AC62" i="10"/>
  <c r="AB62" i="10"/>
  <c r="E62" i="10"/>
  <c r="F62" i="10" s="1"/>
  <c r="AC61" i="10"/>
  <c r="AB61" i="10"/>
  <c r="E61" i="10"/>
  <c r="F61" i="10" s="1"/>
  <c r="AC60" i="10"/>
  <c r="AB60" i="10"/>
  <c r="E60" i="10"/>
  <c r="F60" i="10" s="1"/>
  <c r="AC59" i="10"/>
  <c r="AB59" i="10"/>
  <c r="E59" i="10"/>
  <c r="F59" i="10" s="1"/>
  <c r="AB58" i="10"/>
  <c r="AB57" i="10"/>
  <c r="E57" i="10"/>
  <c r="F57" i="10" s="1"/>
  <c r="AC57" i="10" s="1"/>
  <c r="D57" i="10"/>
  <c r="AB56" i="10"/>
  <c r="E56" i="10"/>
  <c r="F56" i="10" s="1"/>
  <c r="AC56" i="10" s="1"/>
  <c r="AB55" i="10"/>
  <c r="E55" i="10"/>
  <c r="F55" i="10" s="1"/>
  <c r="AC55" i="10" s="1"/>
  <c r="AB54" i="10"/>
  <c r="F54" i="10"/>
  <c r="AC54" i="10" s="1"/>
  <c r="E54" i="10"/>
  <c r="AB53" i="10"/>
  <c r="E53" i="10"/>
  <c r="F53" i="10" s="1"/>
  <c r="AC53" i="10" s="1"/>
  <c r="AB52" i="10"/>
  <c r="E52" i="10"/>
  <c r="F52" i="10" s="1"/>
  <c r="AC52" i="10" s="1"/>
  <c r="AB51" i="10"/>
  <c r="E51" i="10"/>
  <c r="F51" i="10" s="1"/>
  <c r="AC51" i="10" s="1"/>
  <c r="AB50" i="10"/>
  <c r="F50" i="10"/>
  <c r="AC50" i="10" s="1"/>
  <c r="E50" i="10"/>
  <c r="AB49" i="10"/>
  <c r="E49" i="10"/>
  <c r="F49" i="10" s="1"/>
  <c r="AC49" i="10" s="1"/>
  <c r="AB48" i="10"/>
  <c r="E48" i="10"/>
  <c r="F48" i="10" s="1"/>
  <c r="AC48" i="10" s="1"/>
  <c r="AB47" i="10"/>
  <c r="AC47" i="10"/>
  <c r="F47" i="10"/>
  <c r="E47" i="10"/>
  <c r="AB46" i="10"/>
  <c r="E46" i="10"/>
  <c r="F46" i="10" s="1"/>
  <c r="AC46" i="10" s="1"/>
  <c r="AB45" i="10"/>
  <c r="F45" i="10"/>
  <c r="AC45" i="10" s="1"/>
  <c r="E45" i="10"/>
  <c r="AB44" i="10"/>
  <c r="F44" i="10"/>
  <c r="AC44" i="10" s="1"/>
  <c r="E44" i="10"/>
  <c r="AB43" i="10"/>
  <c r="E43" i="10"/>
  <c r="F43" i="10" s="1"/>
  <c r="AC43" i="10" s="1"/>
  <c r="AB42" i="10"/>
  <c r="F42" i="10"/>
  <c r="AC42" i="10" s="1"/>
  <c r="E42" i="10"/>
  <c r="AB41" i="10"/>
  <c r="E41" i="10"/>
  <c r="F41" i="10" s="1"/>
  <c r="AC41" i="10" s="1"/>
  <c r="AB40" i="10"/>
  <c r="F40" i="10"/>
  <c r="AC40" i="10" s="1"/>
  <c r="E40" i="10"/>
  <c r="AB39" i="10"/>
  <c r="E39" i="10"/>
  <c r="F39" i="10" s="1"/>
  <c r="AC39" i="10" s="1"/>
  <c r="AB38" i="10"/>
  <c r="E38" i="10"/>
  <c r="F38" i="10" s="1"/>
  <c r="AC38" i="10" s="1"/>
  <c r="AB37" i="10"/>
  <c r="E37" i="10"/>
  <c r="F37" i="10" s="1"/>
  <c r="AC37" i="10" s="1"/>
  <c r="AB36" i="10"/>
  <c r="F36" i="10"/>
  <c r="AC36" i="10" s="1"/>
  <c r="E36" i="10"/>
  <c r="AB35" i="10"/>
  <c r="F35" i="10"/>
  <c r="AC35" i="10" s="1"/>
  <c r="E35" i="10"/>
  <c r="AB34" i="10"/>
  <c r="E34" i="10"/>
  <c r="F34" i="10" s="1"/>
  <c r="AC34" i="10" s="1"/>
  <c r="AB33" i="10"/>
  <c r="E33" i="10"/>
  <c r="F33" i="10" s="1"/>
  <c r="AC33" i="10" s="1"/>
  <c r="AB32" i="10"/>
  <c r="E32" i="10"/>
  <c r="F32" i="10" s="1"/>
  <c r="AC32" i="10" s="1"/>
  <c r="AB31" i="10"/>
  <c r="E31" i="10"/>
  <c r="AB30" i="10"/>
  <c r="AA30" i="10"/>
  <c r="Z30" i="10"/>
  <c r="Y30" i="10"/>
  <c r="X30" i="10"/>
  <c r="W30" i="10"/>
  <c r="V30" i="10"/>
  <c r="U30" i="10"/>
  <c r="T30" i="10"/>
  <c r="S30" i="10"/>
  <c r="Q30" i="10"/>
  <c r="P30" i="10"/>
  <c r="O30" i="10"/>
  <c r="M30" i="10"/>
  <c r="K30" i="10"/>
  <c r="I30" i="10"/>
  <c r="G30" i="10"/>
  <c r="D30" i="10"/>
  <c r="D58" i="10" s="1"/>
  <c r="E58" i="10" s="1"/>
  <c r="F58" i="10" s="1"/>
  <c r="AC58" i="10" s="1"/>
  <c r="C30" i="10"/>
  <c r="AB29" i="10"/>
  <c r="F29" i="10"/>
  <c r="AC29" i="10" s="1"/>
  <c r="E29" i="10"/>
  <c r="AC28" i="10"/>
  <c r="AB28" i="10"/>
  <c r="F28" i="10"/>
  <c r="E28" i="10"/>
  <c r="AB27" i="10"/>
  <c r="E27" i="10"/>
  <c r="F27" i="10" s="1"/>
  <c r="AB26" i="10"/>
  <c r="E26" i="10"/>
  <c r="F26" i="10" s="1"/>
  <c r="AC26" i="10" s="1"/>
  <c r="AB25" i="10"/>
  <c r="E25" i="10"/>
  <c r="AA24" i="10"/>
  <c r="Z24" i="10"/>
  <c r="Y24" i="10"/>
  <c r="X24" i="10"/>
  <c r="W24" i="10"/>
  <c r="V24" i="10"/>
  <c r="U24" i="10"/>
  <c r="T24" i="10"/>
  <c r="S24" i="10"/>
  <c r="Q24" i="10"/>
  <c r="P24" i="10"/>
  <c r="O24" i="10"/>
  <c r="M24" i="10"/>
  <c r="AB24" i="10"/>
  <c r="K24" i="10"/>
  <c r="J24" i="10"/>
  <c r="I24" i="10"/>
  <c r="G24" i="10"/>
  <c r="D24" i="10"/>
  <c r="C40" i="1" s="1"/>
  <c r="C24" i="10"/>
  <c r="A15" i="9"/>
  <c r="A14" i="10" s="1"/>
  <c r="A12" i="9"/>
  <c r="A11" i="10" s="1"/>
  <c r="A9" i="9"/>
  <c r="A8" i="10" s="1"/>
  <c r="C106" i="8"/>
  <c r="C73" i="8" s="1"/>
  <c r="C85" i="8" s="1"/>
  <c r="C105" i="8"/>
  <c r="D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B102" i="8"/>
  <c r="B49" i="8" s="1"/>
  <c r="I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C91" i="8"/>
  <c r="B85" i="8"/>
  <c r="C81" i="8"/>
  <c r="AH80" i="8"/>
  <c r="AG80" i="8"/>
  <c r="AE80" i="8"/>
  <c r="AC80" i="8"/>
  <c r="AB80" i="8"/>
  <c r="AA80" i="8"/>
  <c r="Z80" i="8"/>
  <c r="Y80" i="8"/>
  <c r="X80" i="8"/>
  <c r="W80" i="8"/>
  <c r="V80" i="8"/>
  <c r="U80" i="8"/>
  <c r="T80" i="8"/>
  <c r="S80" i="8"/>
  <c r="R80" i="8"/>
  <c r="Q80" i="8"/>
  <c r="P80" i="8"/>
  <c r="O80" i="8"/>
  <c r="N80" i="8"/>
  <c r="M80" i="8"/>
  <c r="B76" i="8"/>
  <c r="B74" i="8"/>
  <c r="B73" i="8"/>
  <c r="F67" i="8"/>
  <c r="G67" i="8" s="1"/>
  <c r="E67" i="8"/>
  <c r="E76" i="8" s="1"/>
  <c r="D76" i="8"/>
  <c r="F76" i="8"/>
  <c r="A62" i="8"/>
  <c r="C60" i="8"/>
  <c r="B60" i="8"/>
  <c r="AI59" i="8"/>
  <c r="AI80" i="8" s="1"/>
  <c r="AH59" i="8"/>
  <c r="AG59" i="8"/>
  <c r="AF59" i="8"/>
  <c r="AE59" i="8"/>
  <c r="AF80" i="8" s="1"/>
  <c r="AD59" i="8"/>
  <c r="AD80" i="8" s="1"/>
  <c r="AC59" i="8"/>
  <c r="AB59" i="8"/>
  <c r="AA59" i="8"/>
  <c r="Z59" i="8"/>
  <c r="Y59" i="8"/>
  <c r="X59" i="8"/>
  <c r="W59" i="8"/>
  <c r="V59" i="8"/>
  <c r="U59" i="8"/>
  <c r="T59" i="8"/>
  <c r="S59" i="8"/>
  <c r="R59" i="8"/>
  <c r="Q59" i="8"/>
  <c r="P59" i="8"/>
  <c r="O59" i="8"/>
  <c r="N59" i="8"/>
  <c r="M59" i="8"/>
  <c r="L59" i="8"/>
  <c r="L80" i="8" s="1"/>
  <c r="K59" i="8"/>
  <c r="K80" i="8" s="1"/>
  <c r="J59" i="8"/>
  <c r="J80" i="8" s="1"/>
  <c r="I59" i="8"/>
  <c r="I80" i="8" s="1"/>
  <c r="H59" i="8"/>
  <c r="H80" i="8" s="1"/>
  <c r="G59" i="8"/>
  <c r="G80" i="8" s="1"/>
  <c r="F59" i="8"/>
  <c r="F80" i="8" s="1"/>
  <c r="E59" i="8"/>
  <c r="E80" i="8" s="1"/>
  <c r="D59" i="8"/>
  <c r="C59" i="8"/>
  <c r="C80" i="8" s="1"/>
  <c r="B59" i="8"/>
  <c r="C58" i="8"/>
  <c r="C74" i="8" s="1"/>
  <c r="C52" i="8"/>
  <c r="B52" i="8"/>
  <c r="H48" i="8"/>
  <c r="G48" i="8"/>
  <c r="F48" i="8"/>
  <c r="E48" i="8"/>
  <c r="D48" i="8"/>
  <c r="C48" i="8"/>
  <c r="B48" i="8"/>
  <c r="B47" i="8"/>
  <c r="B45" i="8"/>
  <c r="B46" i="8" s="1"/>
  <c r="A15" i="8"/>
  <c r="A12" i="8"/>
  <c r="A9" i="8"/>
  <c r="A5" i="8"/>
  <c r="A15" i="7"/>
  <c r="A12" i="7"/>
  <c r="A9" i="7"/>
  <c r="A5" i="7"/>
  <c r="A14" i="6"/>
  <c r="A11" i="6"/>
  <c r="A8" i="6"/>
  <c r="A4" i="6"/>
  <c r="A15" i="5"/>
  <c r="A12" i="5"/>
  <c r="A9" i="5"/>
  <c r="A5" i="5"/>
  <c r="E15" i="4"/>
  <c r="E12" i="4"/>
  <c r="E9" i="4"/>
  <c r="A5" i="4"/>
  <c r="A16" i="3"/>
  <c r="A13" i="3"/>
  <c r="A10" i="3"/>
  <c r="A6" i="3"/>
  <c r="S23" i="2"/>
  <c r="J23" i="2"/>
  <c r="H23" i="2"/>
  <c r="A15" i="2"/>
  <c r="A14" i="2"/>
  <c r="A11" i="2"/>
  <c r="A8" i="2"/>
  <c r="A4" i="2"/>
  <c r="A5" i="9" s="1"/>
  <c r="A4" i="10" s="1"/>
  <c r="E30" i="10" l="1"/>
  <c r="B27" i="12"/>
  <c r="B82" i="12" s="1"/>
  <c r="B75" i="12"/>
  <c r="E24" i="10"/>
  <c r="E105" i="8"/>
  <c r="D106" i="8"/>
  <c r="D73" i="8" s="1"/>
  <c r="D85" i="8" s="1"/>
  <c r="F105" i="8"/>
  <c r="F106" i="8" s="1"/>
  <c r="F73" i="8" s="1"/>
  <c r="F85" i="8" s="1"/>
  <c r="E106" i="8"/>
  <c r="E73" i="8" s="1"/>
  <c r="E85" i="8" s="1"/>
  <c r="AC27" i="10"/>
  <c r="H67" i="8"/>
  <c r="G76" i="8"/>
  <c r="F31" i="10"/>
  <c r="F25" i="10"/>
  <c r="C66" i="8"/>
  <c r="C68" i="8" s="1"/>
  <c r="D58" i="8"/>
  <c r="C102" i="8"/>
  <c r="B25" i="8"/>
  <c r="B34" i="12"/>
  <c r="B38" i="12"/>
  <c r="B43" i="12"/>
  <c r="B47" i="12"/>
  <c r="B51" i="12"/>
  <c r="B66" i="8"/>
  <c r="B68" i="8" s="1"/>
  <c r="B55" i="12"/>
  <c r="C47" i="8"/>
  <c r="B80" i="8"/>
  <c r="B60" i="12"/>
  <c r="I40" i="9" s="1"/>
  <c r="I53" i="9" s="1"/>
  <c r="B64" i="12"/>
  <c r="D80" i="8"/>
  <c r="B68" i="12"/>
  <c r="B72" i="12"/>
  <c r="B80" i="12"/>
  <c r="C76" i="8"/>
  <c r="C75" i="8" l="1"/>
  <c r="B75" i="8"/>
  <c r="C49" i="8"/>
  <c r="D102" i="8"/>
  <c r="D74" i="8"/>
  <c r="D47" i="8"/>
  <c r="D61" i="8" s="1"/>
  <c r="E58" i="8"/>
  <c r="D52" i="8"/>
  <c r="H76" i="8"/>
  <c r="I67" i="8"/>
  <c r="B29" i="8"/>
  <c r="B54" i="8"/>
  <c r="F24" i="10"/>
  <c r="C81" i="12" s="1"/>
  <c r="F30" i="10"/>
  <c r="C83" i="12" s="1"/>
  <c r="J48" i="8"/>
  <c r="G105" i="8"/>
  <c r="G106" i="8"/>
  <c r="G73" i="8" s="1"/>
  <c r="G85" i="8" s="1"/>
  <c r="C53" i="8" l="1"/>
  <c r="B55" i="8"/>
  <c r="B56" i="8" s="1"/>
  <c r="B69" i="8" s="1"/>
  <c r="B82" i="8"/>
  <c r="H105" i="8"/>
  <c r="H106" i="8" s="1"/>
  <c r="H73" i="8" s="1"/>
  <c r="H85" i="8" s="1"/>
  <c r="K48" i="8"/>
  <c r="AC31" i="10"/>
  <c r="AC25" i="10"/>
  <c r="N24" i="10"/>
  <c r="AC24" i="10" s="1"/>
  <c r="C48" i="1" s="1"/>
  <c r="I76" i="8"/>
  <c r="J67" i="8"/>
  <c r="E74" i="8"/>
  <c r="E47" i="8"/>
  <c r="E61" i="8" s="1"/>
  <c r="E60" i="8" s="1"/>
  <c r="E66" i="8" s="1"/>
  <c r="E68" i="8" s="1"/>
  <c r="F58" i="8"/>
  <c r="E52" i="8"/>
  <c r="D60" i="8"/>
  <c r="D66" i="8" s="1"/>
  <c r="D68" i="8" s="1"/>
  <c r="D49" i="8"/>
  <c r="E102" i="8"/>
  <c r="E49" i="8" l="1"/>
  <c r="F102" i="8"/>
  <c r="D75" i="8"/>
  <c r="F74" i="8"/>
  <c r="F47" i="8"/>
  <c r="F61" i="8" s="1"/>
  <c r="G58" i="8"/>
  <c r="F52" i="8"/>
  <c r="E75" i="8"/>
  <c r="J76" i="8"/>
  <c r="K67" i="8"/>
  <c r="AC30" i="10"/>
  <c r="C49" i="1" s="1"/>
  <c r="L48" i="8"/>
  <c r="M101" i="8"/>
  <c r="I105" i="8"/>
  <c r="I106" i="8"/>
  <c r="I73" i="8" s="1"/>
  <c r="I85" i="8" s="1"/>
  <c r="B77" i="8"/>
  <c r="B70" i="8"/>
  <c r="C55" i="8"/>
  <c r="D53" i="8" s="1"/>
  <c r="D55" i="8" l="1"/>
  <c r="C56" i="8"/>
  <c r="C69" i="8" s="1"/>
  <c r="C82" i="8"/>
  <c r="B71" i="8"/>
  <c r="B72" i="8" s="1"/>
  <c r="J105" i="8"/>
  <c r="J106" i="8"/>
  <c r="J73" i="8" s="1"/>
  <c r="J85" i="8" s="1"/>
  <c r="M48" i="8"/>
  <c r="N101" i="8"/>
  <c r="K76" i="8"/>
  <c r="L67" i="8"/>
  <c r="G47" i="8"/>
  <c r="G61" i="8" s="1"/>
  <c r="G60" i="8" s="1"/>
  <c r="G66" i="8" s="1"/>
  <c r="G68" i="8" s="1"/>
  <c r="G74" i="8"/>
  <c r="G52" i="8"/>
  <c r="H58" i="8"/>
  <c r="F60" i="8"/>
  <c r="F66" i="8" s="1"/>
  <c r="F68" i="8" s="1"/>
  <c r="F49" i="8"/>
  <c r="G102" i="8"/>
  <c r="G49" i="8" l="1"/>
  <c r="H102" i="8"/>
  <c r="H47" i="8"/>
  <c r="H61" i="8" s="1"/>
  <c r="H52" i="8"/>
  <c r="H74" i="8"/>
  <c r="I58" i="8"/>
  <c r="G75" i="8"/>
  <c r="L76" i="8"/>
  <c r="M67" i="8"/>
  <c r="N48" i="8"/>
  <c r="O101" i="8"/>
  <c r="K105" i="8"/>
  <c r="K106" i="8"/>
  <c r="K73" i="8" s="1"/>
  <c r="K85" i="8" s="1"/>
  <c r="F75" i="8"/>
  <c r="B78" i="8"/>
  <c r="B83" i="8" s="1"/>
  <c r="C77" i="8"/>
  <c r="C70" i="8"/>
  <c r="D82" i="8"/>
  <c r="D56" i="8"/>
  <c r="D69" i="8" s="1"/>
  <c r="E53" i="8"/>
  <c r="D77" i="8" l="1"/>
  <c r="D70" i="8"/>
  <c r="B86" i="8"/>
  <c r="B84" i="8"/>
  <c r="B89" i="8" s="1"/>
  <c r="B88" i="8"/>
  <c r="C71" i="8"/>
  <c r="O48" i="8"/>
  <c r="P101" i="8"/>
  <c r="M76" i="8"/>
  <c r="N67" i="8"/>
  <c r="E55" i="8"/>
  <c r="F53" i="8" s="1"/>
  <c r="L105" i="8"/>
  <c r="L106" i="8"/>
  <c r="L73" i="8" s="1"/>
  <c r="L85" i="8" s="1"/>
  <c r="I74" i="8"/>
  <c r="I47" i="8"/>
  <c r="I61" i="8" s="1"/>
  <c r="I60" i="8" s="1"/>
  <c r="I66" i="8" s="1"/>
  <c r="I68" i="8" s="1"/>
  <c r="J58" i="8"/>
  <c r="I52" i="8"/>
  <c r="H60" i="8"/>
  <c r="H66" i="8" s="1"/>
  <c r="H68" i="8" s="1"/>
  <c r="H49" i="8"/>
  <c r="I102" i="8"/>
  <c r="F55" i="8" l="1"/>
  <c r="G53" i="8"/>
  <c r="B87" i="8"/>
  <c r="B90" i="8" s="1"/>
  <c r="I49" i="8"/>
  <c r="J102" i="8"/>
  <c r="M105" i="8"/>
  <c r="M106" i="8" s="1"/>
  <c r="M73" i="8" s="1"/>
  <c r="M85" i="8" s="1"/>
  <c r="I75" i="8"/>
  <c r="J74" i="8"/>
  <c r="J47" i="8"/>
  <c r="J61" i="8" s="1"/>
  <c r="K58" i="8"/>
  <c r="J52" i="8"/>
  <c r="P48" i="8"/>
  <c r="Q101" i="8"/>
  <c r="H75" i="8"/>
  <c r="E56" i="8"/>
  <c r="E69" i="8" s="1"/>
  <c r="E82" i="8"/>
  <c r="N76" i="8"/>
  <c r="O67" i="8"/>
  <c r="C78" i="8"/>
  <c r="C83" i="8" s="1"/>
  <c r="C72" i="8"/>
  <c r="D71" i="8"/>
  <c r="Q48" i="8" l="1"/>
  <c r="R101" i="8"/>
  <c r="K47" i="8"/>
  <c r="K61" i="8" s="1"/>
  <c r="K60" i="8" s="1"/>
  <c r="K66" i="8" s="1"/>
  <c r="K68" i="8" s="1"/>
  <c r="L58" i="8"/>
  <c r="K52" i="8"/>
  <c r="K74" i="8"/>
  <c r="N105" i="8"/>
  <c r="N106" i="8"/>
  <c r="N73" i="8" s="1"/>
  <c r="N85" i="8" s="1"/>
  <c r="D78" i="8"/>
  <c r="D83" i="8" s="1"/>
  <c r="D86" i="8" s="1"/>
  <c r="E77" i="8"/>
  <c r="E70" i="8"/>
  <c r="C86" i="8"/>
  <c r="C84" i="8"/>
  <c r="C89" i="8" s="1"/>
  <c r="C88" i="8"/>
  <c r="K102" i="8"/>
  <c r="J49" i="8"/>
  <c r="D72" i="8"/>
  <c r="O76" i="8"/>
  <c r="P67" i="8"/>
  <c r="J60" i="8"/>
  <c r="J66" i="8" s="1"/>
  <c r="J68" i="8" s="1"/>
  <c r="G55" i="8"/>
  <c r="H53" i="8"/>
  <c r="F56" i="8"/>
  <c r="F69" i="8" s="1"/>
  <c r="F82" i="8"/>
  <c r="J75" i="8" l="1"/>
  <c r="Q67" i="8"/>
  <c r="P76" i="8"/>
  <c r="E71" i="8"/>
  <c r="E72" i="8" s="1"/>
  <c r="L102" i="8"/>
  <c r="K49" i="8"/>
  <c r="C87" i="8"/>
  <c r="C90" i="8" s="1"/>
  <c r="D87" i="8"/>
  <c r="D90" i="8" s="1"/>
  <c r="O105" i="8"/>
  <c r="O106" i="8"/>
  <c r="O73" i="8" s="1"/>
  <c r="O85" i="8" s="1"/>
  <c r="D88" i="8"/>
  <c r="L47" i="8"/>
  <c r="L61" i="8" s="1"/>
  <c r="L60" i="8" s="1"/>
  <c r="L66" i="8" s="1"/>
  <c r="L68" i="8" s="1"/>
  <c r="L74" i="8"/>
  <c r="L52" i="8"/>
  <c r="M58" i="8"/>
  <c r="K75" i="8"/>
  <c r="F77" i="8"/>
  <c r="F70" i="8"/>
  <c r="D84" i="8"/>
  <c r="D89" i="8" s="1"/>
  <c r="S101" i="8"/>
  <c r="R48" i="8"/>
  <c r="H55" i="8"/>
  <c r="G82" i="8"/>
  <c r="G56" i="8"/>
  <c r="G69" i="8" s="1"/>
  <c r="S48" i="8" l="1"/>
  <c r="T101" i="8"/>
  <c r="H82" i="8"/>
  <c r="H56" i="8"/>
  <c r="H69" i="8" s="1"/>
  <c r="L75" i="8"/>
  <c r="F71" i="8"/>
  <c r="F72" i="8" s="1"/>
  <c r="G77" i="8"/>
  <c r="G70" i="8"/>
  <c r="R67" i="8"/>
  <c r="Q76" i="8"/>
  <c r="I53" i="8"/>
  <c r="M102" i="8"/>
  <c r="L49" i="8"/>
  <c r="E78" i="8"/>
  <c r="E83" i="8" s="1"/>
  <c r="M47" i="8"/>
  <c r="M61" i="8" s="1"/>
  <c r="M60" i="8" s="1"/>
  <c r="M66" i="8" s="1"/>
  <c r="M68" i="8" s="1"/>
  <c r="M52" i="8"/>
  <c r="M74" i="8"/>
  <c r="N58" i="8"/>
  <c r="P105" i="8"/>
  <c r="P106" i="8"/>
  <c r="P73" i="8" s="1"/>
  <c r="P85" i="8" s="1"/>
  <c r="F78" i="8" l="1"/>
  <c r="F83" i="8" s="1"/>
  <c r="F86" i="8" s="1"/>
  <c r="Q105" i="8"/>
  <c r="Q106" i="8"/>
  <c r="Q73" i="8" s="1"/>
  <c r="Q85" i="8" s="1"/>
  <c r="M75" i="8"/>
  <c r="E86" i="8"/>
  <c r="E84" i="8"/>
  <c r="E89" i="8" s="1"/>
  <c r="F88" i="8"/>
  <c r="E88" i="8"/>
  <c r="I55" i="8"/>
  <c r="J53" i="8" s="1"/>
  <c r="H77" i="8"/>
  <c r="H70" i="8"/>
  <c r="N47" i="8"/>
  <c r="N61" i="8" s="1"/>
  <c r="N60" i="8" s="1"/>
  <c r="N66" i="8" s="1"/>
  <c r="N68" i="8" s="1"/>
  <c r="N52" i="8"/>
  <c r="N74" i="8"/>
  <c r="O58" i="8"/>
  <c r="N102" i="8"/>
  <c r="M49" i="8"/>
  <c r="R76" i="8"/>
  <c r="S67" i="8"/>
  <c r="G71" i="8"/>
  <c r="T48" i="8"/>
  <c r="U101" i="8"/>
  <c r="F84" i="8" l="1"/>
  <c r="J55" i="8"/>
  <c r="P58" i="8"/>
  <c r="O47" i="8"/>
  <c r="O61" i="8" s="1"/>
  <c r="O60" i="8" s="1"/>
  <c r="O66" i="8" s="1"/>
  <c r="O68" i="8" s="1"/>
  <c r="O74" i="8"/>
  <c r="O52" i="8"/>
  <c r="F89" i="8"/>
  <c r="F87" i="8"/>
  <c r="E87" i="8"/>
  <c r="E90" i="8" s="1"/>
  <c r="G78" i="8"/>
  <c r="G83" i="8" s="1"/>
  <c r="T67" i="8"/>
  <c r="S76" i="8"/>
  <c r="N49" i="8"/>
  <c r="O102" i="8"/>
  <c r="I56" i="8"/>
  <c r="I69" i="8" s="1"/>
  <c r="I82" i="8"/>
  <c r="G72" i="8"/>
  <c r="U48" i="8"/>
  <c r="V101" i="8"/>
  <c r="N75" i="8"/>
  <c r="H71" i="8"/>
  <c r="H72" i="8" s="1"/>
  <c r="R105" i="8"/>
  <c r="R106" i="8" s="1"/>
  <c r="R73" i="8" s="1"/>
  <c r="R85" i="8" s="1"/>
  <c r="S105" i="8" l="1"/>
  <c r="S106" i="8"/>
  <c r="S73" i="8" s="1"/>
  <c r="S85" i="8" s="1"/>
  <c r="F90" i="8"/>
  <c r="H78" i="8"/>
  <c r="H83" i="8" s="1"/>
  <c r="H86" i="8" s="1"/>
  <c r="I77" i="8"/>
  <c r="I70" i="8"/>
  <c r="P102" i="8"/>
  <c r="O49" i="8"/>
  <c r="V48" i="8"/>
  <c r="W101" i="8"/>
  <c r="G86" i="8"/>
  <c r="H84" i="8"/>
  <c r="G88" i="8"/>
  <c r="G84" i="8"/>
  <c r="G89" i="8" s="1"/>
  <c r="H88" i="8"/>
  <c r="O75" i="8"/>
  <c r="T76" i="8"/>
  <c r="U67" i="8"/>
  <c r="Q58" i="8"/>
  <c r="P52" i="8"/>
  <c r="P47" i="8"/>
  <c r="P61" i="8" s="1"/>
  <c r="P74" i="8"/>
  <c r="J56" i="8"/>
  <c r="J69" i="8" s="1"/>
  <c r="J82" i="8"/>
  <c r="K53" i="8"/>
  <c r="K55" i="8" l="1"/>
  <c r="P60" i="8"/>
  <c r="P66" i="8" s="1"/>
  <c r="P68" i="8" s="1"/>
  <c r="P79" i="8"/>
  <c r="H89" i="8"/>
  <c r="Q102" i="8"/>
  <c r="P49" i="8"/>
  <c r="J77" i="8"/>
  <c r="J70" i="8"/>
  <c r="G87" i="8"/>
  <c r="G90" i="8" s="1"/>
  <c r="H87" i="8"/>
  <c r="U76" i="8"/>
  <c r="V67" i="8"/>
  <c r="R58" i="8"/>
  <c r="Q47" i="8"/>
  <c r="Q61" i="8" s="1"/>
  <c r="Q52" i="8"/>
  <c r="Q74" i="8"/>
  <c r="X101" i="8"/>
  <c r="W48" i="8"/>
  <c r="I71" i="8"/>
  <c r="T105" i="8"/>
  <c r="T106" i="8"/>
  <c r="T73" i="8" s="1"/>
  <c r="T85" i="8" s="1"/>
  <c r="H90" i="8" l="1"/>
  <c r="Q60" i="8"/>
  <c r="Q66" i="8" s="1"/>
  <c r="Q68" i="8" s="1"/>
  <c r="Q79" i="8"/>
  <c r="I78" i="8"/>
  <c r="I83" i="8" s="1"/>
  <c r="S58" i="8"/>
  <c r="R52" i="8"/>
  <c r="R47" i="8"/>
  <c r="R61" i="8" s="1"/>
  <c r="R74" i="8"/>
  <c r="U105" i="8"/>
  <c r="U106" i="8" s="1"/>
  <c r="U73" i="8" s="1"/>
  <c r="U85" i="8" s="1"/>
  <c r="I72" i="8"/>
  <c r="W67" i="8"/>
  <c r="V76" i="8"/>
  <c r="X48" i="8"/>
  <c r="Y101" i="8"/>
  <c r="J71" i="8"/>
  <c r="J78" i="8" s="1"/>
  <c r="J83" i="8" s="1"/>
  <c r="J86" i="8" s="1"/>
  <c r="R102" i="8"/>
  <c r="Q49" i="8"/>
  <c r="P75" i="8"/>
  <c r="K56" i="8"/>
  <c r="K69" i="8" s="1"/>
  <c r="K82" i="8"/>
  <c r="L53" i="8"/>
  <c r="J72" i="8" l="1"/>
  <c r="K77" i="8"/>
  <c r="K70" i="8"/>
  <c r="R60" i="8"/>
  <c r="R66" i="8" s="1"/>
  <c r="R68" i="8" s="1"/>
  <c r="R79" i="8"/>
  <c r="L55" i="8"/>
  <c r="S102" i="8"/>
  <c r="R49" i="8"/>
  <c r="Y48" i="8"/>
  <c r="Z101" i="8"/>
  <c r="X67" i="8"/>
  <c r="W76" i="8"/>
  <c r="V105" i="8"/>
  <c r="S52" i="8"/>
  <c r="S74" i="8"/>
  <c r="T58" i="8"/>
  <c r="S47" i="8"/>
  <c r="S61" i="8" s="1"/>
  <c r="I86" i="8"/>
  <c r="I84" i="8"/>
  <c r="I89" i="8" s="1"/>
  <c r="I88" i="8"/>
  <c r="J84" i="8"/>
  <c r="J88" i="8"/>
  <c r="Q75" i="8"/>
  <c r="J89" i="8" l="1"/>
  <c r="J87" i="8"/>
  <c r="I87" i="8"/>
  <c r="I90" i="8" s="1"/>
  <c r="W105" i="8"/>
  <c r="W106" i="8"/>
  <c r="W73" i="8" s="1"/>
  <c r="W85" i="8" s="1"/>
  <c r="S60" i="8"/>
  <c r="S66" i="8" s="1"/>
  <c r="S68" i="8" s="1"/>
  <c r="S79" i="8"/>
  <c r="U58" i="8"/>
  <c r="T47" i="8"/>
  <c r="T61" i="8" s="1"/>
  <c r="T74" i="8"/>
  <c r="T52" i="8"/>
  <c r="Y67" i="8"/>
  <c r="X76" i="8"/>
  <c r="L82" i="8"/>
  <c r="L56" i="8"/>
  <c r="L69" i="8" s="1"/>
  <c r="V106" i="8"/>
  <c r="V73" i="8" s="1"/>
  <c r="V85" i="8" s="1"/>
  <c r="AA101" i="8"/>
  <c r="Z48" i="8"/>
  <c r="S49" i="8"/>
  <c r="T102" i="8"/>
  <c r="M53" i="8"/>
  <c r="R75" i="8"/>
  <c r="K71" i="8"/>
  <c r="K78" i="8" s="1"/>
  <c r="K83" i="8" s="1"/>
  <c r="K86" i="8" l="1"/>
  <c r="K87" i="8" s="1"/>
  <c r="K90" i="8" s="1"/>
  <c r="K84" i="8"/>
  <c r="K89" i="8" s="1"/>
  <c r="K88" i="8"/>
  <c r="M55" i="8"/>
  <c r="L77" i="8"/>
  <c r="L70" i="8"/>
  <c r="K72" i="8"/>
  <c r="T60" i="8"/>
  <c r="T66" i="8" s="1"/>
  <c r="T68" i="8" s="1"/>
  <c r="T79" i="8"/>
  <c r="U74" i="8"/>
  <c r="V58" i="8"/>
  <c r="U52" i="8"/>
  <c r="U47" i="8"/>
  <c r="U61" i="8" s="1"/>
  <c r="S75" i="8"/>
  <c r="X105" i="8"/>
  <c r="U102" i="8"/>
  <c r="T49" i="8"/>
  <c r="AA48" i="8"/>
  <c r="AB101" i="8"/>
  <c r="Z67" i="8"/>
  <c r="Y76" i="8"/>
  <c r="J90" i="8"/>
  <c r="Y105" i="8" l="1"/>
  <c r="Y106" i="8"/>
  <c r="Y73" i="8" s="1"/>
  <c r="Y85" i="8" s="1"/>
  <c r="X106" i="8"/>
  <c r="X73" i="8" s="1"/>
  <c r="X85" i="8" s="1"/>
  <c r="U60" i="8"/>
  <c r="U66" i="8" s="1"/>
  <c r="U68" i="8" s="1"/>
  <c r="U79" i="8"/>
  <c r="W58" i="8"/>
  <c r="V47" i="8"/>
  <c r="V61" i="8" s="1"/>
  <c r="V52" i="8"/>
  <c r="V74" i="8"/>
  <c r="T75" i="8"/>
  <c r="M82" i="8"/>
  <c r="M56" i="8"/>
  <c r="M69" i="8" s="1"/>
  <c r="AB48" i="8"/>
  <c r="AC101" i="8"/>
  <c r="V102" i="8"/>
  <c r="U49" i="8"/>
  <c r="L71" i="8"/>
  <c r="L78" i="8" s="1"/>
  <c r="L83" i="8" s="1"/>
  <c r="N53" i="8"/>
  <c r="AA67" i="8"/>
  <c r="Z76" i="8"/>
  <c r="L86" i="8" l="1"/>
  <c r="L87" i="8" s="1"/>
  <c r="L90" i="8" s="1"/>
  <c r="G29" i="8" s="1"/>
  <c r="L88" i="8"/>
  <c r="L84" i="8"/>
  <c r="L89" i="8" s="1"/>
  <c r="G28" i="8" s="1"/>
  <c r="N55" i="8"/>
  <c r="O53" i="8" s="1"/>
  <c r="AB67" i="8"/>
  <c r="AA76" i="8"/>
  <c r="L72" i="8"/>
  <c r="V49" i="8"/>
  <c r="W102" i="8"/>
  <c r="AC48" i="8"/>
  <c r="AD101" i="8"/>
  <c r="V60" i="8"/>
  <c r="V66" i="8" s="1"/>
  <c r="V68" i="8" s="1"/>
  <c r="V79" i="8"/>
  <c r="X58" i="8"/>
  <c r="W74" i="8"/>
  <c r="W52" i="8"/>
  <c r="W47" i="8"/>
  <c r="W61" i="8" s="1"/>
  <c r="M77" i="8"/>
  <c r="M70" i="8"/>
  <c r="U75" i="8"/>
  <c r="Z105" i="8"/>
  <c r="Z106" i="8"/>
  <c r="Z73" i="8" s="1"/>
  <c r="Z85" i="8" s="1"/>
  <c r="O55" i="8" l="1"/>
  <c r="P53" i="8"/>
  <c r="AD48" i="8"/>
  <c r="AE101" i="8"/>
  <c r="W49" i="8"/>
  <c r="X102" i="8"/>
  <c r="AC67" i="8"/>
  <c r="AB76" i="8"/>
  <c r="V75" i="8"/>
  <c r="N82" i="8"/>
  <c r="N56" i="8"/>
  <c r="N69" i="8" s="1"/>
  <c r="AA105" i="8"/>
  <c r="AA106" i="8"/>
  <c r="AA73" i="8" s="1"/>
  <c r="AA85" i="8" s="1"/>
  <c r="M71" i="8"/>
  <c r="M78" i="8" s="1"/>
  <c r="M83" i="8" s="1"/>
  <c r="W60" i="8"/>
  <c r="W66" i="8" s="1"/>
  <c r="W68" i="8" s="1"/>
  <c r="W79" i="8"/>
  <c r="Y58" i="8"/>
  <c r="X52" i="8"/>
  <c r="X47" i="8"/>
  <c r="X61" i="8" s="1"/>
  <c r="X74" i="8"/>
  <c r="M86" i="8" l="1"/>
  <c r="M87" i="8" s="1"/>
  <c r="M90" i="8" s="1"/>
  <c r="M88" i="8"/>
  <c r="M84" i="8"/>
  <c r="M89" i="8" s="1"/>
  <c r="X60" i="8"/>
  <c r="X66" i="8" s="1"/>
  <c r="X68" i="8" s="1"/>
  <c r="X79" i="8"/>
  <c r="Z58" i="8"/>
  <c r="Y74" i="8"/>
  <c r="Y52" i="8"/>
  <c r="Y47" i="8"/>
  <c r="Y61" i="8" s="1"/>
  <c r="W75" i="8"/>
  <c r="AB105" i="8"/>
  <c r="AB106" i="8" s="1"/>
  <c r="AB73" i="8" s="1"/>
  <c r="AB85" i="8" s="1"/>
  <c r="N77" i="8"/>
  <c r="N70" i="8"/>
  <c r="Y102" i="8"/>
  <c r="X49" i="8"/>
  <c r="P55" i="8"/>
  <c r="Q53" i="8"/>
  <c r="M72" i="8"/>
  <c r="AD67" i="8"/>
  <c r="AC76" i="8"/>
  <c r="AE48" i="8"/>
  <c r="AF101" i="8"/>
  <c r="O56" i="8"/>
  <c r="O69" i="8" s="1"/>
  <c r="O82" i="8"/>
  <c r="Q55" i="8" l="1"/>
  <c r="R53" i="8" s="1"/>
  <c r="O77" i="8"/>
  <c r="O70" i="8"/>
  <c r="AE67" i="8"/>
  <c r="AD76" i="8"/>
  <c r="P82" i="8"/>
  <c r="P56" i="8"/>
  <c r="P69" i="8" s="1"/>
  <c r="Z102" i="8"/>
  <c r="Y49" i="8"/>
  <c r="N71" i="8"/>
  <c r="N78" i="8" s="1"/>
  <c r="N83" i="8" s="1"/>
  <c r="AC105" i="8"/>
  <c r="AC106" i="8" s="1"/>
  <c r="AC73" i="8" s="1"/>
  <c r="AC85" i="8" s="1"/>
  <c r="Y60" i="8"/>
  <c r="Y66" i="8" s="1"/>
  <c r="Y68" i="8" s="1"/>
  <c r="Y79" i="8"/>
  <c r="AA58" i="8"/>
  <c r="Z52" i="8"/>
  <c r="Z74" i="8"/>
  <c r="Z47" i="8"/>
  <c r="Z61" i="8" s="1"/>
  <c r="AF48" i="8"/>
  <c r="AG101" i="8"/>
  <c r="X75" i="8"/>
  <c r="N86" i="8" l="1"/>
  <c r="N87" i="8" s="1"/>
  <c r="N90" i="8" s="1"/>
  <c r="N88" i="8"/>
  <c r="N84" i="8"/>
  <c r="N89" i="8" s="1"/>
  <c r="R55" i="8"/>
  <c r="S53" i="8"/>
  <c r="N72" i="8"/>
  <c r="Y75" i="8"/>
  <c r="P77" i="8"/>
  <c r="P70" i="8"/>
  <c r="Z49" i="8"/>
  <c r="AA102" i="8"/>
  <c r="Z60" i="8"/>
  <c r="Z66" i="8" s="1"/>
  <c r="Z68" i="8" s="1"/>
  <c r="Z79" i="8"/>
  <c r="AA52" i="8"/>
  <c r="AB58" i="8"/>
  <c r="AA47" i="8"/>
  <c r="AA61" i="8" s="1"/>
  <c r="AA74" i="8"/>
  <c r="AD105" i="8"/>
  <c r="AD106" i="8" s="1"/>
  <c r="AD73" i="8" s="1"/>
  <c r="AD85" i="8" s="1"/>
  <c r="O71" i="8"/>
  <c r="O78" i="8" s="1"/>
  <c r="O83" i="8" s="1"/>
  <c r="AG48" i="8"/>
  <c r="AH101" i="8"/>
  <c r="AF67" i="8"/>
  <c r="AE76" i="8"/>
  <c r="Q82" i="8"/>
  <c r="Q56" i="8"/>
  <c r="Q69" i="8" s="1"/>
  <c r="O86" i="8" l="1"/>
  <c r="O87" i="8" s="1"/>
  <c r="O84" i="8"/>
  <c r="O89" i="8" s="1"/>
  <c r="O88" i="8"/>
  <c r="Q77" i="8"/>
  <c r="Q70" i="8"/>
  <c r="AC58" i="8"/>
  <c r="AB52" i="8"/>
  <c r="AB47" i="8"/>
  <c r="AB61" i="8" s="1"/>
  <c r="AB74" i="8"/>
  <c r="Z75" i="8"/>
  <c r="P71" i="8"/>
  <c r="P78" i="8" s="1"/>
  <c r="AG67" i="8"/>
  <c r="AF76" i="8"/>
  <c r="AA60" i="8"/>
  <c r="AA66" i="8" s="1"/>
  <c r="AA68" i="8" s="1"/>
  <c r="AA79" i="8"/>
  <c r="P83" i="8"/>
  <c r="AH48" i="8"/>
  <c r="AI101" i="8"/>
  <c r="AI48" i="8" s="1"/>
  <c r="O72" i="8"/>
  <c r="AE105" i="8"/>
  <c r="AE106" i="8"/>
  <c r="AE73" i="8" s="1"/>
  <c r="AE85" i="8" s="1"/>
  <c r="AB102" i="8"/>
  <c r="AA49" i="8"/>
  <c r="S55" i="8"/>
  <c r="R82" i="8"/>
  <c r="R56" i="8"/>
  <c r="R69" i="8" s="1"/>
  <c r="S82" i="8" l="1"/>
  <c r="S56" i="8"/>
  <c r="S69" i="8" s="1"/>
  <c r="AF105" i="8"/>
  <c r="AA75" i="8"/>
  <c r="AB60" i="8"/>
  <c r="AB66" i="8" s="1"/>
  <c r="AB68" i="8" s="1"/>
  <c r="AB79" i="8"/>
  <c r="Q71" i="8"/>
  <c r="Q78" i="8" s="1"/>
  <c r="Q83" i="8" s="1"/>
  <c r="Q72" i="8"/>
  <c r="AB49" i="8"/>
  <c r="AC102" i="8"/>
  <c r="P86" i="8"/>
  <c r="P87" i="8" s="1"/>
  <c r="P90" i="8" s="1"/>
  <c r="P84" i="8"/>
  <c r="P89" i="8" s="1"/>
  <c r="P88" i="8"/>
  <c r="AG76" i="8"/>
  <c r="AH67" i="8"/>
  <c r="P72" i="8"/>
  <c r="R77" i="8"/>
  <c r="R70" i="8"/>
  <c r="T53" i="8"/>
  <c r="AC74" i="8"/>
  <c r="AC47" i="8"/>
  <c r="AC61" i="8" s="1"/>
  <c r="AD58" i="8"/>
  <c r="AC52" i="8"/>
  <c r="G30" i="8"/>
  <c r="O90" i="8"/>
  <c r="Q86" i="8" l="1"/>
  <c r="Q87" i="8" s="1"/>
  <c r="Q90" i="8" s="1"/>
  <c r="Q88" i="8"/>
  <c r="Q84" i="8"/>
  <c r="Q89" i="8" s="1"/>
  <c r="T55" i="8"/>
  <c r="R71" i="8"/>
  <c r="R78" i="8" s="1"/>
  <c r="AD102" i="8"/>
  <c r="AC49" i="8"/>
  <c r="AG105" i="8"/>
  <c r="AG106" i="8" s="1"/>
  <c r="AG73" i="8" s="1"/>
  <c r="AG85" i="8" s="1"/>
  <c r="AC60" i="8"/>
  <c r="AC66" i="8" s="1"/>
  <c r="AC68" i="8" s="1"/>
  <c r="AC79" i="8"/>
  <c r="R83" i="8"/>
  <c r="AI67" i="8"/>
  <c r="AI76" i="8" s="1"/>
  <c r="AH76" i="8"/>
  <c r="S77" i="8"/>
  <c r="S70" i="8"/>
  <c r="AE58" i="8"/>
  <c r="AD52" i="8"/>
  <c r="AD74" i="8"/>
  <c r="AD47" i="8"/>
  <c r="AD61" i="8" s="1"/>
  <c r="AB75" i="8"/>
  <c r="AF106" i="8"/>
  <c r="AF73" i="8" s="1"/>
  <c r="AF85" i="8" s="1"/>
  <c r="T82" i="8" l="1"/>
  <c r="T56" i="8"/>
  <c r="T69" i="8" s="1"/>
  <c r="AD60" i="8"/>
  <c r="AD66" i="8" s="1"/>
  <c r="AD68" i="8" s="1"/>
  <c r="AD79" i="8"/>
  <c r="AF58" i="8"/>
  <c r="AE52" i="8"/>
  <c r="AE74" i="8"/>
  <c r="AE47" i="8"/>
  <c r="AE61" i="8" s="1"/>
  <c r="S71" i="8"/>
  <c r="S78" i="8" s="1"/>
  <c r="S83" i="8" s="1"/>
  <c r="AC75" i="8"/>
  <c r="AH105" i="8"/>
  <c r="AH106" i="8"/>
  <c r="AH73" i="8" s="1"/>
  <c r="AH85" i="8" s="1"/>
  <c r="U53" i="8"/>
  <c r="R86" i="8"/>
  <c r="R87" i="8" s="1"/>
  <c r="R90" i="8" s="1"/>
  <c r="R88" i="8"/>
  <c r="R84" i="8"/>
  <c r="R89" i="8" s="1"/>
  <c r="AE102" i="8"/>
  <c r="AD49" i="8"/>
  <c r="R72" i="8"/>
  <c r="S72" i="8" l="1"/>
  <c r="S86" i="8"/>
  <c r="S87" i="8" s="1"/>
  <c r="S90" i="8" s="1"/>
  <c r="S88" i="8"/>
  <c r="S84" i="8"/>
  <c r="S89" i="8" s="1"/>
  <c r="AE49" i="8"/>
  <c r="AF102" i="8"/>
  <c r="AF47" i="8"/>
  <c r="AF52" i="8"/>
  <c r="AG58" i="8"/>
  <c r="AF74" i="8"/>
  <c r="U55" i="8"/>
  <c r="V53" i="8" s="1"/>
  <c r="AI105" i="8"/>
  <c r="AI106" i="8" s="1"/>
  <c r="AI73" i="8" s="1"/>
  <c r="AI85" i="8" s="1"/>
  <c r="AE60" i="8"/>
  <c r="AE66" i="8" s="1"/>
  <c r="AE68" i="8" s="1"/>
  <c r="AE79" i="8"/>
  <c r="AD75" i="8"/>
  <c r="T77" i="8"/>
  <c r="T70" i="8"/>
  <c r="V55" i="8" l="1"/>
  <c r="W53" i="8"/>
  <c r="T71" i="8"/>
  <c r="T78" i="8" s="1"/>
  <c r="T83" i="8" s="1"/>
  <c r="T72" i="8"/>
  <c r="AE75" i="8"/>
  <c r="U82" i="8"/>
  <c r="U56" i="8"/>
  <c r="U69" i="8" s="1"/>
  <c r="AG52" i="8"/>
  <c r="AH58" i="8"/>
  <c r="AG74" i="8"/>
  <c r="AG47" i="8"/>
  <c r="AG102" i="8"/>
  <c r="AF49" i="8"/>
  <c r="AF61" i="8" s="1"/>
  <c r="AF60" i="8" l="1"/>
  <c r="AF66" i="8" s="1"/>
  <c r="AF68" i="8" s="1"/>
  <c r="AF79" i="8"/>
  <c r="U77" i="8"/>
  <c r="U70" i="8"/>
  <c r="T86" i="8"/>
  <c r="T87" i="8" s="1"/>
  <c r="T90" i="8" s="1"/>
  <c r="T84" i="8"/>
  <c r="T89" i="8" s="1"/>
  <c r="T88" i="8"/>
  <c r="AH102" i="8"/>
  <c r="AG49" i="8"/>
  <c r="W55" i="8"/>
  <c r="X53" i="8" s="1"/>
  <c r="AG61" i="8"/>
  <c r="AH52" i="8"/>
  <c r="AI58" i="8"/>
  <c r="AH74" i="8"/>
  <c r="AH47" i="8"/>
  <c r="V82" i="8"/>
  <c r="V56" i="8"/>
  <c r="V69" i="8" s="1"/>
  <c r="V77" i="8" l="1"/>
  <c r="V70" i="8"/>
  <c r="AG60" i="8"/>
  <c r="AG66" i="8" s="1"/>
  <c r="AG68" i="8" s="1"/>
  <c r="AG79" i="8"/>
  <c r="X55" i="8"/>
  <c r="AI102" i="8"/>
  <c r="AI49" i="8" s="1"/>
  <c r="AH49" i="8"/>
  <c r="AH61" i="8" s="1"/>
  <c r="U71" i="8"/>
  <c r="U78" i="8" s="1"/>
  <c r="U83" i="8" s="1"/>
  <c r="AI52" i="8"/>
  <c r="AI74" i="8"/>
  <c r="AI47" i="8"/>
  <c r="AI61" i="8" s="1"/>
  <c r="W82" i="8"/>
  <c r="W56" i="8"/>
  <c r="W69" i="8" s="1"/>
  <c r="AF75" i="8"/>
  <c r="AH60" i="8" l="1"/>
  <c r="AH66" i="8" s="1"/>
  <c r="AH68" i="8" s="1"/>
  <c r="AH79" i="8"/>
  <c r="W77" i="8"/>
  <c r="W70" i="8"/>
  <c r="X82" i="8"/>
  <c r="X56" i="8"/>
  <c r="X69" i="8" s="1"/>
  <c r="U86" i="8"/>
  <c r="U87" i="8" s="1"/>
  <c r="U90" i="8" s="1"/>
  <c r="U84" i="8"/>
  <c r="U89" i="8" s="1"/>
  <c r="U88" i="8"/>
  <c r="AI60" i="8"/>
  <c r="AI66" i="8" s="1"/>
  <c r="AI68" i="8" s="1"/>
  <c r="AI79" i="8"/>
  <c r="U72" i="8"/>
  <c r="Y53" i="8"/>
  <c r="AG75" i="8"/>
  <c r="V71" i="8"/>
  <c r="V78" i="8" s="1"/>
  <c r="V83" i="8" s="1"/>
  <c r="V86" i="8" l="1"/>
  <c r="V87" i="8" s="1"/>
  <c r="V90" i="8" s="1"/>
  <c r="V84" i="8"/>
  <c r="V89" i="8" s="1"/>
  <c r="V88" i="8"/>
  <c r="V72" i="8"/>
  <c r="X77" i="8"/>
  <c r="X70" i="8"/>
  <c r="W71" i="8"/>
  <c r="W78" i="8" s="1"/>
  <c r="W83" i="8" s="1"/>
  <c r="W72" i="8"/>
  <c r="Y55" i="8"/>
  <c r="Z53" i="8"/>
  <c r="AI75" i="8"/>
  <c r="AH75" i="8"/>
  <c r="W86" i="8" l="1"/>
  <c r="W87" i="8" s="1"/>
  <c r="W90" i="8" s="1"/>
  <c r="W84" i="8"/>
  <c r="W89" i="8" s="1"/>
  <c r="W88" i="8"/>
  <c r="Z55" i="8"/>
  <c r="AA53" i="8" s="1"/>
  <c r="Y82" i="8"/>
  <c r="Y56" i="8"/>
  <c r="Y69" i="8" s="1"/>
  <c r="X71" i="8"/>
  <c r="X78" i="8" s="1"/>
  <c r="X83" i="8" s="1"/>
  <c r="X72" i="8"/>
  <c r="X86" i="8" l="1"/>
  <c r="X87" i="8" s="1"/>
  <c r="X90" i="8" s="1"/>
  <c r="X84" i="8"/>
  <c r="X89" i="8" s="1"/>
  <c r="X88" i="8"/>
  <c r="AA55" i="8"/>
  <c r="AB53" i="8"/>
  <c r="Y77" i="8"/>
  <c r="Y70" i="8"/>
  <c r="Z82" i="8"/>
  <c r="Z56" i="8"/>
  <c r="Z69" i="8" s="1"/>
  <c r="Z77" i="8" l="1"/>
  <c r="Z70" i="8"/>
  <c r="AB55" i="8"/>
  <c r="AC53" i="8"/>
  <c r="Y71" i="8"/>
  <c r="Y78" i="8" s="1"/>
  <c r="Y72" i="8"/>
  <c r="Y83" i="8"/>
  <c r="AA56" i="8"/>
  <c r="AA69" i="8" s="1"/>
  <c r="AA82" i="8"/>
  <c r="AA77" i="8" l="1"/>
  <c r="AA70" i="8"/>
  <c r="Y86" i="8"/>
  <c r="Y87" i="8" s="1"/>
  <c r="Y90" i="8" s="1"/>
  <c r="Y88" i="8"/>
  <c r="Y84" i="8"/>
  <c r="Y89" i="8" s="1"/>
  <c r="AC55" i="8"/>
  <c r="AD53" i="8"/>
  <c r="AB56" i="8"/>
  <c r="AB69" i="8" s="1"/>
  <c r="AB82" i="8"/>
  <c r="Z71" i="8"/>
  <c r="Z78" i="8" s="1"/>
  <c r="Z72" i="8"/>
  <c r="Z83" i="8"/>
  <c r="Z86" i="8" l="1"/>
  <c r="Z87" i="8" s="1"/>
  <c r="Z90" i="8" s="1"/>
  <c r="Z84" i="8"/>
  <c r="Z89" i="8" s="1"/>
  <c r="Z88" i="8"/>
  <c r="AA71" i="8"/>
  <c r="AA78" i="8" s="1"/>
  <c r="AB77" i="8"/>
  <c r="AB70" i="8"/>
  <c r="AD55" i="8"/>
  <c r="AC56" i="8"/>
  <c r="AC69" i="8" s="1"/>
  <c r="AC82" i="8"/>
  <c r="AA83" i="8"/>
  <c r="AA72" i="8" l="1"/>
  <c r="AB71" i="8"/>
  <c r="AB78" i="8" s="1"/>
  <c r="AA86" i="8"/>
  <c r="AA87" i="8" s="1"/>
  <c r="AA90" i="8" s="1"/>
  <c r="AA88" i="8"/>
  <c r="AA84" i="8"/>
  <c r="AA89" i="8" s="1"/>
  <c r="AD82" i="8"/>
  <c r="AD56" i="8"/>
  <c r="AD69" i="8" s="1"/>
  <c r="AC77" i="8"/>
  <c r="AC70" i="8"/>
  <c r="AE53" i="8"/>
  <c r="AB83" i="8"/>
  <c r="AB72" i="8" l="1"/>
  <c r="AB86" i="8"/>
  <c r="AB87" i="8" s="1"/>
  <c r="AB90" i="8" s="1"/>
  <c r="AB88" i="8"/>
  <c r="AB84" i="8"/>
  <c r="AB89" i="8" s="1"/>
  <c r="AE55" i="8"/>
  <c r="AC71" i="8"/>
  <c r="AC78" i="8" s="1"/>
  <c r="AC83" i="8" s="1"/>
  <c r="AD77" i="8"/>
  <c r="AD70" i="8"/>
  <c r="AE82" i="8" l="1"/>
  <c r="AE56" i="8"/>
  <c r="AE69" i="8" s="1"/>
  <c r="AD71" i="8"/>
  <c r="AD78" i="8" s="1"/>
  <c r="AD83" i="8" s="1"/>
  <c r="AC72" i="8"/>
  <c r="AC86" i="8"/>
  <c r="AC87" i="8" s="1"/>
  <c r="AC90" i="8" s="1"/>
  <c r="AC84" i="8"/>
  <c r="AC89" i="8" s="1"/>
  <c r="AC88" i="8"/>
  <c r="AF53" i="8"/>
  <c r="AD86" i="8" l="1"/>
  <c r="AD87" i="8" s="1"/>
  <c r="AD90" i="8" s="1"/>
  <c r="AD88" i="8"/>
  <c r="AD84" i="8"/>
  <c r="AD89" i="8" s="1"/>
  <c r="AE77" i="8"/>
  <c r="AE70" i="8"/>
  <c r="AF55" i="8"/>
  <c r="AD72" i="8"/>
  <c r="AF82" i="8" l="1"/>
  <c r="AF56" i="8"/>
  <c r="AF69" i="8" s="1"/>
  <c r="AG53" i="8"/>
  <c r="AE71" i="8"/>
  <c r="AE78" i="8" s="1"/>
  <c r="AE83" i="8" s="1"/>
  <c r="AE72" i="8" l="1"/>
  <c r="AE86" i="8"/>
  <c r="AE87" i="8" s="1"/>
  <c r="AE90" i="8" s="1"/>
  <c r="AE88" i="8"/>
  <c r="AE84" i="8"/>
  <c r="AE89" i="8" s="1"/>
  <c r="AG55" i="8"/>
  <c r="AF77" i="8"/>
  <c r="AF70" i="8"/>
  <c r="AG82" i="8" l="1"/>
  <c r="AG56" i="8"/>
  <c r="AG69" i="8" s="1"/>
  <c r="AF71" i="8"/>
  <c r="AF78" i="8" s="1"/>
  <c r="AF83" i="8" s="1"/>
  <c r="AH53" i="8"/>
  <c r="AF86" i="8" l="1"/>
  <c r="AF87" i="8" s="1"/>
  <c r="AF90" i="8" s="1"/>
  <c r="AF88" i="8"/>
  <c r="AF84" i="8"/>
  <c r="AF89" i="8" s="1"/>
  <c r="AH55" i="8"/>
  <c r="AI53" i="8"/>
  <c r="AI55" i="8" s="1"/>
  <c r="AF72" i="8"/>
  <c r="AG77" i="8"/>
  <c r="AG70" i="8"/>
  <c r="AG71" i="8" l="1"/>
  <c r="AG78" i="8" s="1"/>
  <c r="AG83" i="8" s="1"/>
  <c r="AH82" i="8"/>
  <c r="AH56" i="8"/>
  <c r="AH69" i="8" s="1"/>
  <c r="AI82" i="8"/>
  <c r="AI56" i="8"/>
  <c r="AI69" i="8" s="1"/>
  <c r="AG72" i="8" l="1"/>
  <c r="AG86" i="8"/>
  <c r="AG87" i="8" s="1"/>
  <c r="AG90" i="8" s="1"/>
  <c r="AG84" i="8"/>
  <c r="AG89" i="8" s="1"/>
  <c r="AG88" i="8"/>
  <c r="AI77" i="8"/>
  <c r="AI70" i="8"/>
  <c r="AH77" i="8"/>
  <c r="AH70" i="8"/>
  <c r="AH71" i="8" l="1"/>
  <c r="AH78" i="8" s="1"/>
  <c r="AH83" i="8" s="1"/>
  <c r="AI71" i="8"/>
  <c r="AI72" i="8"/>
  <c r="AI78" i="8" l="1"/>
  <c r="AI83" i="8" s="1"/>
  <c r="AI86" i="8" s="1"/>
  <c r="AH72" i="8"/>
  <c r="AH86" i="8"/>
  <c r="AH87" i="8" s="1"/>
  <c r="AH90" i="8" s="1"/>
  <c r="AH88" i="8"/>
  <c r="AH84" i="8"/>
  <c r="AH89" i="8" s="1"/>
  <c r="AI84" i="8" l="1"/>
  <c r="AI88" i="8"/>
  <c r="AI89" i="8"/>
  <c r="AI87" i="8"/>
  <c r="AI90" i="8" s="1"/>
</calcChain>
</file>

<file path=xl/sharedStrings.xml><?xml version="1.0" encoding="utf-8"?>
<sst xmlns="http://schemas.openxmlformats.org/spreadsheetml/2006/main" count="1127" uniqueCount="604">
  <si>
    <t>Приложение  № _____</t>
  </si>
  <si>
    <t>к приказу Минэнерго России</t>
  </si>
  <si>
    <t>от «__» _____ 202__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</si>
  <si>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</si>
  <si>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</si>
  <si>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</si>
  <si>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L_HMA8-4</t>
  </si>
  <si>
    <t xml:space="preserve">         (идентификатор инвестиционного проекта)</t>
  </si>
  <si>
    <t>Развитие функционала действующей системы управления производственными активами АО "Янтарьэнерго" (4 этап)</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</si>
  <si>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</si>
  <si>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</si>
  <si>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</si>
  <si>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</si>
  <si>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</si>
  <si>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</si>
  <si>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</si>
  <si>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</si>
  <si>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</si>
  <si>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</si>
  <si>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</si>
  <si>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</si>
  <si>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</si>
  <si>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</si>
  <si>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</si>
  <si>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</si>
  <si>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</si>
  <si>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</si>
  <si>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</si>
  <si>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</si>
  <si>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</si>
  <si>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</si>
  <si>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</si>
  <si>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</si>
  <si>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</si>
  <si>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</si>
  <si>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</si>
  <si>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</si>
  <si>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</si>
  <si>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</si>
  <si>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</si>
  <si>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</si>
  <si>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</si>
  <si>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</si>
  <si>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</si>
  <si>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</si>
  <si>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</si>
  <si>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</si>
  <si>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</si>
  <si>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</si>
  <si>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</si>
  <si>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</si>
  <si>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</si>
  <si>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</si>
  <si>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</si>
  <si>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</si>
  <si>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</si>
  <si>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</si>
  <si>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</si>
  <si>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</si>
  <si>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</si>
  <si>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</si>
  <si>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</si>
  <si>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</si>
  <si>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</si>
  <si>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</si>
  <si>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</si>
  <si>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</si>
  <si>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</si>
  <si>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</si>
  <si>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</si>
  <si>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</si>
  <si>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</si>
  <si>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</si>
  <si>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</si>
  <si>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</si>
  <si>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</si>
  <si>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</si>
  <si>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</si>
  <si>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</si>
  <si>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</si>
  <si>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</si>
  <si>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</si>
  <si>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</si>
  <si>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</si>
  <si>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</si>
  <si>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</si>
  <si>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</si>
  <si>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</si>
  <si>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</si>
  <si>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</si>
  <si>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</si>
  <si>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</si>
  <si>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</si>
  <si>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</si>
  <si>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</si>
  <si>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</si>
  <si>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</si>
  <si>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</si>
  <si>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</si>
  <si>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</si>
  <si>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</si>
  <si>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</si>
  <si>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</si>
  <si>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</si>
  <si>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</si>
  <si>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</si>
  <si>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</si>
  <si>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</si>
  <si>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</si>
  <si>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</si>
  <si>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</si>
  <si>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</si>
  <si>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</si>
  <si>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</si>
  <si>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</si>
  <si>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</si>
  <si>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</si>
  <si>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</si>
  <si>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</si>
  <si>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</si>
  <si>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</si>
  <si>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</si>
  <si>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</si>
  <si>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</si>
  <si>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</si>
  <si>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</si>
  <si>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</si>
  <si>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</si>
  <si>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</si>
  <si>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</si>
  <si>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</si>
  <si>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</si>
  <si>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</si>
  <si>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</si>
  <si>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</si>
  <si>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</si>
  <si>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</si>
  <si>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</si>
  <si>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</si>
  <si>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</si>
  <si>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автоматизация производственной деятельности в области управления производственными активами, а также взаимодействия с информационными системами, экспортирующими/импортирующими информацию из/в 1С СУПА</t>
  </si>
  <si>
    <t>Описание конкретных результатов реализации инвестиционного проекта</t>
  </si>
  <si>
    <t xml:space="preserve">  повышение обоснованности принятия решений; 
- доступность к первичной информации;
- повышение качества планирования;
- обеспечение контроля использования средств</t>
  </si>
  <si>
    <t>Описание состава объектов инвестиционной деятельности их количества и характеристик в отношении каждого такого объекта</t>
  </si>
  <si>
    <t>Развитие функционала действующей системы управления производственными активами АО "Янтарьэнерго":
1. Автоматизация планирования многолетних и годовых планов-графиков и форм отчётности по диагностическим работам с учётом требований централизованного ОРД Общества, регламентирующих процессы Диагностики (в части формирования многолетних и годовых планов-графиков и форм отчётности по мероприятиям Диагностика) и СТО 34.01-23.1-001-2017 «Объёмы и нормы испытаний электрооборудования», целью которого является оптимизация и автоматизация процессов планирования и корректировки программы диагностики, на основании данных о периодичности проведения испытаний и измерений с учетом требований нормативно технической документации, техническом состоянии оборудования и проведенных мероприятий ТОиР;
2. Автоматизация процесса управления автотранспортом, целью которого является повышение эффективности управления эксплуатацией транспортных средств и связанных процессов;
3. Интеграция Системы управления производственными активами с автоматизированной системой по управлению кадрами, целью которого является Повышение качества планирования и распределения фактических затрат по заработной плате на заказы ТОРО;
4. Внедрение автоматизированной системы «Охрана труда и производственная безопасность (АИС ОТПБ) на базе программного обеспечения «Производственная безопасность. Комплексная», целью которого является разработка расчетно-аналитических механизмов в части охраны труда, промышленной, пожарной и экологической безопасности;
5. Создание автоматизированной системы по нормированию аварийного запаса, его приобретению, ротации, использованию, восполнению, целью которого является повышение эффективности использования аварийного запаса;
6.  Автоматизация расчета планового коэффициента неотработанного времени по РЭС (ПМЭС) и отчета по производительности труда персонала, занятого в ТОиР, с учетом коэффициента неотработанного времени, целью которого является автоматизация расчета планового и фактического Кнв;
7. Автоматизация процесса учета и анализа аварийных отключений на ПС и ЛЭП в СУПА, целью которого является автоматизация формирования отчетных форм по объектам ПС и ЛЭП (в том числе по повторяющимся отключениям) с аналитикой по включенным в план ТОиР или ТПиР мероприятиям по данным объектам;
8. Автоматизация функционала выбора управляющего воздействия (ТПиР/ТОиР) на объекты приоритизированного списка с учетом предиктивной аналитики, целью которого является разработка инструмента выполнения выбора управляющего воздействия (ТПиР/ТОиР) на объекты приоритизированного списка;
9. Автоматизация формирования разделов 1-3.3 паспорта инвестиционного проекта, целью которого является уменьшение трудозатрат при формировании разделов 1-3.3 Паспорта;
10. Автоматизация передачи данных по ИТС из системы управления производственными активами в автоматизированную систему сбора и обработки информации об объектах электроэнергетики и их оборудования АО «Техническая инспекция ЕЭС» (АС СиОИ) с использованием интерфейсов программного взаимодействия (API), целью которого является орагнизация оперативного обмена информацией по ИТС ЛЭП и оборудования ПС.</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</si>
  <si>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</si>
  <si>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</si>
  <si>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</si>
  <si>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</si>
  <si>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Актуализированный Типовой план развития системы управления производственными активами ПАО «Россети» и дочерних обществ ПАО "Россети" на 2022-2024 гг., утвержденный п.7 протокола заседания Правления ПАО «Россети» от 18.07.2022 № 1136.
Типовой план развития системы управления производственными активами ДЗО ПАО «Россети» на 2020-2022 гг., утвержденный п.1 протокола заседания Правления ПАО «Россети» от 31.12.2019 № 967пр - утратил силу с 18.07.2022.
План развития системы управления производственными активами АО «Янтарьэнерго» на 2020-2022 гг., утвержденный Советом директоров АО «Янтарьэнерго» 
Уменьшение полной стоимости произошло в связи с актуализацией её под заключенный договор.
Невыполнение плана 2021г обусловлено затянувшимися конкурсными процедурами, договор на реализацию мероприятий Плана развития системы управления производственными активами заключен 09.07.2021г.
Изменение срока реализации произошло по следующим причинам:
1. Финансирование этапов по заключенному договору на развитие СУПА перенесено на 2023 год, ввиду завершение работ и ввода модулей в эксплуатацию в декабре 2022 года.
2. На 2024 год перенесена разница между стоимостью всего титула и текущего заключенного договора, которая закладывалась для модуля СУПА в части паспортизации РЗиА. Централизованное типовое ТЗ  ещё не подготовлено ПАО "Россети". Из-за отсутсвия централизованных решений планируем начать проект по модулю РЗиА не ранее третьего квартала 2023 года, а первые актирования и финансирование на 2024 год.</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</si>
  <si>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</si>
  <si>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</si>
  <si>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</si>
  <si>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</si>
  <si>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</si>
  <si>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</si>
  <si>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</si>
  <si>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</si>
  <si>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</si>
  <si>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</si>
  <si>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</si>
  <si>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</si>
  <si>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</si>
  <si>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</si>
  <si>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</si>
  <si>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</si>
  <si>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</si>
  <si>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</si>
  <si>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</si>
  <si>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</si>
  <si>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</si>
  <si>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</si>
  <si>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</si>
  <si>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</si>
  <si>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</si>
  <si>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</si>
  <si>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</si>
  <si>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</si>
  <si>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</si>
  <si>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</si>
  <si>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</si>
  <si>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</si>
  <si>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</si>
  <si>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</si>
  <si>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</si>
  <si>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</si>
  <si>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</si>
  <si>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</si>
  <si>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</si>
  <si>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</si>
  <si>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</si>
  <si>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</si>
  <si>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</si>
  <si>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</si>
  <si>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</si>
  <si>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</si>
  <si>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</si>
  <si>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</si>
  <si>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</si>
  <si>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</si>
  <si>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</si>
  <si>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</si>
  <si>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</si>
  <si>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</si>
  <si>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</si>
  <si>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</si>
  <si>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</si>
  <si>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</si>
  <si>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</si>
  <si>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</si>
  <si>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</si>
  <si>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</si>
  <si>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</si>
  <si>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</si>
  <si>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</si>
  <si>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</si>
  <si>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</si>
  <si>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</si>
  <si>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</si>
  <si>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</si>
  <si>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</si>
  <si>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</si>
  <si>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</si>
  <si>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</si>
  <si>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</si>
  <si>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</si>
  <si>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</si>
  <si>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</si>
  <si>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</si>
  <si>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</si>
  <si>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</si>
  <si>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</si>
  <si>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</si>
  <si>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</si>
  <si>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</si>
  <si>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</si>
  <si>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</si>
  <si>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</si>
  <si>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</si>
  <si>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</si>
  <si>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</si>
  <si>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</si>
  <si>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</si>
  <si>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</si>
  <si>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</si>
  <si>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</si>
  <si>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</si>
  <si>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</si>
  <si>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</si>
  <si>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</si>
  <si>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</si>
  <si>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</si>
  <si>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</si>
  <si>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</si>
  <si>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</si>
  <si>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</si>
  <si>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</si>
  <si>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</si>
  <si>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</si>
  <si>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</si>
  <si>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</si>
  <si>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</si>
  <si>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</si>
  <si>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</si>
  <si>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</si>
  <si>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</si>
  <si>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</si>
  <si>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</si>
  <si>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</si>
  <si>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</si>
  <si>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</si>
  <si>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</si>
  <si>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</si>
  <si>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</si>
  <si>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</si>
  <si>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</si>
  <si>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</si>
  <si>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</si>
  <si>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</si>
  <si>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</si>
  <si>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</si>
  <si>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</si>
  <si>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</si>
  <si>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</si>
  <si>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</si>
  <si>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</si>
  <si>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</si>
  <si>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</si>
  <si>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</si>
  <si>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</si>
  <si>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</si>
  <si>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</si>
  <si>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</si>
  <si>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</si>
  <si>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</si>
  <si>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</si>
  <si>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</si>
  <si>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</si>
  <si>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</si>
  <si>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</si>
  <si>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</si>
  <si>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</si>
  <si>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</si>
  <si>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</si>
  <si>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</si>
  <si>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</si>
  <si>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</si>
  <si>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</si>
  <si>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</si>
  <si>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</si>
  <si>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</si>
  <si>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</si>
  <si>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</si>
  <si>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</si>
  <si>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</si>
  <si>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</si>
  <si>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</si>
  <si>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</si>
  <si>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</si>
  <si>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</si>
  <si>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от «__» _____ 202_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</si>
  <si>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</si>
  <si>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</si>
  <si>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</si>
  <si>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</si>
  <si>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</si>
  <si>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</si>
  <si>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</si>
  <si>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</si>
  <si>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</si>
  <si>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</si>
  <si>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</si>
  <si>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</si>
  <si>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</si>
  <si>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</si>
  <si>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</si>
  <si>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</si>
  <si>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</si>
  <si>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</si>
  <si>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</si>
  <si>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</si>
  <si>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</si>
  <si>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</si>
  <si>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</si>
  <si>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</si>
  <si>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</si>
  <si>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</si>
  <si>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</si>
  <si>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</si>
  <si>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</si>
  <si>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</si>
  <si>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</si>
  <si>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</si>
  <si>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</si>
  <si>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</si>
  <si>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</si>
  <si>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</si>
  <si>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</si>
  <si>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</si>
  <si>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</si>
  <si>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</si>
  <si>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</si>
  <si>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</si>
  <si>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</si>
  <si>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</si>
  <si>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</si>
  <si>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</si>
  <si>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</si>
  <si>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</si>
  <si>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</si>
  <si>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</si>
  <si>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</si>
  <si>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</si>
  <si>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</si>
  <si>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</si>
  <si>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</si>
  <si>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</si>
  <si>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</si>
  <si>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</si>
  <si>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</si>
  <si>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</si>
  <si>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</si>
  <si>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</si>
  <si>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</si>
  <si>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</si>
  <si>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</si>
  <si>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</si>
  <si>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</si>
  <si>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</si>
  <si>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</si>
  <si>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</si>
  <si>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</si>
  <si>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</si>
  <si>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</si>
  <si>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</si>
  <si>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</si>
  <si>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</si>
  <si>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</si>
  <si>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</si>
  <si>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</si>
  <si>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</si>
  <si>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</si>
  <si>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</si>
  <si>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</si>
  <si>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</si>
  <si>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</si>
  <si>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</si>
  <si>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</si>
  <si>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</si>
  <si>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</si>
  <si>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</si>
  <si>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</si>
  <si>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</si>
  <si>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</si>
  <si>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</si>
  <si>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</si>
  <si>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</si>
  <si>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</si>
  <si>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</si>
  <si>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</si>
  <si>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</si>
  <si>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</si>
  <si>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</si>
  <si>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</si>
  <si>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</si>
  <si>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</si>
  <si>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</si>
  <si>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</si>
  <si>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</si>
  <si>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</si>
  <si>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</si>
  <si>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</si>
  <si>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</si>
  <si>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</si>
  <si>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</si>
  <si>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</si>
  <si>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</si>
  <si>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</si>
  <si>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</si>
  <si>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</si>
  <si>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</si>
  <si>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</si>
  <si>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</si>
  <si>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</si>
  <si>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</si>
  <si>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</si>
  <si>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</si>
  <si>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</si>
  <si>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</si>
  <si>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color indexed="64"/>
        <rFont val="Times New Roman"/>
        <family val="1"/>
        <charset val="204"/>
      </rPr>
      <t>3)</t>
    </r>
    <r>
      <rPr>
        <sz val="12"/>
        <color indexed="64"/>
        <rFont val="Times New Roman"/>
        <family val="1"/>
        <charset val="204"/>
      </rPr>
      <t>, шт.</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</si>
  <si>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</si>
  <si>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</si>
  <si>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</si>
  <si>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</si>
  <si>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</si>
  <si>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</si>
  <si>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</si>
  <si>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</si>
  <si>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</si>
  <si>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</si>
  <si>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</si>
  <si>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</si>
  <si>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</si>
  <si>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</si>
  <si>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</si>
  <si>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</si>
  <si>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</si>
  <si>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</si>
  <si>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</si>
  <si>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</si>
  <si>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</si>
  <si>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</si>
  <si>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</si>
  <si>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</si>
  <si>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</si>
  <si>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</si>
  <si>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</si>
  <si>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</si>
  <si>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</si>
  <si>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</si>
  <si>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</si>
  <si>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</si>
  <si>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</si>
  <si>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</si>
  <si>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</si>
  <si>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</si>
  <si>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</si>
  <si>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</si>
  <si>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</si>
  <si>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</si>
  <si>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</si>
  <si>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</si>
  <si>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</si>
  <si>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</si>
  <si>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</si>
  <si>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</si>
  <si>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</si>
  <si>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</si>
  <si>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</si>
  <si>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</si>
  <si>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</si>
  <si>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</si>
  <si>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</si>
  <si>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</si>
  <si>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</si>
  <si>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</si>
  <si>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</si>
  <si>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</si>
  <si>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</si>
  <si>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</si>
  <si>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</si>
  <si>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</si>
  <si>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</si>
  <si>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</si>
  <si>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</si>
  <si>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</si>
  <si>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</si>
  <si>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</si>
  <si>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</si>
  <si>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</si>
  <si>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ИТ</t>
  </si>
  <si>
    <t>Оказание услуг по развитию действующей системы управления производственными активами для нужд  АО "Янтарьэнерго"</t>
  </si>
  <si>
    <t>38 590,04</t>
  </si>
  <si>
    <t>Мониторинг цен</t>
  </si>
  <si>
    <t>ВЗ</t>
  </si>
  <si>
    <t>ОК</t>
  </si>
  <si>
    <t>АО "УПРАВЛЕНИЕ ВОЛС-ВЛ"</t>
  </si>
  <si>
    <t>38 590,04</t>
  </si>
  <si>
    <t>32110278156</t>
  </si>
  <si>
    <t xml:space="preserve">https://rosseti.roseltorg.ru/ </t>
  </si>
  <si>
    <t>21.06.2021</t>
  </si>
  <si>
    <t>ООО "ГРАДУМ»</t>
  </si>
  <si>
    <t>АО "Россети Янтарь"</t>
  </si>
  <si>
    <t>Оказание услуг по модификации системы управления производственными активами для автоматизации передачи данных из СУПА АО "Россети Янтарь" в АССиОИ АО "Техническая инспеция" в части данных по планам-графикам ТОиР</t>
  </si>
  <si>
    <t>Расчет предельной стоимости лота</t>
  </si>
  <si>
    <t>ОЗК</t>
  </si>
  <si>
    <t>ОЗК ЕП</t>
  </si>
  <si>
    <t>ООО "ПКФ "БЕСТ СОФТ"</t>
  </si>
  <si>
    <t>https://lot-online.ru</t>
  </si>
  <si>
    <t>ИТОГО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</si>
  <si>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</si>
  <si>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</si>
  <si>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</si>
  <si>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</si>
  <si>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</si>
  <si>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</si>
  <si>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</si>
  <si>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2022, 2023, 2027</t>
  </si>
  <si>
    <t>Фактическая стадия реализации проекта на отчётную дату</t>
  </si>
  <si>
    <t>Документ, в соответствии с которым определена стоимость проекта</t>
  </si>
  <si>
    <t>на основании заключенных договоров и коммерческих предложений</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</si>
  <si>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</si>
  <si>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</si>
  <si>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</si>
  <si>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</si>
  <si>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</si>
  <si>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</si>
  <si>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</si>
  <si>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</si>
  <si>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</si>
  <si>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</si>
  <si>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"РОССЕТИ ЦИФРА" (АО "Управление ВОЛС ВЛ"),  ООО "ПКФ "БЕСТ СОФТ", договор № УВВ-09-1792-21 от 09.07.2021 (ДС № 1 от 20.01.2022, ДС № 2 от 21.07.2022) в ценах 2021 года с НДС, млн рублей</t>
  </si>
  <si>
    <t>ООО "ПКФ "Бест Софт" договор № Р-20/2023 от 03.11.2023 в ценах 2023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</si>
  <si>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</si>
  <si>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</si>
  <si>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</si>
  <si>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</si>
  <si>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</si>
  <si>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</si>
  <si>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</si>
  <si>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</si>
  <si>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</si>
  <si>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</si>
  <si>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</si>
  <si>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АО «Россети Янтарь»</t>
  </si>
  <si>
    <t>- проектно-изыскательские организации</t>
  </si>
  <si>
    <t>- технические агенты</t>
  </si>
  <si>
    <t>- подрядчики</t>
  </si>
  <si>
    <t>АО "РОССЕТИ ЦИФРА" (АО "Управление ВОЛС ВЛ"),  ООО "ПКФ "БЕСТ СОФТ", договор № УВВ-09-1792-21 от 09.07.2021 (ДС № 1 от 20.01.2022, ДС № 2 от 21.07.2022), ООО "ПКФ "Бест Софт" договор № Р-20/2023 от 03.11.2023</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</si>
  <si>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</si>
  <si>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</si>
  <si>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</si>
  <si>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</si>
  <si>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</si>
  <si>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</si>
  <si>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</si>
  <si>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</si>
  <si>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</si>
  <si>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</si>
  <si>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</si>
  <si>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</si>
  <si>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Уменьшение полной стоимости произошло в связи с актуализацией её под заключенный договор.
Невыполнение плана 2021г обусловлено затянувшимися конкурсными процедурами, договор на реализацию мероприятий Плана развития системы управления производственными активами заключен 09.07.2021г.
Изменение срока реализации произошло по следующим причинам:
1. Финансирование этапов по заключенному договору на развитие СУПА перенесено на 2023 год, ввиду завершение работ и ввода модулей в эксплуатацию в декабре 2022 года.
2. На 2024 год перенесена разница между стоимостью всего титула и текущего заключенного договора, которая закладывалась для модуля СУПА в части паспортизации РЗиА. Централизованное типовое ТЗ  ещё не подготовлено ПАО "Россети". Из-за отсутсвия централизованных решений планируем начать проект по модулю РЗиА не ранее третьего квартала 2023 года, а первые актирования и финансирование на 2024 год.</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</si>
  <si>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</si>
  <si>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</si>
  <si>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</si>
  <si>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</si>
  <si>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</si>
  <si>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2022-2027 года с НДС, млн рублей</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</si>
  <si>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</si>
  <si>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</si>
  <si>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59,54 млн рублей/комплект</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</si>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</sst>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
    <numFmt numFmtId="177" formatCode="#,##0.00_ ;\-#,##0.0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u/>
      <sz val="12"/>
      <name val="Times New Roman"/>
      <family val="1"/>
      <charset val="204"/>
    </font>
    <font>
      <b/>
      <u/>
      <sz val="14"/>
      <color theme="1"/>
      <name val="Times New Roman"/>
      <family val="1"/>
      <charset val="204"/>
    </font>
    <font>
      <sz val="12"/>
      <color theme="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color indexed="65"/>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4" tint="0.59999389629810485"/>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indexed="64"/>
      <name val="Arial Cyr"/>
    </font>
    <font>
      <b/>
      <u/>
      <sz val="14"/>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6" fillId="0" borderId="0"/>
    <xf numFmtId="0" fontId="66" fillId="0" borderId="0"/>
    <xf numFmtId="0" fontId="66" fillId="0" borderId="0"/>
    <xf numFmtId="0" fontId="66" fillId="0" borderId="0"/>
    <xf numFmtId="0" fontId="66" fillId="0" borderId="0"/>
    <xf numFmtId="0" fontId="6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6" fillId="0" borderId="0" applyFont="0" applyFill="0" applyBorder="0" applyProtection="0"/>
    <xf numFmtId="164" fontId="66" fillId="0" borderId="0" applyFont="0" applyFill="0" applyBorder="0" applyProtection="0"/>
    <xf numFmtId="165" fontId="5" fillId="0" borderId="0" applyFont="0" applyFill="0" applyBorder="0" applyProtection="0"/>
    <xf numFmtId="166" fontId="66" fillId="0" borderId="0" applyFont="0" applyFill="0" applyBorder="0" applyProtection="0"/>
    <xf numFmtId="0" fontId="24" fillId="4" borderId="0" applyNumberFormat="0" applyBorder="0" applyProtection="0"/>
    <xf numFmtId="0" fontId="2" fillId="0" borderId="0"/>
  </cellStyleXfs>
  <cellXfs count="377">
    <xf numFmtId="0" fontId="0" fillId="0" borderId="0" xfId="0"/>
    <xf numFmtId="0" fontId="66"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0" xfId="52" applyFont="1" applyBorder="1" applyAlignment="1">
      <alignment horizontal="left" vertical="center" wrapText="1"/>
    </xf>
    <xf numFmtId="0" fontId="33" fillId="0" borderId="11" xfId="52" applyFont="1" applyBorder="1" applyAlignment="1">
      <alignment vertical="center" wrapText="1"/>
    </xf>
    <xf numFmtId="0" fontId="39" fillId="0" borderId="10" xfId="52" applyFont="1" applyBorder="1" applyAlignment="1">
      <alignment wrapText="1"/>
    </xf>
    <xf numFmtId="0" fontId="66" fillId="0" borderId="10" xfId="52" applyBorder="1"/>
    <xf numFmtId="168" fontId="40" fillId="0" borderId="10" xfId="0" applyNumberFormat="1" applyFont="1" applyBorder="1"/>
    <xf numFmtId="0" fontId="41" fillId="0" borderId="10" xfId="52" applyFont="1" applyBorder="1" applyAlignment="1">
      <alignment horizontal="center" vertical="center" wrapText="1"/>
    </xf>
    <xf numFmtId="0" fontId="42" fillId="0" borderId="10" xfId="41" applyFont="1" applyBorder="1" applyAlignment="1">
      <alignment horizontal="center" vertical="center" wrapText="1"/>
    </xf>
    <xf numFmtId="0" fontId="41" fillId="0" borderId="11" xfId="52" applyFont="1" applyBorder="1" applyAlignment="1">
      <alignment horizontal="center" vertical="center" wrapText="1"/>
    </xf>
    <xf numFmtId="169" fontId="33" fillId="0" borderId="10" xfId="52" applyNumberFormat="1" applyFont="1" applyBorder="1" applyAlignment="1">
      <alignment horizontal="center" vertical="center"/>
    </xf>
    <xf numFmtId="0" fontId="43" fillId="0" borderId="10" xfId="52" applyFont="1" applyBorder="1" applyAlignment="1">
      <alignment horizontal="center" vertical="center"/>
    </xf>
    <xf numFmtId="169" fontId="41" fillId="0" borderId="10" xfId="52" applyNumberFormat="1" applyFont="1" applyBorder="1" applyAlignment="1">
      <alignment horizontal="center" vertical="center"/>
    </xf>
    <xf numFmtId="0" fontId="43"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0" fontId="40" fillId="0" borderId="0" xfId="39" applyFont="1" applyAlignment="1">
      <alignment horizontal="left"/>
    </xf>
    <xf numFmtId="0" fontId="44"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16" fillId="0" borderId="10" xfId="52" applyFont="1" applyBorder="1" applyAlignment="1">
      <alignment vertical="center" wrapText="1"/>
    </xf>
    <xf numFmtId="2" fontId="33" fillId="0" borderId="10" xfId="52" applyNumberFormat="1" applyFont="1" applyBorder="1" applyAlignment="1">
      <alignment horizontal="left" vertical="center" wrapText="1"/>
    </xf>
    <xf numFmtId="0" fontId="35" fillId="0" borderId="0" xfId="52" applyFont="1" applyAlignment="1">
      <alignment vertical="center"/>
    </xf>
    <xf numFmtId="0" fontId="45"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6" fillId="0" borderId="0" xfId="39" applyFont="1"/>
    <xf numFmtId="0" fontId="33" fillId="0" borderId="0" xfId="55" applyFont="1" applyAlignment="1">
      <alignment vertical="center" wrapText="1"/>
    </xf>
    <xf numFmtId="0" fontId="33" fillId="0" borderId="0" xfId="55" applyFont="1" applyAlignment="1">
      <alignment vertical="center"/>
    </xf>
    <xf numFmtId="0" fontId="29" fillId="0" borderId="0" xfId="53" applyFont="1" applyAlignment="1">
      <alignment vertical="center"/>
    </xf>
    <xf numFmtId="0" fontId="42" fillId="0" borderId="0" xfId="55" applyFont="1" applyAlignment="1">
      <alignment vertical="center" wrapText="1"/>
    </xf>
    <xf numFmtId="0" fontId="33" fillId="0" borderId="0" xfId="55" applyFont="1" applyAlignment="1">
      <alignment horizontal="right" vertical="center"/>
    </xf>
    <xf numFmtId="0" fontId="42" fillId="0" borderId="0" xfId="55" applyFont="1" applyAlignment="1">
      <alignment vertical="center"/>
    </xf>
    <xf numFmtId="0" fontId="42" fillId="0" borderId="0" xfId="55" applyFont="1" applyAlignment="1">
      <alignment horizontal="center" vertical="center" wrapText="1"/>
    </xf>
    <xf numFmtId="0" fontId="42" fillId="0" borderId="0" xfId="55" applyFont="1" applyAlignment="1">
      <alignment horizontal="center" vertical="center"/>
    </xf>
    <xf numFmtId="0" fontId="47" fillId="0" borderId="0" xfId="55" applyFont="1" applyAlignment="1">
      <alignment horizontal="left" vertical="center"/>
    </xf>
    <xf numFmtId="0" fontId="48" fillId="0" borderId="0" xfId="55" applyFont="1" applyAlignment="1">
      <alignment vertical="center"/>
    </xf>
    <xf numFmtId="0" fontId="33" fillId="0" borderId="22" xfId="55" applyFont="1" applyBorder="1" applyAlignment="1">
      <alignment vertical="center" wrapText="1"/>
    </xf>
    <xf numFmtId="3" fontId="45" fillId="0" borderId="23" xfId="55" applyNumberFormat="1" applyFont="1" applyBorder="1" applyAlignment="1">
      <alignment vertical="center"/>
    </xf>
    <xf numFmtId="0" fontId="33" fillId="0" borderId="24" xfId="55" applyFont="1" applyBorder="1" applyAlignment="1">
      <alignment vertical="center" wrapText="1"/>
    </xf>
    <xf numFmtId="3" fontId="45" fillId="0" borderId="25" xfId="55" applyNumberFormat="1" applyFont="1" applyBorder="1" applyAlignment="1">
      <alignment vertical="center"/>
    </xf>
    <xf numFmtId="0" fontId="33" fillId="0" borderId="26" xfId="55" applyFont="1" applyBorder="1" applyAlignment="1">
      <alignment vertical="center" wrapText="1"/>
    </xf>
    <xf numFmtId="3" fontId="45" fillId="0" borderId="27" xfId="55" applyNumberFormat="1" applyFont="1" applyBorder="1" applyAlignment="1">
      <alignment vertical="center"/>
    </xf>
    <xf numFmtId="0" fontId="49" fillId="0" borderId="28" xfId="55" applyFont="1" applyBorder="1" applyAlignment="1">
      <alignment vertical="center" wrapText="1"/>
    </xf>
    <xf numFmtId="10" fontId="45" fillId="0" borderId="27" xfId="55" applyNumberFormat="1" applyFont="1" applyBorder="1" applyAlignment="1">
      <alignment vertical="center"/>
    </xf>
    <xf numFmtId="0" fontId="33" fillId="0" borderId="28" xfId="55" applyFont="1" applyBorder="1" applyAlignment="1">
      <alignment vertical="center" wrapText="1"/>
    </xf>
    <xf numFmtId="9" fontId="45" fillId="0" borderId="29" xfId="55" applyNumberFormat="1" applyFont="1" applyBorder="1" applyAlignment="1">
      <alignment vertical="center"/>
    </xf>
    <xf numFmtId="0" fontId="33" fillId="0" borderId="30" xfId="55" applyFont="1" applyBorder="1" applyAlignment="1">
      <alignment vertical="center" wrapText="1"/>
    </xf>
    <xf numFmtId="3" fontId="45" fillId="0" borderId="22" xfId="55" applyNumberFormat="1" applyFont="1" applyBorder="1" applyAlignment="1">
      <alignment vertical="center"/>
    </xf>
    <xf numFmtId="0" fontId="33" fillId="0" borderId="31" xfId="55" applyFont="1" applyBorder="1" applyAlignment="1">
      <alignment vertical="center" wrapText="1"/>
    </xf>
    <xf numFmtId="10" fontId="45" fillId="0" borderId="32" xfId="55" applyNumberFormat="1" applyFont="1" applyBorder="1" applyAlignment="1">
      <alignment vertical="center"/>
    </xf>
    <xf numFmtId="10" fontId="45" fillId="0" borderId="24" xfId="55" applyNumberFormat="1" applyFont="1" applyBorder="1" applyAlignment="1">
      <alignment vertical="center"/>
    </xf>
    <xf numFmtId="0" fontId="33" fillId="0" borderId="33" xfId="55" applyFont="1" applyBorder="1" applyAlignment="1">
      <alignment vertical="center" wrapText="1"/>
    </xf>
    <xf numFmtId="170" fontId="45" fillId="0" borderId="28" xfId="55" applyNumberFormat="1" applyFont="1" applyBorder="1" applyAlignment="1">
      <alignment vertical="center"/>
    </xf>
    <xf numFmtId="0" fontId="50"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45" fillId="0" borderId="10" xfId="55" applyNumberFormat="1" applyFont="1" applyBorder="1" applyAlignment="1">
      <alignment vertical="center"/>
    </xf>
    <xf numFmtId="0" fontId="33" fillId="0" borderId="37" xfId="55" applyFont="1" applyBorder="1" applyAlignment="1">
      <alignment vertical="center" wrapText="1"/>
    </xf>
    <xf numFmtId="3" fontId="45" fillId="0" borderId="38" xfId="55" applyNumberFormat="1" applyFont="1" applyBorder="1" applyAlignment="1">
      <alignment vertical="center"/>
    </xf>
    <xf numFmtId="0" fontId="51"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52" fillId="0" borderId="10" xfId="55" applyNumberFormat="1" applyFont="1" applyBorder="1" applyAlignment="1">
      <alignment vertical="center"/>
    </xf>
    <xf numFmtId="0" fontId="16" fillId="0" borderId="37" xfId="55" applyFont="1" applyBorder="1" applyAlignment="1">
      <alignment vertical="center" wrapText="1"/>
    </xf>
    <xf numFmtId="3" fontId="52" fillId="0" borderId="38" xfId="55" applyNumberFormat="1" applyFont="1" applyBorder="1" applyAlignment="1">
      <alignment vertical="center"/>
    </xf>
    <xf numFmtId="0" fontId="53" fillId="0" borderId="0" xfId="39" applyFont="1"/>
    <xf numFmtId="0" fontId="54" fillId="0" borderId="0" xfId="55" applyFont="1" applyAlignment="1">
      <alignment vertical="center" wrapText="1"/>
    </xf>
    <xf numFmtId="3" fontId="54" fillId="0" borderId="0" xfId="55" applyNumberFormat="1" applyFont="1" applyAlignment="1">
      <alignment horizontal="center" vertical="center"/>
    </xf>
    <xf numFmtId="0" fontId="51" fillId="0" borderId="36" xfId="55" applyFont="1" applyBorder="1" applyAlignment="1">
      <alignment vertical="center" wrapText="1"/>
    </xf>
    <xf numFmtId="3" fontId="51" fillId="0" borderId="10" xfId="55" applyNumberFormat="1" applyFont="1" applyBorder="1" applyAlignment="1">
      <alignment vertical="center"/>
    </xf>
    <xf numFmtId="0" fontId="16" fillId="0" borderId="36" xfId="55" applyFont="1" applyBorder="1" applyAlignment="1">
      <alignment horizontal="left" vertical="center" wrapText="1"/>
    </xf>
    <xf numFmtId="0" fontId="51" fillId="0" borderId="36" xfId="55" applyFont="1" applyBorder="1" applyAlignment="1">
      <alignment horizontal="left" vertical="center" wrapText="1"/>
    </xf>
    <xf numFmtId="0" fontId="16" fillId="0" borderId="0" xfId="55" applyFont="1" applyAlignment="1">
      <alignment vertical="center"/>
    </xf>
    <xf numFmtId="0" fontId="51" fillId="0" borderId="37" xfId="55" applyFont="1" applyBorder="1" applyAlignment="1">
      <alignment horizontal="left" vertical="center" wrapText="1"/>
    </xf>
    <xf numFmtId="3" fontId="51" fillId="0" borderId="38" xfId="55" applyNumberFormat="1" applyFont="1" applyBorder="1" applyAlignment="1">
      <alignment vertical="center"/>
    </xf>
    <xf numFmtId="171" fontId="55" fillId="0" borderId="0" xfId="55" applyNumberFormat="1" applyFont="1" applyAlignment="1">
      <alignment horizontal="center" vertical="center"/>
    </xf>
    <xf numFmtId="171" fontId="56" fillId="0" borderId="0" xfId="55" applyNumberFormat="1" applyFont="1" applyAlignment="1">
      <alignment horizontal="center" vertical="center"/>
    </xf>
    <xf numFmtId="172" fontId="52" fillId="0" borderId="10" xfId="55" applyNumberFormat="1" applyFont="1" applyBorder="1" applyAlignment="1">
      <alignment horizontal="center" vertical="center"/>
    </xf>
    <xf numFmtId="173" fontId="51" fillId="0" borderId="10" xfId="55" applyNumberFormat="1" applyFont="1" applyBorder="1" applyAlignment="1">
      <alignment vertical="center"/>
    </xf>
    <xf numFmtId="174" fontId="51" fillId="0" borderId="10" xfId="55" applyNumberFormat="1" applyFont="1" applyBorder="1" applyAlignment="1">
      <alignment vertical="center"/>
    </xf>
    <xf numFmtId="0" fontId="51" fillId="0" borderId="37" xfId="55" applyFont="1" applyBorder="1" applyAlignment="1">
      <alignment vertical="center" wrapText="1"/>
    </xf>
    <xf numFmtId="174" fontId="51" fillId="0" borderId="38" xfId="55" applyNumberFormat="1" applyFont="1" applyBorder="1" applyAlignment="1">
      <alignment vertical="center"/>
    </xf>
    <xf numFmtId="1" fontId="33" fillId="0" borderId="0" xfId="55" applyNumberFormat="1" applyFont="1" applyAlignment="1">
      <alignment vertical="center"/>
    </xf>
    <xf numFmtId="0" fontId="57" fillId="0" borderId="0" xfId="53" applyFont="1" applyAlignment="1">
      <alignment wrapText="1"/>
    </xf>
    <xf numFmtId="0" fontId="57" fillId="0" borderId="0" xfId="53" applyFont="1"/>
    <xf numFmtId="0" fontId="58" fillId="0" borderId="0" xfId="53" applyFont="1"/>
    <xf numFmtId="49" fontId="57" fillId="0" borderId="0" xfId="53" applyNumberFormat="1" applyFont="1" applyAlignment="1">
      <alignment vertical="center"/>
    </xf>
    <xf numFmtId="175" fontId="33" fillId="0" borderId="0" xfId="55" applyNumberFormat="1" applyFont="1" applyAlignment="1">
      <alignment vertical="center"/>
    </xf>
    <xf numFmtId="0" fontId="46" fillId="0" borderId="10" xfId="39" applyFont="1" applyBorder="1" applyAlignment="1">
      <alignment wrapText="1"/>
    </xf>
    <xf numFmtId="0" fontId="46" fillId="0" borderId="10" xfId="39" applyFont="1" applyBorder="1"/>
    <xf numFmtId="10" fontId="59" fillId="24" borderId="10" xfId="39" applyNumberFormat="1" applyFont="1" applyFill="1" applyBorder="1"/>
    <xf numFmtId="10" fontId="59" fillId="0" borderId="10" xfId="39" applyNumberFormat="1" applyFont="1" applyBorder="1"/>
    <xf numFmtId="10" fontId="46" fillId="25" borderId="10" xfId="39" applyNumberFormat="1" applyFont="1" applyFill="1" applyBorder="1"/>
    <xf numFmtId="10" fontId="45" fillId="25" borderId="10" xfId="55" applyNumberFormat="1" applyFont="1" applyFill="1" applyBorder="1" applyAlignment="1">
      <alignment vertical="center"/>
    </xf>
    <xf numFmtId="0" fontId="46" fillId="0" borderId="12" xfId="39" applyFont="1" applyBorder="1"/>
    <xf numFmtId="10" fontId="46" fillId="0" borderId="12" xfId="39" applyNumberFormat="1" applyFont="1" applyBorder="1"/>
    <xf numFmtId="0" fontId="46" fillId="0" borderId="0" xfId="39" applyFont="1" applyAlignment="1">
      <alignment wrapText="1"/>
    </xf>
    <xf numFmtId="0" fontId="46" fillId="25" borderId="10" xfId="39" applyFont="1" applyFill="1" applyBorder="1"/>
    <xf numFmtId="3" fontId="33" fillId="25" borderId="10" xfId="55" applyNumberFormat="1" applyFont="1" applyFill="1" applyBorder="1" applyAlignment="1">
      <alignment horizontal="right" vertical="center"/>
    </xf>
    <xf numFmtId="171" fontId="45" fillId="25" borderId="10" xfId="55"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6" fontId="29" fillId="0" borderId="10" xfId="41" applyNumberFormat="1" applyFont="1" applyBorder="1" applyAlignment="1">
      <alignment horizontal="right" vertical="top" wrapText="1"/>
    </xf>
    <xf numFmtId="14" fontId="16" fillId="0" borderId="10" xfId="41" applyNumberFormat="1" applyFont="1" applyBorder="1" applyAlignment="1">
      <alignment horizontal="center" vertical="center" wrapText="1"/>
    </xf>
    <xf numFmtId="9" fontId="16" fillId="0" borderId="10" xfId="41" applyNumberFormat="1" applyFont="1" applyBorder="1" applyAlignment="1">
      <alignment horizontal="center" vertical="center"/>
    </xf>
    <xf numFmtId="0" fontId="16" fillId="0" borderId="0" xfId="41" applyFont="1" applyAlignment="1">
      <alignment vertical="top" wrapText="1"/>
    </xf>
    <xf numFmtId="14" fontId="16" fillId="0" borderId="10" xfId="41" applyNumberFormat="1" applyFont="1" applyBorder="1" applyAlignment="1">
      <alignment horizontal="center" vertical="center"/>
    </xf>
    <xf numFmtId="0" fontId="34" fillId="0" borderId="0" xfId="52" applyFont="1" applyAlignment="1">
      <alignment vertical="center"/>
    </xf>
    <xf numFmtId="0" fontId="60" fillId="0" borderId="0" xfId="41" applyFont="1" applyAlignment="1">
      <alignment vertical="center"/>
    </xf>
    <xf numFmtId="0" fontId="27"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7" fontId="29" fillId="0" borderId="10" xfId="41" applyNumberFormat="1" applyFont="1" applyBorder="1" applyAlignment="1">
      <alignment horizontal="center" vertical="center" wrapText="1"/>
    </xf>
    <xf numFmtId="177" fontId="41"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7" fontId="29" fillId="0" borderId="10" xfId="41" applyNumberFormat="1" applyFont="1" applyBorder="1" applyAlignment="1">
      <alignment horizontal="center" vertical="center"/>
    </xf>
    <xf numFmtId="177"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29" fillId="0" borderId="0" xfId="41" applyFont="1"/>
    <xf numFmtId="0" fontId="61" fillId="0" borderId="10" xfId="47" applyFont="1" applyBorder="1" applyAlignment="1">
      <alignment horizontal="left" vertical="center" wrapText="1"/>
    </xf>
    <xf numFmtId="0" fontId="62" fillId="0" borderId="10" xfId="47" applyFont="1" applyBorder="1" applyAlignment="1">
      <alignment horizontal="left" vertical="center" wrapText="1"/>
    </xf>
    <xf numFmtId="0" fontId="61"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0" fontId="16" fillId="0" borderId="0" xfId="41" applyFont="1" applyAlignment="1">
      <alignment horizontal="left"/>
    </xf>
    <xf numFmtId="0" fontId="41" fillId="0" borderId="10" xfId="51" applyFont="1" applyBorder="1" applyAlignment="1">
      <alignment horizontal="center" vertical="center" wrapText="1"/>
    </xf>
    <xf numFmtId="0" fontId="41" fillId="0" borderId="10" xfId="51" applyFont="1" applyBorder="1" applyAlignment="1">
      <alignment horizontal="center" vertical="center"/>
    </xf>
    <xf numFmtId="0" fontId="64" fillId="0" borderId="0" xfId="51" applyFont="1"/>
    <xf numFmtId="0" fontId="64" fillId="0" borderId="10" xfId="51" applyFont="1" applyBorder="1" applyAlignment="1">
      <alignment horizontal="center" vertical="center"/>
    </xf>
    <xf numFmtId="1" fontId="64" fillId="0" borderId="10" xfId="51" applyNumberFormat="1" applyFont="1" applyBorder="1" applyAlignment="1">
      <alignment horizontal="center" vertical="center"/>
    </xf>
    <xf numFmtId="49" fontId="64" fillId="0" borderId="10" xfId="51" applyNumberFormat="1" applyFont="1" applyBorder="1" applyAlignment="1">
      <alignment horizontal="left" vertical="center" wrapText="1"/>
    </xf>
    <xf numFmtId="49" fontId="64" fillId="0" borderId="10" xfId="51" applyNumberFormat="1" applyFont="1" applyBorder="1" applyAlignment="1">
      <alignment horizontal="center" vertical="center"/>
    </xf>
    <xf numFmtId="17" fontId="64"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wrapText="1"/>
    </xf>
    <xf numFmtId="171" fontId="64" fillId="0" borderId="10" xfId="51" applyNumberFormat="1" applyFont="1" applyBorder="1" applyAlignment="1">
      <alignment horizontal="center" vertical="center" wrapText="1"/>
    </xf>
    <xf numFmtId="1" fontId="64" fillId="0" borderId="10" xfId="51" applyNumberFormat="1" applyFont="1" applyBorder="1" applyAlignment="1">
      <alignment horizontal="center" vertical="center" wrapText="1"/>
    </xf>
    <xf numFmtId="0" fontId="64" fillId="0" borderId="10" xfId="51" applyFont="1" applyBorder="1" applyAlignment="1">
      <alignment horizontal="center" vertical="center" wrapText="1"/>
    </xf>
    <xf numFmtId="14" fontId="64" fillId="0" borderId="10" xfId="51" applyNumberFormat="1" applyFont="1" applyBorder="1" applyAlignment="1">
      <alignment horizontal="center" vertical="center" wrapText="1"/>
    </xf>
    <xf numFmtId="14" fontId="64" fillId="0" borderId="10" xfId="51" applyNumberFormat="1" applyFont="1" applyBorder="1" applyAlignment="1">
      <alignment horizontal="center" vertical="center"/>
    </xf>
    <xf numFmtId="0" fontId="63" fillId="0" borderId="0" xfId="51" applyFont="1"/>
    <xf numFmtId="1" fontId="63" fillId="0" borderId="10" xfId="51" applyNumberFormat="1" applyFont="1" applyBorder="1" applyAlignment="1">
      <alignment horizontal="center" vertical="center"/>
    </xf>
    <xf numFmtId="49" fontId="63" fillId="0" borderId="10" xfId="51" applyNumberFormat="1" applyFont="1" applyBorder="1" applyAlignment="1">
      <alignment horizontal="left" vertical="center" wrapText="1"/>
    </xf>
    <xf numFmtId="49" fontId="63" fillId="0" borderId="10" xfId="51" applyNumberFormat="1" applyFont="1" applyBorder="1" applyAlignment="1">
      <alignment horizontal="center" vertical="center"/>
    </xf>
    <xf numFmtId="14" fontId="63"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wrapText="1"/>
    </xf>
    <xf numFmtId="171" fontId="63" fillId="0" borderId="10" xfId="51" applyNumberFormat="1" applyFont="1" applyBorder="1" applyAlignment="1">
      <alignment horizontal="center" vertical="center" wrapText="1"/>
    </xf>
    <xf numFmtId="1" fontId="63" fillId="0" borderId="10" xfId="51" applyNumberFormat="1" applyFont="1" applyBorder="1" applyAlignment="1">
      <alignment horizontal="center" vertical="center" wrapText="1"/>
    </xf>
    <xf numFmtId="14" fontId="63" fillId="0" borderId="10" xfId="51" applyNumberFormat="1" applyFont="1" applyBorder="1" applyAlignment="1">
      <alignment horizontal="center" vertical="center" wrapText="1"/>
    </xf>
    <xf numFmtId="0" fontId="52" fillId="0" borderId="0" xfId="41" applyFont="1"/>
    <xf numFmtId="0" fontId="34" fillId="0" borderId="0" xfId="41" applyFont="1" applyAlignment="1">
      <alignment horizontal="center"/>
    </xf>
    <xf numFmtId="0" fontId="34" fillId="0" borderId="0" xfId="41" applyFont="1"/>
    <xf numFmtId="2" fontId="65" fillId="0" borderId="0" xfId="41" applyNumberFormat="1" applyFont="1" applyAlignment="1">
      <alignment horizontal="right" vertical="top" wrapText="1"/>
    </xf>
    <xf numFmtId="0" fontId="52" fillId="0" borderId="0" xfId="41" applyFont="1" applyAlignment="1">
      <alignment horizontal="right"/>
    </xf>
    <xf numFmtId="0" fontId="51" fillId="0" borderId="40" xfId="41" applyFont="1" applyBorder="1" applyAlignment="1">
      <alignment horizontal="justify"/>
    </xf>
    <xf numFmtId="0" fontId="52" fillId="0" borderId="41" xfId="41" applyFont="1" applyBorder="1" applyAlignment="1">
      <alignment horizontal="justify"/>
    </xf>
    <xf numFmtId="0" fontId="52" fillId="0" borderId="40" xfId="41" applyFont="1" applyBorder="1" applyAlignment="1">
      <alignment horizontal="justify"/>
    </xf>
    <xf numFmtId="0" fontId="51" fillId="0" borderId="40" xfId="41" applyFont="1" applyBorder="1" applyAlignment="1">
      <alignment vertical="top" wrapText="1"/>
    </xf>
    <xf numFmtId="0" fontId="51" fillId="0" borderId="42" xfId="41" applyFont="1" applyBorder="1" applyAlignment="1">
      <alignment vertical="top" wrapText="1"/>
    </xf>
    <xf numFmtId="0" fontId="52" fillId="0" borderId="40" xfId="41" applyFont="1" applyBorder="1" applyAlignment="1">
      <alignment horizontal="justify" vertical="top" wrapText="1"/>
    </xf>
    <xf numFmtId="0" fontId="51" fillId="0" borderId="42" xfId="41" applyFont="1" applyBorder="1" applyAlignment="1">
      <alignment horizontal="justify" vertical="top" wrapText="1"/>
    </xf>
    <xf numFmtId="2" fontId="52" fillId="0" borderId="40" xfId="41" applyNumberFormat="1" applyFont="1" applyBorder="1" applyAlignment="1">
      <alignment horizontal="justify" vertical="top" wrapText="1"/>
    </xf>
    <xf numFmtId="0" fontId="51" fillId="0" borderId="40" xfId="41" applyFont="1" applyBorder="1" applyAlignment="1">
      <alignment horizontal="justify" vertical="top" wrapText="1"/>
    </xf>
    <xf numFmtId="4" fontId="52" fillId="0" borderId="40" xfId="41" applyNumberFormat="1" applyFont="1" applyBorder="1" applyAlignment="1">
      <alignment horizontal="justify" vertical="top" wrapText="1"/>
    </xf>
    <xf numFmtId="0" fontId="16" fillId="26" borderId="0" xfId="41" applyFont="1" applyFill="1"/>
    <xf numFmtId="0" fontId="52" fillId="26" borderId="40" xfId="41" applyFont="1" applyFill="1" applyBorder="1" applyAlignment="1">
      <alignment horizontal="justify" vertical="top" wrapText="1"/>
    </xf>
    <xf numFmtId="4" fontId="52" fillId="26" borderId="40" xfId="41" applyNumberFormat="1" applyFont="1" applyFill="1" applyBorder="1" applyAlignment="1">
      <alignment horizontal="justify" vertical="top" wrapText="1"/>
    </xf>
    <xf numFmtId="10" fontId="52" fillId="0" borderId="40" xfId="41" applyNumberFormat="1" applyFont="1" applyBorder="1" applyAlignment="1">
      <alignment horizontal="justify" vertical="top" wrapText="1"/>
    </xf>
    <xf numFmtId="0" fontId="52" fillId="27" borderId="40" xfId="41" applyFont="1" applyFill="1" applyBorder="1" applyAlignment="1">
      <alignment horizontal="justify" vertical="top" wrapText="1"/>
    </xf>
    <xf numFmtId="4" fontId="52" fillId="27" borderId="40" xfId="41" applyNumberFormat="1" applyFont="1" applyFill="1" applyBorder="1" applyAlignment="1">
      <alignment horizontal="justify" vertical="top" wrapText="1"/>
    </xf>
    <xf numFmtId="0" fontId="51" fillId="0" borderId="41" xfId="41" applyFont="1" applyBorder="1" applyAlignment="1">
      <alignment vertical="top" wrapText="1"/>
    </xf>
    <xf numFmtId="0" fontId="52" fillId="0" borderId="41" xfId="41" applyFont="1" applyBorder="1" applyAlignment="1">
      <alignment vertical="top" wrapText="1"/>
    </xf>
    <xf numFmtId="10" fontId="52" fillId="0" borderId="43"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4" fontId="16" fillId="0" borderId="0" xfId="41" applyNumberFormat="1" applyFont="1"/>
    <xf numFmtId="0" fontId="52" fillId="0" borderId="44" xfId="41" applyFont="1" applyBorder="1" applyAlignment="1">
      <alignment vertical="top" wrapText="1"/>
    </xf>
    <xf numFmtId="0" fontId="52" fillId="0" borderId="42" xfId="41" applyFont="1" applyBorder="1" applyAlignment="1">
      <alignment vertical="top" wrapText="1"/>
    </xf>
    <xf numFmtId="0" fontId="52" fillId="0" borderId="40" xfId="41" applyFont="1" applyBorder="1" applyAlignment="1">
      <alignment vertical="top" wrapText="1"/>
    </xf>
    <xf numFmtId="0" fontId="52" fillId="0" borderId="40" xfId="41" applyFont="1" applyBorder="1" applyAlignment="1">
      <alignment horizontal="left" vertical="top" wrapText="1"/>
    </xf>
    <xf numFmtId="0" fontId="52" fillId="0" borderId="45" xfId="41" applyFont="1" applyBorder="1" applyAlignment="1">
      <alignment horizontal="left" vertical="top" wrapText="1"/>
    </xf>
    <xf numFmtId="0" fontId="51" fillId="0" borderId="41" xfId="41" applyFont="1" applyBorder="1" applyAlignment="1">
      <alignment horizontal="left" vertical="center" wrapText="1"/>
    </xf>
    <xf numFmtId="0" fontId="52" fillId="0" borderId="41" xfId="41" applyFont="1" applyBorder="1" applyAlignment="1">
      <alignment horizontal="left" vertical="top" wrapText="1"/>
    </xf>
    <xf numFmtId="0" fontId="52" fillId="0" borderId="43" xfId="41" applyFont="1" applyBorder="1" applyAlignment="1">
      <alignment horizontal="justify" vertical="top" wrapText="1"/>
    </xf>
    <xf numFmtId="0" fontId="52" fillId="0" borderId="45" xfId="41" applyFont="1" applyBorder="1" applyAlignment="1">
      <alignment horizontal="justify" vertical="top" wrapText="1"/>
    </xf>
    <xf numFmtId="0" fontId="51" fillId="0" borderId="41" xfId="41" applyFont="1" applyBorder="1" applyAlignment="1">
      <alignment horizontal="center" vertical="center" wrapText="1"/>
    </xf>
    <xf numFmtId="0" fontId="52" fillId="0" borderId="45" xfId="41" applyFont="1" applyBorder="1" applyAlignment="1">
      <alignment vertical="top" wrapText="1"/>
    </xf>
    <xf numFmtId="0" fontId="52" fillId="0" borderId="42" xfId="41" applyFont="1" applyBorder="1"/>
    <xf numFmtId="1" fontId="51" fillId="0" borderId="0" xfId="41" applyNumberFormat="1" applyFont="1" applyAlignment="1">
      <alignment horizontal="left" vertical="top"/>
    </xf>
    <xf numFmtId="49" fontId="52" fillId="0" borderId="0" xfId="41" applyNumberFormat="1" applyFont="1" applyAlignment="1">
      <alignment horizontal="left" vertical="top" wrapText="1"/>
    </xf>
    <xf numFmtId="49" fontId="52" fillId="0" borderId="0" xfId="41" applyNumberFormat="1" applyFont="1" applyAlignment="1">
      <alignment horizontal="left" vertical="top"/>
    </xf>
    <xf numFmtId="0" fontId="52" fillId="0" borderId="0" xfId="41" applyFont="1" applyAlignment="1">
      <alignment horizontal="center" vertical="center"/>
    </xf>
    <xf numFmtId="0" fontId="41" fillId="0" borderId="10" xfId="71" applyFont="1" applyBorder="1" applyAlignment="1">
      <alignment horizontal="center" vertical="center" wrapText="1"/>
    </xf>
    <xf numFmtId="0" fontId="33" fillId="0" borderId="10" xfId="71" applyFont="1" applyBorder="1" applyAlignment="1">
      <alignment horizontal="center" vertical="center" wrapText="1"/>
    </xf>
    <xf numFmtId="0" fontId="33" fillId="0" borderId="11" xfId="71" applyFont="1" applyBorder="1" applyAlignment="1">
      <alignment horizontal="center" vertical="center" wrapText="1"/>
    </xf>
    <xf numFmtId="49" fontId="33" fillId="0" borderId="10" xfId="71" applyNumberFormat="1" applyFont="1" applyBorder="1" applyAlignment="1">
      <alignment vertical="center"/>
    </xf>
    <xf numFmtId="0" fontId="16" fillId="0" borderId="10" xfId="71" applyFont="1" applyBorder="1" applyAlignment="1">
      <alignment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167" fontId="37" fillId="0" borderId="0" xfId="52" applyNumberFormat="1" applyFont="1" applyAlignment="1">
      <alignment horizontal="center" vertical="center" wrapText="1"/>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xf>
    <xf numFmtId="167" fontId="33" fillId="0" borderId="0" xfId="52" applyNumberFormat="1" applyFont="1" applyAlignment="1">
      <alignment horizontal="center" vertical="center"/>
    </xf>
    <xf numFmtId="0" fontId="33" fillId="0" borderId="14" xfId="52" applyFont="1" applyBorder="1" applyAlignment="1">
      <alignment vertical="center"/>
    </xf>
    <xf numFmtId="0" fontId="41" fillId="0" borderId="10" xfId="52" applyFont="1" applyBorder="1" applyAlignment="1">
      <alignment horizontal="center" vertical="center" wrapText="1"/>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16" fillId="0" borderId="15" xfId="39" applyFont="1" applyBorder="1" applyAlignment="1">
      <alignment horizontal="center" vertical="center"/>
    </xf>
    <xf numFmtId="0" fontId="16" fillId="0" borderId="16" xfId="39" applyFont="1" applyBorder="1" applyAlignment="1">
      <alignment horizontal="center" vertical="center"/>
    </xf>
    <xf numFmtId="0" fontId="16" fillId="0" borderId="15" xfId="39" applyFont="1" applyBorder="1" applyAlignment="1">
      <alignment horizontal="center" vertical="center" wrapText="1"/>
    </xf>
    <xf numFmtId="0" fontId="16" fillId="0" borderId="16" xfId="39" applyFont="1" applyBorder="1" applyAlignment="1">
      <alignment horizontal="center" vertical="center" wrapText="1"/>
    </xf>
    <xf numFmtId="0" fontId="45"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0" fillId="0" borderId="0" xfId="52" applyFont="1" applyAlignment="1">
      <alignment horizontal="center" vertical="center" wrapText="1"/>
    </xf>
    <xf numFmtId="0" fontId="41" fillId="0" borderId="10" xfId="71" applyFont="1" applyBorder="1" applyAlignment="1">
      <alignment horizontal="center" vertical="center" wrapText="1"/>
    </xf>
    <xf numFmtId="0" fontId="41" fillId="0" borderId="11" xfId="71" applyFont="1" applyBorder="1" applyAlignment="1">
      <alignment horizontal="center" vertical="center" wrapText="1"/>
    </xf>
    <xf numFmtId="0" fontId="41" fillId="0" borderId="12" xfId="71" applyFont="1" applyBorder="1" applyAlignment="1">
      <alignment horizontal="center" vertical="center" wrapText="1"/>
    </xf>
    <xf numFmtId="0" fontId="41" fillId="0" borderId="13" xfId="71" applyFont="1" applyBorder="1" applyAlignment="1">
      <alignment horizontal="center" vertical="center" wrapText="1"/>
    </xf>
    <xf numFmtId="0" fontId="29" fillId="0" borderId="0" xfId="53" applyFont="1" applyAlignment="1">
      <alignment horizontal="center" vertical="center"/>
    </xf>
    <xf numFmtId="167" fontId="38" fillId="0" borderId="0" xfId="52" applyNumberFormat="1" applyFont="1" applyAlignment="1">
      <alignment horizontal="center" vertical="center" wrapText="1"/>
    </xf>
    <xf numFmtId="0" fontId="48" fillId="0" borderId="11" xfId="55" applyFont="1" applyBorder="1" applyAlignment="1">
      <alignment horizontal="center" vertical="center" wrapText="1"/>
    </xf>
    <xf numFmtId="0" fontId="48" fillId="0" borderId="12" xfId="55" applyFont="1" applyBorder="1" applyAlignment="1">
      <alignment horizontal="center" vertical="center" wrapText="1"/>
    </xf>
    <xf numFmtId="0" fontId="48" fillId="0" borderId="13" xfId="55" applyFont="1" applyBorder="1" applyAlignment="1">
      <alignment horizontal="center" vertical="center" wrapText="1"/>
    </xf>
    <xf numFmtId="4" fontId="48" fillId="0" borderId="11" xfId="55" applyNumberFormat="1" applyFont="1" applyBorder="1" applyAlignment="1">
      <alignment horizontal="center" vertical="center"/>
    </xf>
    <xf numFmtId="4" fontId="48" fillId="0" borderId="13" xfId="55" applyNumberFormat="1" applyFont="1" applyBorder="1" applyAlignment="1">
      <alignment horizontal="center" vertical="center"/>
    </xf>
    <xf numFmtId="0" fontId="57" fillId="0" borderId="0" xfId="55" applyFont="1" applyAlignment="1">
      <alignment horizontal="left" vertical="center" wrapText="1"/>
    </xf>
    <xf numFmtId="3" fontId="48" fillId="0" borderId="11" xfId="55" applyNumberFormat="1" applyFont="1" applyBorder="1" applyAlignment="1">
      <alignment horizontal="center" vertical="center"/>
    </xf>
    <xf numFmtId="3" fontId="48" fillId="0" borderId="13" xfId="55" applyNumberFormat="1" applyFont="1" applyBorder="1" applyAlignment="1">
      <alignment horizontal="center" vertical="center"/>
    </xf>
    <xf numFmtId="0" fontId="48" fillId="0" borderId="11" xfId="55" applyFont="1" applyBorder="1" applyAlignment="1">
      <alignment horizontal="center" vertical="center"/>
    </xf>
    <xf numFmtId="0" fontId="48" fillId="0" borderId="12" xfId="55" applyFont="1" applyBorder="1" applyAlignment="1">
      <alignment horizontal="center" vertical="center"/>
    </xf>
    <xf numFmtId="0" fontId="48" fillId="0" borderId="13"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37" fillId="0" borderId="0" xfId="52" applyFont="1" applyAlignment="1">
      <alignment horizontal="center" vertical="center"/>
    </xf>
    <xf numFmtId="0" fontId="16" fillId="0" borderId="0" xfId="52" applyFont="1" applyAlignment="1">
      <alignment horizontal="center" vertical="center"/>
    </xf>
    <xf numFmtId="0" fontId="16" fillId="0" borderId="0" xfId="41" applyFont="1" applyAlignment="1">
      <alignment horizontal="center"/>
    </xf>
    <xf numFmtId="0" fontId="29" fillId="0" borderId="0" xfId="41"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29" fillId="0" borderId="10" xfId="56" applyFont="1" applyFill="1" applyBorder="1" applyAlignment="1">
      <alignment horizontal="center" vertical="center" wrapText="1"/>
    </xf>
    <xf numFmtId="0" fontId="29" fillId="0" borderId="10"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42" fillId="0" borderId="14" xfId="51" applyFont="1" applyBorder="1" applyAlignment="1">
      <alignment horizontal="center"/>
    </xf>
    <xf numFmtId="0" fontId="41" fillId="0" borderId="15" xfId="51" applyFont="1" applyBorder="1" applyAlignment="1">
      <alignment horizontal="center" vertical="center" wrapText="1"/>
    </xf>
    <xf numFmtId="0" fontId="41" fillId="0" borderId="19" xfId="51" applyFont="1" applyBorder="1" applyAlignment="1">
      <alignment horizontal="center" vertical="center" wrapText="1"/>
    </xf>
    <xf numFmtId="0" fontId="41" fillId="0" borderId="16" xfId="51" applyFont="1" applyBorder="1" applyAlignment="1">
      <alignment horizontal="center" vertical="center" wrapText="1"/>
    </xf>
    <xf numFmtId="0" fontId="41" fillId="0" borderId="17" xfId="51" applyFont="1" applyBorder="1" applyAlignment="1">
      <alignment horizontal="center" vertical="center" wrapText="1"/>
    </xf>
    <xf numFmtId="0" fontId="41" fillId="0" borderId="39" xfId="51" applyFont="1" applyBorder="1" applyAlignment="1">
      <alignment horizontal="center" vertical="center" wrapText="1"/>
    </xf>
    <xf numFmtId="0" fontId="41" fillId="0" borderId="20" xfId="51" applyFont="1" applyBorder="1" applyAlignment="1">
      <alignment horizontal="center" vertical="center" wrapText="1"/>
    </xf>
    <xf numFmtId="0" fontId="41" fillId="0" borderId="11" xfId="51" applyFont="1" applyBorder="1" applyAlignment="1">
      <alignment horizontal="center" vertical="center" wrapText="1"/>
    </xf>
    <xf numFmtId="0" fontId="41" fillId="0" borderId="12" xfId="51" applyFont="1" applyBorder="1" applyAlignment="1">
      <alignment horizontal="center" vertical="center" wrapText="1"/>
    </xf>
    <xf numFmtId="0" fontId="41" fillId="0" borderId="13" xfId="51" applyFont="1" applyBorder="1" applyAlignment="1">
      <alignment horizontal="center" vertical="center"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63" fillId="0" borderId="10" xfId="51" applyFont="1" applyBorder="1" applyAlignment="1">
      <alignment horizontal="center" vertical="center" wrapText="1"/>
    </xf>
    <xf numFmtId="0" fontId="42" fillId="0" borderId="10" xfId="51" applyFont="1" applyBorder="1" applyAlignment="1">
      <alignment horizontal="center" vertical="center" wrapText="1"/>
    </xf>
    <xf numFmtId="0" fontId="41" fillId="0" borderId="15" xfId="51" applyFont="1" applyBorder="1" applyAlignment="1">
      <alignment horizontal="center" vertical="center" textRotation="90" wrapText="1"/>
    </xf>
    <xf numFmtId="0" fontId="41" fillId="0" borderId="16" xfId="51" applyFont="1" applyBorder="1" applyAlignment="1">
      <alignment horizontal="center" vertical="center" textRotation="90" wrapText="1"/>
    </xf>
    <xf numFmtId="0" fontId="62" fillId="0" borderId="15" xfId="47" applyFont="1" applyBorder="1" applyAlignment="1">
      <alignment horizontal="center" vertical="center" textRotation="90" wrapText="1"/>
    </xf>
    <xf numFmtId="0" fontId="62"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41" fillId="0" borderId="15" xfId="51" applyFont="1" applyBorder="1" applyAlignment="1">
      <alignment horizontal="center" vertical="center"/>
    </xf>
    <xf numFmtId="0" fontId="41" fillId="0" borderId="16" xfId="51" applyFont="1" applyBorder="1" applyAlignment="1">
      <alignment horizontal="center" vertical="center"/>
    </xf>
    <xf numFmtId="0" fontId="34" fillId="0" borderId="0" xfId="41" applyFont="1" applyAlignment="1">
      <alignment horizontal="center"/>
    </xf>
    <xf numFmtId="167" fontId="32" fillId="0" borderId="0" xfId="52" applyNumberFormat="1" applyFont="1" applyAlignment="1">
      <alignment horizontal="center" vertical="center"/>
    </xf>
    <xf numFmtId="0" fontId="51" fillId="0" borderId="0" xfId="41" applyFont="1" applyAlignment="1">
      <alignment horizontal="center" wrapText="1"/>
    </xf>
    <xf numFmtId="0" fontId="51" fillId="0" borderId="0" xfId="41" applyFont="1" applyAlignment="1">
      <alignment horizontal="center"/>
    </xf>
    <xf numFmtId="0" fontId="52" fillId="0" borderId="41" xfId="41" applyFont="1" applyBorder="1" applyAlignment="1">
      <alignment horizontal="left" vertical="top" wrapText="1"/>
    </xf>
    <xf numFmtId="0" fontId="52" fillId="0" borderId="44" xfId="41" applyFont="1" applyBorder="1" applyAlignment="1">
      <alignment horizontal="left" vertical="top" wrapText="1"/>
    </xf>
    <xf numFmtId="0" fontId="52" fillId="0" borderId="42" xfId="41"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1" xr:uid="{D64AA901-FE37-443D-9F1A-15968DFC5FFE}"/>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-10852839.08262711</c:v>
                </c:pt>
                <c:pt idx="1">
                  <c:v>-9382071.5202603564</c:v>
                </c:pt>
                <c:pt idx="2">
                  <c:v>-11522708.031987155</c:v>
                </c:pt>
                <c:pt idx="3">
                  <c:v>0</c:v>
                </c:pt>
                <c:pt idx="4">
                  <c:v>0</c:v>
                </c:pt>
                <c:pt idx="5">
                  <c:v>0</c:v>
                </c:pt>
                <c:pt idx="6">
                  <c:v>-9396491.8511282597</c:v>
                </c:pt>
                <c:pt idx="7">
                  <c:v>0</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0-F3E1-42E2-B92C-30E2AA67CB4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-10852839.08262711</c:v>
                </c:pt>
                <c:pt idx="1">
                  <c:v>-20234910.602887467</c:v>
                </c:pt>
                <c:pt idx="2">
                  <c:v>-31757618.63487462</c:v>
                </c:pt>
                <c:pt idx="3">
                  <c:v>-31757618.63487462</c:v>
                </c:pt>
                <c:pt idx="4">
                  <c:v>-31757618.63487462</c:v>
                </c:pt>
                <c:pt idx="5">
                  <c:v>-31757618.63487462</c:v>
                </c:pt>
                <c:pt idx="6">
                  <c:v>-41154110.486002877</c:v>
                </c:pt>
                <c:pt idx="7">
                  <c:v>-41154110.486002877</c:v>
                </c:pt>
                <c:pt idx="8">
                  <c:v>-41154110.486002877</c:v>
                </c:pt>
                <c:pt idx="9">
                  <c:v>-41154110.486002877</c:v>
                </c:pt>
                <c:pt idx="10">
                  <c:v>-41154110.486002877</c:v>
                </c:pt>
                <c:pt idx="11">
                  <c:v>-41154110.486002877</c:v>
                </c:pt>
                <c:pt idx="12">
                  <c:v>-41154110.486002877</c:v>
                </c:pt>
                <c:pt idx="13">
                  <c:v>-41154110.486002877</c:v>
                </c:pt>
              </c:numCache>
            </c:numRef>
          </c:val>
          <c:smooth val="0"/>
          <c:extLst>
            <c:ext xmlns:c16="http://schemas.microsoft.com/office/drawing/2014/chart" uri="{C3380CC4-5D6E-409C-BE32-E72D297353CC}">
              <c16:uniqueId val="{00000001-F3E1-42E2-B92C-30E2AA67CB44}"/>
            </c:ext>
          </c:extLst>
        </c:ser>
        <c:dLbls>
          <c:showLegendKey val="0"/>
          <c:showVal val="0"/>
          <c:showCatName val="0"/>
          <c:showSerName val="0"/>
          <c:showPercent val="0"/>
          <c:showBubbleSize val="0"/>
        </c:dLbls>
        <c:smooth val="0"/>
        <c:axId val="811918552"/>
        <c:axId val="811922080"/>
      </c:lineChart>
      <c:catAx>
        <c:axId val="8119185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1922080"/>
        <c:crosses val="autoZero"/>
        <c:auto val="1"/>
        <c:lblAlgn val="ctr"/>
        <c:lblOffset val="100"/>
        <c:noMultiLvlLbl val="0"/>
      </c:catAx>
      <c:valAx>
        <c:axId val="8119220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191855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1796400000000002"/>
          <c:h val="7.0085999999999996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71438</xdr:colOff>
      <xdr:row>32</xdr:row>
      <xdr:rowOff>-1</xdr:rowOff>
    </xdr:from>
    <xdr:to>
      <xdr:col>8</xdr:col>
      <xdr:colOff>76518</xdr:colOff>
      <xdr:row>45</xdr:row>
      <xdr:rowOff>11429</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259" t="s">
        <v>599</v>
      </c>
      <c r="B5" s="259"/>
      <c r="C5" s="259"/>
      <c r="D5" s="8"/>
      <c r="E5" s="8"/>
      <c r="F5" s="8"/>
      <c r="G5" s="8"/>
      <c r="H5" s="8"/>
      <c r="I5" s="8"/>
    </row>
    <row r="6" spans="1:21" s="2" customFormat="1" ht="18.75" x14ac:dyDescent="0.3">
      <c r="A6" s="6"/>
      <c r="G6" s="5"/>
    </row>
    <row r="7" spans="1:21" s="2" customFormat="1" ht="18.75" x14ac:dyDescent="0.2">
      <c r="A7" s="260" t="s">
        <v>3</v>
      </c>
      <c r="B7" s="260"/>
      <c r="C7" s="260"/>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261" t="s">
        <v>4</v>
      </c>
      <c r="B9" s="261"/>
      <c r="C9" s="261"/>
      <c r="D9" s="11"/>
      <c r="E9" s="11"/>
      <c r="F9" s="11"/>
      <c r="G9" s="11"/>
      <c r="H9" s="10"/>
      <c r="I9" s="10"/>
      <c r="J9" s="10"/>
      <c r="K9" s="10"/>
      <c r="L9" s="10"/>
      <c r="M9" s="10"/>
      <c r="N9" s="10"/>
      <c r="O9" s="10"/>
      <c r="P9" s="10"/>
      <c r="Q9" s="10"/>
      <c r="R9" s="10"/>
      <c r="S9" s="10"/>
      <c r="T9" s="10"/>
      <c r="U9" s="10"/>
    </row>
    <row r="10" spans="1:21" s="2" customFormat="1" ht="18.75" x14ac:dyDescent="0.2">
      <c r="A10" s="262" t="s">
        <v>5</v>
      </c>
      <c r="B10" s="262"/>
      <c r="C10" s="262"/>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263" t="s">
        <v>6</v>
      </c>
      <c r="B12" s="263"/>
      <c r="C12" s="263"/>
      <c r="D12" s="11"/>
      <c r="E12" s="11"/>
      <c r="F12" s="11"/>
      <c r="G12" s="11"/>
      <c r="H12" s="10"/>
      <c r="I12" s="10"/>
      <c r="J12" s="10"/>
      <c r="K12" s="10"/>
      <c r="L12" s="10"/>
      <c r="M12" s="10"/>
      <c r="N12" s="10"/>
      <c r="O12" s="10"/>
      <c r="P12" s="10"/>
      <c r="Q12" s="10"/>
      <c r="R12" s="10"/>
      <c r="S12" s="10"/>
      <c r="T12" s="10"/>
      <c r="U12" s="10"/>
    </row>
    <row r="13" spans="1:21" s="2" customFormat="1" ht="18.75" x14ac:dyDescent="0.2">
      <c r="A13" s="262" t="s">
        <v>7</v>
      </c>
      <c r="B13" s="262"/>
      <c r="C13" s="262"/>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31.5" customHeight="1" x14ac:dyDescent="0.2">
      <c r="A15" s="267" t="s">
        <v>8</v>
      </c>
      <c r="B15" s="268"/>
      <c r="C15" s="268"/>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262" t="s">
        <v>9</v>
      </c>
      <c r="B16" s="262"/>
      <c r="C16" s="26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269" t="s">
        <v>10</v>
      </c>
      <c r="B18" s="270"/>
      <c r="C18" s="27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20" t="s">
        <v>15</v>
      </c>
      <c r="C22" s="21" t="s">
        <v>16</v>
      </c>
      <c r="D22" s="12"/>
      <c r="E22" s="12"/>
      <c r="F22" s="12"/>
      <c r="G22" s="12"/>
      <c r="H22" s="13"/>
      <c r="I22" s="13"/>
      <c r="J22" s="13"/>
      <c r="K22" s="13"/>
      <c r="L22" s="13"/>
      <c r="M22" s="13"/>
      <c r="N22" s="13"/>
      <c r="O22" s="13"/>
      <c r="P22" s="13"/>
      <c r="Q22" s="13"/>
      <c r="R22" s="13"/>
    </row>
    <row r="23" spans="1:21" s="14" customFormat="1" ht="41.25" customHeight="1" x14ac:dyDescent="0.2">
      <c r="A23" s="19" t="s">
        <v>17</v>
      </c>
      <c r="B23" s="22" t="s">
        <v>18</v>
      </c>
      <c r="C23" s="21" t="s">
        <v>19</v>
      </c>
      <c r="D23" s="12"/>
      <c r="E23" s="12"/>
      <c r="F23" s="12"/>
      <c r="G23" s="12"/>
      <c r="H23" s="13"/>
      <c r="I23" s="13"/>
      <c r="J23" s="13"/>
      <c r="K23" s="13"/>
      <c r="L23" s="13"/>
      <c r="M23" s="13"/>
      <c r="N23" s="13"/>
      <c r="O23" s="13"/>
      <c r="P23" s="13"/>
      <c r="Q23" s="13"/>
      <c r="R23" s="13"/>
    </row>
    <row r="24" spans="1:21" s="14" customFormat="1" ht="22.5" customHeight="1" x14ac:dyDescent="0.2">
      <c r="A24" s="264"/>
      <c r="B24" s="265"/>
      <c r="C24" s="266"/>
      <c r="D24" s="12"/>
      <c r="E24" s="12"/>
      <c r="F24" s="12"/>
      <c r="G24" s="12"/>
      <c r="H24" s="13"/>
      <c r="I24" s="13"/>
      <c r="J24" s="13"/>
      <c r="K24" s="13"/>
      <c r="L24" s="13"/>
      <c r="M24" s="13"/>
      <c r="N24" s="13"/>
      <c r="O24" s="13"/>
      <c r="P24" s="13"/>
      <c r="Q24" s="13"/>
      <c r="R24" s="13"/>
    </row>
    <row r="25" spans="1:21" s="14" customFormat="1" ht="58.5" customHeight="1" x14ac:dyDescent="0.2">
      <c r="A25" s="19" t="s">
        <v>20</v>
      </c>
      <c r="B25" s="21" t="s">
        <v>21</v>
      </c>
      <c r="C25" s="16" t="s">
        <v>22</v>
      </c>
      <c r="D25" s="12"/>
      <c r="E25" s="12"/>
      <c r="F25" s="12"/>
      <c r="G25" s="13"/>
      <c r="H25" s="13"/>
      <c r="I25" s="13"/>
      <c r="J25" s="13"/>
      <c r="K25" s="13"/>
      <c r="L25" s="13"/>
      <c r="M25" s="13"/>
      <c r="N25" s="13"/>
      <c r="O25" s="13"/>
      <c r="P25" s="13"/>
      <c r="Q25" s="13"/>
    </row>
    <row r="26" spans="1:21" s="14" customFormat="1" ht="42.75" customHeight="1" x14ac:dyDescent="0.2">
      <c r="A26" s="19" t="s">
        <v>23</v>
      </c>
      <c r="B26" s="21" t="s">
        <v>24</v>
      </c>
      <c r="C26" s="16" t="s">
        <v>25</v>
      </c>
      <c r="D26" s="12"/>
      <c r="E26" s="12"/>
      <c r="F26" s="12"/>
      <c r="G26" s="13"/>
      <c r="H26" s="13"/>
      <c r="I26" s="13"/>
      <c r="J26" s="13"/>
      <c r="K26" s="13"/>
      <c r="L26" s="13"/>
      <c r="M26" s="13"/>
      <c r="N26" s="13"/>
      <c r="O26" s="13"/>
      <c r="P26" s="13"/>
      <c r="Q26" s="13"/>
    </row>
    <row r="27" spans="1:21" s="14" customFormat="1" ht="346.5" x14ac:dyDescent="0.2">
      <c r="A27" s="19" t="s">
        <v>26</v>
      </c>
      <c r="B27" s="21" t="s">
        <v>27</v>
      </c>
      <c r="C27" s="16" t="s">
        <v>598</v>
      </c>
      <c r="D27" s="12"/>
      <c r="E27" s="12"/>
      <c r="F27" s="12"/>
      <c r="G27" s="13"/>
      <c r="H27" s="13"/>
      <c r="I27" s="13"/>
      <c r="J27" s="13"/>
      <c r="K27" s="13"/>
      <c r="L27" s="13"/>
      <c r="M27" s="13"/>
      <c r="N27" s="13"/>
      <c r="O27" s="13"/>
      <c r="P27" s="13"/>
      <c r="Q27" s="13"/>
    </row>
    <row r="28" spans="1:21" s="14" customFormat="1" ht="42.75" customHeight="1" x14ac:dyDescent="0.2">
      <c r="A28" s="19" t="s">
        <v>28</v>
      </c>
      <c r="B28" s="21" t="s">
        <v>29</v>
      </c>
      <c r="C28" s="16" t="s">
        <v>30</v>
      </c>
      <c r="D28" s="12"/>
      <c r="E28" s="12"/>
      <c r="F28" s="12"/>
      <c r="G28" s="13"/>
      <c r="H28" s="13"/>
      <c r="I28" s="13"/>
      <c r="J28" s="13"/>
      <c r="K28" s="13"/>
      <c r="L28" s="13"/>
      <c r="M28" s="13"/>
      <c r="N28" s="13"/>
      <c r="O28" s="13"/>
      <c r="P28" s="13"/>
      <c r="Q28" s="13"/>
    </row>
    <row r="29" spans="1:21" s="14" customFormat="1" ht="51.75" customHeight="1" x14ac:dyDescent="0.2">
      <c r="A29" s="19" t="s">
        <v>31</v>
      </c>
      <c r="B29" s="21" t="s">
        <v>32</v>
      </c>
      <c r="C29" s="16" t="s">
        <v>30</v>
      </c>
      <c r="D29" s="12"/>
      <c r="E29" s="12"/>
      <c r="F29" s="12"/>
      <c r="G29" s="13"/>
      <c r="H29" s="13"/>
      <c r="I29" s="13"/>
      <c r="J29" s="13"/>
      <c r="K29" s="13"/>
      <c r="L29" s="13"/>
      <c r="M29" s="13"/>
      <c r="N29" s="13"/>
      <c r="O29" s="13"/>
      <c r="P29" s="13"/>
      <c r="Q29" s="13"/>
    </row>
    <row r="30" spans="1:21" s="14" customFormat="1" ht="51.75" customHeight="1" x14ac:dyDescent="0.2">
      <c r="A30" s="19" t="s">
        <v>33</v>
      </c>
      <c r="B30" s="21" t="s">
        <v>34</v>
      </c>
      <c r="C30" s="16" t="s">
        <v>30</v>
      </c>
      <c r="D30" s="12"/>
      <c r="E30" s="12"/>
      <c r="F30" s="12"/>
      <c r="G30" s="13"/>
      <c r="H30" s="13"/>
      <c r="I30" s="13"/>
      <c r="J30" s="13"/>
      <c r="K30" s="13"/>
      <c r="L30" s="13"/>
      <c r="M30" s="13"/>
      <c r="N30" s="13"/>
      <c r="O30" s="13"/>
      <c r="P30" s="13"/>
      <c r="Q30" s="13"/>
    </row>
    <row r="31" spans="1:21" s="14" customFormat="1" ht="51.75" customHeight="1" x14ac:dyDescent="0.2">
      <c r="A31" s="19" t="s">
        <v>35</v>
      </c>
      <c r="B31" s="21" t="s">
        <v>36</v>
      </c>
      <c r="C31" s="16" t="s">
        <v>30</v>
      </c>
      <c r="D31" s="12"/>
      <c r="E31" s="12"/>
      <c r="F31" s="12"/>
      <c r="G31" s="13"/>
      <c r="H31" s="13"/>
      <c r="I31" s="13"/>
      <c r="J31" s="13"/>
      <c r="K31" s="13"/>
      <c r="L31" s="13"/>
      <c r="M31" s="13"/>
      <c r="N31" s="13"/>
      <c r="O31" s="13"/>
      <c r="P31" s="13"/>
      <c r="Q31" s="13"/>
    </row>
    <row r="32" spans="1:21" s="14" customFormat="1" ht="51.75" customHeight="1" x14ac:dyDescent="0.2">
      <c r="A32" s="19" t="s">
        <v>37</v>
      </c>
      <c r="B32" s="21" t="s">
        <v>38</v>
      </c>
      <c r="C32" s="16" t="s">
        <v>30</v>
      </c>
      <c r="D32" s="12"/>
      <c r="E32" s="12"/>
      <c r="F32" s="12"/>
      <c r="G32" s="13"/>
      <c r="H32" s="13"/>
      <c r="I32" s="13"/>
      <c r="J32" s="13"/>
      <c r="K32" s="13"/>
      <c r="L32" s="13"/>
      <c r="M32" s="13"/>
      <c r="N32" s="13"/>
      <c r="O32" s="13"/>
      <c r="P32" s="13"/>
      <c r="Q32" s="13"/>
    </row>
    <row r="33" spans="1:17" s="14" customFormat="1" ht="101.25" customHeight="1" x14ac:dyDescent="0.2">
      <c r="A33" s="19" t="s">
        <v>39</v>
      </c>
      <c r="B33" s="21" t="s">
        <v>40</v>
      </c>
      <c r="C33" s="16" t="s">
        <v>30</v>
      </c>
      <c r="D33" s="12"/>
      <c r="E33" s="12"/>
      <c r="F33" s="12"/>
      <c r="G33" s="13"/>
      <c r="H33" s="13"/>
      <c r="I33" s="13"/>
      <c r="J33" s="13"/>
      <c r="K33" s="13"/>
      <c r="L33" s="13"/>
      <c r="M33" s="13"/>
      <c r="N33" s="13"/>
      <c r="O33" s="13"/>
      <c r="P33" s="13"/>
      <c r="Q33" s="13"/>
    </row>
    <row r="34" spans="1:17" ht="111" customHeight="1" x14ac:dyDescent="0.25">
      <c r="A34" s="19" t="s">
        <v>41</v>
      </c>
      <c r="B34" s="21" t="s">
        <v>42</v>
      </c>
      <c r="C34" s="16" t="s">
        <v>30</v>
      </c>
    </row>
    <row r="35" spans="1:17" ht="58.5" customHeight="1" x14ac:dyDescent="0.25">
      <c r="A35" s="19" t="s">
        <v>43</v>
      </c>
      <c r="B35" s="21" t="s">
        <v>44</v>
      </c>
      <c r="C35" s="16" t="s">
        <v>45</v>
      </c>
    </row>
    <row r="36" spans="1:17" ht="51.75" customHeight="1" x14ac:dyDescent="0.25">
      <c r="A36" s="19" t="s">
        <v>46</v>
      </c>
      <c r="B36" s="21" t="s">
        <v>47</v>
      </c>
      <c r="C36" s="16" t="s">
        <v>30</v>
      </c>
    </row>
    <row r="37" spans="1:17" ht="43.5" customHeight="1" x14ac:dyDescent="0.25">
      <c r="A37" s="19" t="s">
        <v>48</v>
      </c>
      <c r="B37" s="21" t="s">
        <v>49</v>
      </c>
      <c r="C37" s="16" t="s">
        <v>45</v>
      </c>
    </row>
    <row r="38" spans="1:17" ht="43.5" customHeight="1" x14ac:dyDescent="0.25">
      <c r="A38" s="19" t="s">
        <v>50</v>
      </c>
      <c r="B38" s="21" t="s">
        <v>51</v>
      </c>
      <c r="C38" s="16" t="s">
        <v>45</v>
      </c>
    </row>
    <row r="39" spans="1:17" ht="23.25" customHeight="1" x14ac:dyDescent="0.25">
      <c r="A39" s="264"/>
      <c r="B39" s="265"/>
      <c r="C39" s="266"/>
    </row>
    <row r="40" spans="1:17" ht="63" x14ac:dyDescent="0.25">
      <c r="A40" s="19" t="s">
        <v>52</v>
      </c>
      <c r="B40" s="21" t="s">
        <v>53</v>
      </c>
      <c r="C40" s="23" t="str">
        <f>CONCATENATE("Фит=",ROUND('6.2. Паспорт фин осв ввод'!D24,2)," млн рублей")</f>
        <v>Фит=68,46 млн рублей</v>
      </c>
    </row>
    <row r="41" spans="1:17" ht="105.75" customHeight="1" x14ac:dyDescent="0.25">
      <c r="A41" s="19" t="s">
        <v>54</v>
      </c>
      <c r="B41" s="21" t="s">
        <v>55</v>
      </c>
      <c r="C41" s="24" t="s">
        <v>56</v>
      </c>
    </row>
    <row r="42" spans="1:17" ht="83.25" customHeight="1" x14ac:dyDescent="0.25">
      <c r="A42" s="19" t="s">
        <v>57</v>
      </c>
      <c r="B42" s="21" t="s">
        <v>58</v>
      </c>
      <c r="C42" s="24" t="s">
        <v>56</v>
      </c>
    </row>
    <row r="43" spans="1:17" ht="186" customHeight="1" x14ac:dyDescent="0.25">
      <c r="A43" s="19" t="s">
        <v>59</v>
      </c>
      <c r="B43" s="21" t="s">
        <v>60</v>
      </c>
      <c r="C43" s="24" t="s">
        <v>22</v>
      </c>
    </row>
    <row r="44" spans="1:17" ht="111" customHeight="1" x14ac:dyDescent="0.25">
      <c r="A44" s="19" t="s">
        <v>61</v>
      </c>
      <c r="B44" s="21" t="s">
        <v>62</v>
      </c>
      <c r="C44" s="24" t="s">
        <v>22</v>
      </c>
    </row>
    <row r="45" spans="1:17" ht="89.25" customHeight="1" x14ac:dyDescent="0.25">
      <c r="A45" s="19" t="s">
        <v>63</v>
      </c>
      <c r="B45" s="21" t="s">
        <v>64</v>
      </c>
      <c r="C45" s="24" t="s">
        <v>22</v>
      </c>
    </row>
    <row r="46" spans="1:17" ht="101.25" customHeight="1" x14ac:dyDescent="0.25">
      <c r="A46" s="19" t="s">
        <v>65</v>
      </c>
      <c r="B46" s="21" t="s">
        <v>66</v>
      </c>
      <c r="C46" s="24" t="s">
        <v>22</v>
      </c>
    </row>
    <row r="47" spans="1:17" ht="18.75" customHeight="1" x14ac:dyDescent="0.25">
      <c r="A47" s="264"/>
      <c r="B47" s="265"/>
      <c r="C47" s="266"/>
    </row>
    <row r="48" spans="1:17" ht="75.75" customHeight="1" x14ac:dyDescent="0.25">
      <c r="A48" s="19" t="s">
        <v>67</v>
      </c>
      <c r="B48" s="21" t="s">
        <v>68</v>
      </c>
      <c r="C48" s="25" t="str">
        <f>CONCATENATE(ROUND('6.2. Паспорт фин осв ввод'!AC24,2)," млн рублей")</f>
        <v>22,21 млн рублей</v>
      </c>
    </row>
    <row r="49" spans="1:3" ht="71.25" customHeight="1" x14ac:dyDescent="0.25">
      <c r="A49" s="19" t="s">
        <v>69</v>
      </c>
      <c r="B49" s="21" t="s">
        <v>70</v>
      </c>
      <c r="C49" s="25" t="str">
        <f>CONCATENATE(ROUND('6.2. Паспорт фин осв ввод'!AC30,2)," млн рублей")</f>
        <v>21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4">
    <dataValidation type="list" allowBlank="1" showInputMessage="1" showErrorMessage="1" sqref="C22" xr:uid="{00F900E0-003C-43A6-9233-005B008E009F}">
      <formula1>список</formula1>
    </dataValidation>
    <dataValidation type="list" allowBlank="1" showInputMessage="1" showErrorMessage="1" sqref="C23" xr:uid="{00A6007F-000D-4F1E-862B-0044001200FA}">
      <formula1>список1</formula1>
    </dataValidation>
    <dataValidation type="list" allowBlank="1" showInputMessage="1" showErrorMessage="1" sqref="C36:C38 C28:C34" xr:uid="{00F200A3-000D-43C6-BA14-00CB00F60069}">
      <formula1>список6</formula1>
    </dataValidation>
    <dataValidation type="list" allowBlank="1" showInputMessage="1" showErrorMessage="1" sqref="C35" xr:uid="{001F0000-0007-4380-A1F5-005E00650029}">
      <formula1>список5</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8" zoomScale="80" workbookViewId="0">
      <selection activeCell="B23" sqref="B2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71</v>
      </c>
    </row>
    <row r="4" spans="1:28" s="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2" customFormat="1" ht="15.75" x14ac:dyDescent="0.2">
      <c r="A5" s="6"/>
    </row>
    <row r="6" spans="1:28" s="2" customFormat="1" ht="18.75" x14ac:dyDescent="0.2">
      <c r="A6" s="260" t="s">
        <v>3</v>
      </c>
      <c r="B6" s="260"/>
      <c r="C6" s="260"/>
      <c r="D6" s="260"/>
      <c r="E6" s="260"/>
      <c r="F6" s="260"/>
      <c r="G6" s="260"/>
      <c r="H6" s="260"/>
      <c r="I6" s="260"/>
      <c r="J6" s="260"/>
      <c r="K6" s="260"/>
      <c r="L6" s="260"/>
      <c r="M6" s="260"/>
      <c r="N6" s="260"/>
      <c r="O6" s="260"/>
      <c r="P6" s="260"/>
      <c r="Q6" s="260"/>
      <c r="R6" s="260"/>
      <c r="S6" s="260"/>
      <c r="T6" s="10"/>
      <c r="U6" s="10"/>
      <c r="V6" s="10"/>
      <c r="W6" s="10"/>
      <c r="X6" s="10"/>
      <c r="Y6" s="10"/>
      <c r="Z6" s="10"/>
      <c r="AA6" s="10"/>
      <c r="AB6" s="10"/>
    </row>
    <row r="7" spans="1:28" s="2" customFormat="1" ht="18.75" x14ac:dyDescent="0.2">
      <c r="A7" s="260"/>
      <c r="B7" s="260"/>
      <c r="C7" s="260"/>
      <c r="D7" s="260"/>
      <c r="E7" s="260"/>
      <c r="F7" s="260"/>
      <c r="G7" s="260"/>
      <c r="H7" s="260"/>
      <c r="I7" s="260"/>
      <c r="J7" s="260"/>
      <c r="K7" s="260"/>
      <c r="L7" s="260"/>
      <c r="M7" s="260"/>
      <c r="N7" s="260"/>
      <c r="O7" s="260"/>
      <c r="P7" s="260"/>
      <c r="Q7" s="260"/>
      <c r="R7" s="260"/>
      <c r="S7" s="260"/>
      <c r="T7" s="10"/>
      <c r="U7" s="10"/>
      <c r="V7" s="10"/>
      <c r="W7" s="10"/>
      <c r="X7" s="10"/>
      <c r="Y7" s="10"/>
      <c r="Z7" s="10"/>
      <c r="AA7" s="10"/>
      <c r="AB7" s="10"/>
    </row>
    <row r="8" spans="1:28" s="2" customFormat="1" ht="18.75" x14ac:dyDescent="0.2">
      <c r="A8" s="271" t="str">
        <f>'1. паспорт местоположение'!A9:C9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10"/>
      <c r="U8" s="10"/>
      <c r="V8" s="10"/>
      <c r="W8" s="10"/>
      <c r="X8" s="10"/>
      <c r="Y8" s="10"/>
      <c r="Z8" s="10"/>
      <c r="AA8" s="10"/>
      <c r="AB8" s="10"/>
    </row>
    <row r="9" spans="1:28" s="2" customFormat="1" ht="18.75" x14ac:dyDescent="0.2">
      <c r="A9" s="262" t="s">
        <v>5</v>
      </c>
      <c r="B9" s="262"/>
      <c r="C9" s="262"/>
      <c r="D9" s="262"/>
      <c r="E9" s="262"/>
      <c r="F9" s="262"/>
      <c r="G9" s="262"/>
      <c r="H9" s="262"/>
      <c r="I9" s="262"/>
      <c r="J9" s="262"/>
      <c r="K9" s="262"/>
      <c r="L9" s="262"/>
      <c r="M9" s="262"/>
      <c r="N9" s="262"/>
      <c r="O9" s="262"/>
      <c r="P9" s="262"/>
      <c r="Q9" s="262"/>
      <c r="R9" s="262"/>
      <c r="S9" s="262"/>
      <c r="T9" s="10"/>
      <c r="U9" s="10"/>
      <c r="V9" s="10"/>
      <c r="W9" s="10"/>
      <c r="X9" s="10"/>
      <c r="Y9" s="10"/>
      <c r="Z9" s="10"/>
      <c r="AA9" s="10"/>
      <c r="AB9" s="10"/>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0"/>
      <c r="U10" s="10"/>
      <c r="V10" s="10"/>
      <c r="W10" s="10"/>
      <c r="X10" s="10"/>
      <c r="Y10" s="10"/>
      <c r="Z10" s="10"/>
      <c r="AA10" s="10"/>
      <c r="AB10" s="10"/>
    </row>
    <row r="11" spans="1:28" s="2" customFormat="1" ht="18.75" x14ac:dyDescent="0.2">
      <c r="A11" s="271" t="str">
        <f>'1. паспорт местоположение'!A12:C12</f>
        <v>L_HMA8-4</v>
      </c>
      <c r="B11" s="271"/>
      <c r="C11" s="271"/>
      <c r="D11" s="271"/>
      <c r="E11" s="271"/>
      <c r="F11" s="271"/>
      <c r="G11" s="271"/>
      <c r="H11" s="271"/>
      <c r="I11" s="271"/>
      <c r="J11" s="271"/>
      <c r="K11" s="271"/>
      <c r="L11" s="271"/>
      <c r="M11" s="271"/>
      <c r="N11" s="271"/>
      <c r="O11" s="271"/>
      <c r="P11" s="271"/>
      <c r="Q11" s="271"/>
      <c r="R11" s="271"/>
      <c r="S11" s="271"/>
      <c r="T11" s="10"/>
      <c r="U11" s="10"/>
      <c r="V11" s="10"/>
      <c r="W11" s="10"/>
      <c r="X11" s="10"/>
      <c r="Y11" s="10"/>
      <c r="Z11" s="10"/>
      <c r="AA11" s="10"/>
      <c r="AB11" s="10"/>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0"/>
      <c r="U12" s="10"/>
      <c r="V12" s="10"/>
      <c r="W12" s="10"/>
      <c r="X12" s="10"/>
      <c r="Y12" s="10"/>
      <c r="Z12" s="10"/>
      <c r="AA12" s="10"/>
      <c r="AB12" s="10"/>
    </row>
    <row r="13" spans="1:28" s="2"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3"/>
      <c r="U13" s="13"/>
      <c r="V13" s="13"/>
      <c r="W13" s="13"/>
      <c r="X13" s="13"/>
      <c r="Y13" s="13"/>
      <c r="Z13" s="13"/>
      <c r="AA13" s="13"/>
      <c r="AB13" s="13"/>
    </row>
    <row r="14" spans="1:28" s="14" customFormat="1" ht="12" x14ac:dyDescent="0.2">
      <c r="A14" s="271" t="str">
        <f>'1. паспорт местоположение'!A9:C9</f>
        <v>Акционерное общество "Россети Янтарь" ДЗО  ПАО "Россети"</v>
      </c>
      <c r="B14" s="271"/>
      <c r="C14" s="271"/>
      <c r="D14" s="271"/>
      <c r="E14" s="271"/>
      <c r="F14" s="271"/>
      <c r="G14" s="271"/>
      <c r="H14" s="271"/>
      <c r="I14" s="271"/>
      <c r="J14" s="271"/>
      <c r="K14" s="271"/>
      <c r="L14" s="271"/>
      <c r="M14" s="271"/>
      <c r="N14" s="271"/>
      <c r="O14" s="271"/>
      <c r="P14" s="271"/>
      <c r="Q14" s="271"/>
      <c r="R14" s="271"/>
      <c r="S14" s="271"/>
      <c r="T14" s="11"/>
      <c r="U14" s="11"/>
      <c r="V14" s="11"/>
      <c r="W14" s="11"/>
      <c r="X14" s="11"/>
      <c r="Y14" s="11"/>
      <c r="Z14" s="11"/>
      <c r="AA14" s="11"/>
      <c r="AB14" s="11"/>
    </row>
    <row r="15" spans="1:28" s="14" customFormat="1" ht="15" customHeight="1" x14ac:dyDescent="0.2">
      <c r="A15" s="273" t="str">
        <f>'1. паспорт местоположение'!A15:C15</f>
        <v>Развитие функционала действующей системы управления производственными активами АО "Янтарьэнерго" (4 этап)</v>
      </c>
      <c r="B15" s="262"/>
      <c r="C15" s="262"/>
      <c r="D15" s="262"/>
      <c r="E15" s="262"/>
      <c r="F15" s="262"/>
      <c r="G15" s="262"/>
      <c r="H15" s="262"/>
      <c r="I15" s="262"/>
      <c r="J15" s="262"/>
      <c r="K15" s="262"/>
      <c r="L15" s="262"/>
      <c r="M15" s="262"/>
      <c r="N15" s="262"/>
      <c r="O15" s="262"/>
      <c r="P15" s="262"/>
      <c r="Q15" s="262"/>
      <c r="R15" s="262"/>
      <c r="S15" s="262"/>
      <c r="T15" s="12"/>
      <c r="U15" s="12"/>
      <c r="V15" s="12"/>
      <c r="W15" s="12"/>
      <c r="X15" s="12"/>
      <c r="Y15" s="12"/>
      <c r="Z15" s="12"/>
      <c r="AA15" s="12"/>
      <c r="AB15" s="12"/>
    </row>
    <row r="16" spans="1:28" s="14"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
      <c r="U16" s="13"/>
      <c r="V16" s="13"/>
      <c r="W16" s="13"/>
      <c r="X16" s="13"/>
      <c r="Y16" s="13"/>
    </row>
    <row r="17" spans="1:28" s="14" customFormat="1" ht="45.75" customHeight="1" x14ac:dyDescent="0.2">
      <c r="A17" s="269" t="s">
        <v>72</v>
      </c>
      <c r="B17" s="269"/>
      <c r="C17" s="269"/>
      <c r="D17" s="269"/>
      <c r="E17" s="269"/>
      <c r="F17" s="269"/>
      <c r="G17" s="269"/>
      <c r="H17" s="269"/>
      <c r="I17" s="269"/>
      <c r="J17" s="269"/>
      <c r="K17" s="269"/>
      <c r="L17" s="269"/>
      <c r="M17" s="269"/>
      <c r="N17" s="269"/>
      <c r="O17" s="269"/>
      <c r="P17" s="269"/>
      <c r="Q17" s="269"/>
      <c r="R17" s="269"/>
      <c r="S17" s="269"/>
      <c r="T17" s="15"/>
      <c r="U17" s="15"/>
      <c r="V17" s="15"/>
      <c r="W17" s="15"/>
      <c r="X17" s="15"/>
      <c r="Y17" s="15"/>
      <c r="Z17" s="15"/>
      <c r="AA17" s="15"/>
      <c r="AB17" s="15"/>
    </row>
    <row r="18" spans="1:28" s="14"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3"/>
      <c r="U18" s="13"/>
      <c r="V18" s="13"/>
      <c r="W18" s="13"/>
      <c r="X18" s="13"/>
      <c r="Y18" s="13"/>
    </row>
    <row r="19" spans="1:28" s="14" customFormat="1" ht="54" customHeight="1" x14ac:dyDescent="0.2">
      <c r="A19" s="275" t="s">
        <v>11</v>
      </c>
      <c r="B19" s="275" t="s">
        <v>73</v>
      </c>
      <c r="C19" s="276" t="s">
        <v>74</v>
      </c>
      <c r="D19" s="275" t="s">
        <v>75</v>
      </c>
      <c r="E19" s="275" t="s">
        <v>76</v>
      </c>
      <c r="F19" s="275" t="s">
        <v>77</v>
      </c>
      <c r="G19" s="275" t="s">
        <v>78</v>
      </c>
      <c r="H19" s="275" t="s">
        <v>79</v>
      </c>
      <c r="I19" s="275" t="s">
        <v>80</v>
      </c>
      <c r="J19" s="275" t="s">
        <v>81</v>
      </c>
      <c r="K19" s="275" t="s">
        <v>82</v>
      </c>
      <c r="L19" s="275" t="s">
        <v>83</v>
      </c>
      <c r="M19" s="275" t="s">
        <v>84</v>
      </c>
      <c r="N19" s="275" t="s">
        <v>85</v>
      </c>
      <c r="O19" s="275" t="s">
        <v>86</v>
      </c>
      <c r="P19" s="275" t="s">
        <v>87</v>
      </c>
      <c r="Q19" s="275" t="s">
        <v>88</v>
      </c>
      <c r="R19" s="275"/>
      <c r="S19" s="278" t="s">
        <v>89</v>
      </c>
      <c r="T19" s="13"/>
      <c r="U19" s="13"/>
      <c r="V19" s="13"/>
      <c r="W19" s="13"/>
      <c r="X19" s="13"/>
      <c r="Y19" s="13"/>
    </row>
    <row r="20" spans="1:28" s="14" customFormat="1" ht="180.75" customHeight="1" x14ac:dyDescent="0.2">
      <c r="A20" s="275"/>
      <c r="B20" s="275"/>
      <c r="C20" s="277"/>
      <c r="D20" s="275"/>
      <c r="E20" s="275"/>
      <c r="F20" s="275"/>
      <c r="G20" s="275"/>
      <c r="H20" s="275"/>
      <c r="I20" s="275"/>
      <c r="J20" s="275"/>
      <c r="K20" s="275"/>
      <c r="L20" s="275"/>
      <c r="M20" s="275"/>
      <c r="N20" s="275"/>
      <c r="O20" s="275"/>
      <c r="P20" s="275"/>
      <c r="Q20" s="26" t="s">
        <v>90</v>
      </c>
      <c r="R20" s="27" t="s">
        <v>91</v>
      </c>
      <c r="S20" s="278"/>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t="s">
        <v>92</v>
      </c>
      <c r="C22" s="18" t="s">
        <v>92</v>
      </c>
      <c r="D22" s="18" t="s">
        <v>92</v>
      </c>
      <c r="E22" s="17" t="s">
        <v>92</v>
      </c>
      <c r="F22" s="18" t="s">
        <v>92</v>
      </c>
      <c r="G22" s="17" t="s">
        <v>92</v>
      </c>
      <c r="H22" s="18" t="s">
        <v>92</v>
      </c>
      <c r="I22" s="17" t="s">
        <v>92</v>
      </c>
      <c r="J22" s="18" t="s">
        <v>92</v>
      </c>
      <c r="K22" s="17" t="s">
        <v>92</v>
      </c>
      <c r="L22" s="18" t="s">
        <v>92</v>
      </c>
      <c r="M22" s="17" t="s">
        <v>92</v>
      </c>
      <c r="N22" s="18" t="s">
        <v>92</v>
      </c>
      <c r="O22" s="17" t="s">
        <v>92</v>
      </c>
      <c r="P22" s="18" t="s">
        <v>92</v>
      </c>
      <c r="Q22" s="18" t="s">
        <v>92</v>
      </c>
      <c r="R22" s="18" t="s">
        <v>92</v>
      </c>
      <c r="S22" s="29" t="s">
        <v>92</v>
      </c>
      <c r="W22" s="13"/>
      <c r="X22" s="13"/>
      <c r="Y22" s="13"/>
    </row>
    <row r="23" spans="1:28" ht="20.25" customHeight="1" x14ac:dyDescent="0.25">
      <c r="A23" s="30"/>
      <c r="B23" s="28" t="s">
        <v>93</v>
      </c>
      <c r="C23" s="28"/>
      <c r="D23" s="28"/>
      <c r="E23" s="30" t="s">
        <v>92</v>
      </c>
      <c r="F23" s="30" t="s">
        <v>92</v>
      </c>
      <c r="G23" s="30" t="s">
        <v>92</v>
      </c>
      <c r="H23" s="31" t="str">
        <f>H22</f>
        <v>-</v>
      </c>
      <c r="I23" s="30"/>
      <c r="J23" s="31" t="str">
        <f>J22</f>
        <v>-</v>
      </c>
      <c r="K23" s="30"/>
      <c r="L23" s="30"/>
      <c r="M23" s="30"/>
      <c r="N23" s="30"/>
      <c r="O23" s="30"/>
      <c r="P23" s="30"/>
      <c r="Q23" s="32"/>
      <c r="R23" s="24"/>
      <c r="S23" s="31"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1" zoomScale="70" workbookViewId="0">
      <selection activeCell="B29" sqref="B29:R29"/>
    </sheetView>
  </sheetViews>
  <sheetFormatPr defaultColWidth="10.7109375" defaultRowHeight="15.75" x14ac:dyDescent="0.25"/>
  <cols>
    <col min="1" max="1" width="9.5703125" style="33" customWidth="1"/>
    <col min="2" max="3" width="12.85546875" style="33" customWidth="1"/>
    <col min="4" max="4" width="17.7109375" style="33" customWidth="1"/>
    <col min="5" max="5" width="11.140625" style="33" customWidth="1"/>
    <col min="6" max="6" width="11" style="33" customWidth="1"/>
    <col min="7" max="7" width="10.5703125" style="33" customWidth="1"/>
    <col min="8" max="8" width="10.2851562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71</v>
      </c>
    </row>
    <row r="5" spans="1:20" s="2" customFormat="1" ht="18.75" customHeight="1" x14ac:dyDescent="0.3">
      <c r="A5" s="3"/>
      <c r="T5" s="5"/>
    </row>
    <row r="6" spans="1:20" s="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6"/>
    </row>
    <row r="8" spans="1:20" s="2" customFormat="1" ht="18.75" x14ac:dyDescent="0.2">
      <c r="A8" s="260" t="s">
        <v>3</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71" t="str">
        <f>'1. паспорт местоположение'!A9:C9</f>
        <v>Акционерное общество "Россети Янтарь" ДЗО  ПАО "Россети"</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2" t="s">
        <v>5</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71" t="str">
        <f>'1. паспорт местоположение'!A12:C12</f>
        <v>L_HMA8-4</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2"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4" customFormat="1" ht="12" x14ac:dyDescent="0.2">
      <c r="A16" s="271" t="str">
        <f>'1. паспорт местоположение'!A15</f>
        <v>Развитие функционала действующей системы управления производственными активами АО "Янтарьэнерго" (4 этап)</v>
      </c>
      <c r="B16" s="271"/>
      <c r="C16" s="271"/>
      <c r="D16" s="271"/>
      <c r="E16" s="271"/>
      <c r="F16" s="271"/>
      <c r="G16" s="271"/>
      <c r="H16" s="271"/>
      <c r="I16" s="271"/>
      <c r="J16" s="271"/>
      <c r="K16" s="271"/>
      <c r="L16" s="271"/>
      <c r="M16" s="271"/>
      <c r="N16" s="271"/>
      <c r="O16" s="271"/>
      <c r="P16" s="271"/>
      <c r="Q16" s="271"/>
      <c r="R16" s="271"/>
      <c r="S16" s="271"/>
      <c r="T16" s="271"/>
    </row>
    <row r="17" spans="1:113" s="14" customFormat="1" ht="15" customHeight="1" x14ac:dyDescent="0.2">
      <c r="A17" s="262" t="s">
        <v>9</v>
      </c>
      <c r="B17" s="262"/>
      <c r="C17" s="262"/>
      <c r="D17" s="262"/>
      <c r="E17" s="262"/>
      <c r="F17" s="262"/>
      <c r="G17" s="262"/>
      <c r="H17" s="262"/>
      <c r="I17" s="262"/>
      <c r="J17" s="262"/>
      <c r="K17" s="262"/>
      <c r="L17" s="262"/>
      <c r="M17" s="262"/>
      <c r="N17" s="262"/>
      <c r="O17" s="262"/>
      <c r="P17" s="262"/>
      <c r="Q17" s="262"/>
      <c r="R17" s="262"/>
      <c r="S17" s="262"/>
      <c r="T17" s="262"/>
    </row>
    <row r="18" spans="1:113" s="1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14" customFormat="1" ht="15" customHeight="1" x14ac:dyDescent="0.2">
      <c r="A19" s="270" t="s">
        <v>94</v>
      </c>
      <c r="B19" s="270"/>
      <c r="C19" s="270"/>
      <c r="D19" s="270"/>
      <c r="E19" s="270"/>
      <c r="F19" s="270"/>
      <c r="G19" s="270"/>
      <c r="H19" s="270"/>
      <c r="I19" s="270"/>
      <c r="J19" s="270"/>
      <c r="K19" s="270"/>
      <c r="L19" s="270"/>
      <c r="M19" s="270"/>
      <c r="N19" s="270"/>
      <c r="O19" s="270"/>
      <c r="P19" s="270"/>
      <c r="Q19" s="270"/>
      <c r="R19" s="270"/>
      <c r="S19" s="270"/>
      <c r="T19" s="270"/>
    </row>
    <row r="20" spans="1:113" s="3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11</v>
      </c>
      <c r="B21" s="286" t="s">
        <v>95</v>
      </c>
      <c r="C21" s="287"/>
      <c r="D21" s="290" t="s">
        <v>96</v>
      </c>
      <c r="E21" s="286" t="s">
        <v>97</v>
      </c>
      <c r="F21" s="287"/>
      <c r="G21" s="286" t="s">
        <v>98</v>
      </c>
      <c r="H21" s="287"/>
      <c r="I21" s="286" t="s">
        <v>99</v>
      </c>
      <c r="J21" s="287"/>
      <c r="K21" s="290" t="s">
        <v>100</v>
      </c>
      <c r="L21" s="286" t="s">
        <v>101</v>
      </c>
      <c r="M21" s="287"/>
      <c r="N21" s="286" t="s">
        <v>102</v>
      </c>
      <c r="O21" s="287"/>
      <c r="P21" s="290" t="s">
        <v>103</v>
      </c>
      <c r="Q21" s="279" t="s">
        <v>104</v>
      </c>
      <c r="R21" s="293"/>
      <c r="S21" s="279" t="s">
        <v>105</v>
      </c>
      <c r="T21" s="280"/>
    </row>
    <row r="22" spans="1:113" ht="204.75" customHeight="1" x14ac:dyDescent="0.25">
      <c r="A22" s="284"/>
      <c r="B22" s="288"/>
      <c r="C22" s="289"/>
      <c r="D22" s="291"/>
      <c r="E22" s="288"/>
      <c r="F22" s="289"/>
      <c r="G22" s="288"/>
      <c r="H22" s="289"/>
      <c r="I22" s="288"/>
      <c r="J22" s="289"/>
      <c r="K22" s="292"/>
      <c r="L22" s="288"/>
      <c r="M22" s="289"/>
      <c r="N22" s="288"/>
      <c r="O22" s="289"/>
      <c r="P22" s="292"/>
      <c r="Q22" s="36" t="s">
        <v>106</v>
      </c>
      <c r="R22" s="36" t="s">
        <v>107</v>
      </c>
      <c r="S22" s="36" t="s">
        <v>108</v>
      </c>
      <c r="T22" s="36" t="s">
        <v>109</v>
      </c>
    </row>
    <row r="23" spans="1:113" ht="51.75" customHeight="1" x14ac:dyDescent="0.25">
      <c r="A23" s="285"/>
      <c r="B23" s="36" t="s">
        <v>110</v>
      </c>
      <c r="C23" s="36" t="s">
        <v>111</v>
      </c>
      <c r="D23" s="292"/>
      <c r="E23" s="36" t="s">
        <v>110</v>
      </c>
      <c r="F23" s="36" t="s">
        <v>111</v>
      </c>
      <c r="G23" s="36" t="s">
        <v>110</v>
      </c>
      <c r="H23" s="36" t="s">
        <v>111</v>
      </c>
      <c r="I23" s="36" t="s">
        <v>110</v>
      </c>
      <c r="J23" s="36" t="s">
        <v>111</v>
      </c>
      <c r="K23" s="36" t="s">
        <v>110</v>
      </c>
      <c r="L23" s="36" t="s">
        <v>110</v>
      </c>
      <c r="M23" s="36" t="s">
        <v>111</v>
      </c>
      <c r="N23" s="36" t="s">
        <v>110</v>
      </c>
      <c r="O23" s="36" t="s">
        <v>111</v>
      </c>
      <c r="P23" s="35" t="s">
        <v>110</v>
      </c>
      <c r="Q23" s="36" t="s">
        <v>110</v>
      </c>
      <c r="R23" s="36" t="s">
        <v>110</v>
      </c>
      <c r="S23" s="36" t="s">
        <v>110</v>
      </c>
      <c r="T23" s="36" t="s">
        <v>110</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x14ac:dyDescent="0.25">
      <c r="A25" s="38">
        <v>1</v>
      </c>
      <c r="B25" s="39" t="s">
        <v>92</v>
      </c>
      <c r="C25" s="39" t="s">
        <v>92</v>
      </c>
      <c r="D25" s="40" t="s">
        <v>92</v>
      </c>
      <c r="E25" s="40" t="s">
        <v>92</v>
      </c>
      <c r="F25" s="40" t="s">
        <v>92</v>
      </c>
      <c r="G25" s="40" t="s">
        <v>92</v>
      </c>
      <c r="H25" s="40" t="s">
        <v>92</v>
      </c>
      <c r="I25" s="40" t="s">
        <v>92</v>
      </c>
      <c r="J25" s="41" t="s">
        <v>92</v>
      </c>
      <c r="K25" s="41" t="s">
        <v>92</v>
      </c>
      <c r="L25" s="41" t="s">
        <v>92</v>
      </c>
      <c r="M25" s="42" t="s">
        <v>92</v>
      </c>
      <c r="N25" s="42" t="s">
        <v>92</v>
      </c>
      <c r="O25" s="42" t="s">
        <v>92</v>
      </c>
      <c r="P25" s="41" t="s">
        <v>92</v>
      </c>
      <c r="Q25" s="39" t="s">
        <v>92</v>
      </c>
      <c r="R25" s="40" t="s">
        <v>92</v>
      </c>
      <c r="S25" s="39" t="s">
        <v>92</v>
      </c>
      <c r="T25" s="40" t="s">
        <v>92</v>
      </c>
    </row>
    <row r="26" spans="1:113" ht="3" customHeight="1" x14ac:dyDescent="0.25"/>
    <row r="27" spans="1:113" s="43" customFormat="1" ht="12.75" x14ac:dyDescent="0.2">
      <c r="B27" s="44"/>
      <c r="C27" s="44"/>
      <c r="K27" s="44"/>
    </row>
    <row r="28" spans="1:113" s="43" customFormat="1" x14ac:dyDescent="0.25">
      <c r="B28" s="33" t="s">
        <v>112</v>
      </c>
      <c r="C28" s="33"/>
      <c r="D28" s="33"/>
      <c r="E28" s="33"/>
      <c r="F28" s="33"/>
      <c r="G28" s="33"/>
      <c r="H28" s="33"/>
      <c r="I28" s="33"/>
      <c r="J28" s="33"/>
      <c r="K28" s="33"/>
      <c r="L28" s="33"/>
      <c r="M28" s="33"/>
      <c r="N28" s="33"/>
      <c r="O28" s="33"/>
      <c r="P28" s="33"/>
      <c r="Q28" s="33"/>
      <c r="R28" s="33"/>
    </row>
    <row r="29" spans="1:113" x14ac:dyDescent="0.25">
      <c r="B29" s="281" t="s">
        <v>113</v>
      </c>
      <c r="C29" s="281"/>
      <c r="D29" s="281"/>
      <c r="E29" s="281"/>
      <c r="F29" s="281"/>
      <c r="G29" s="281"/>
      <c r="H29" s="281"/>
      <c r="I29" s="281"/>
      <c r="J29" s="281"/>
      <c r="K29" s="281"/>
      <c r="L29" s="281"/>
      <c r="M29" s="281"/>
      <c r="N29" s="281"/>
      <c r="O29" s="281"/>
      <c r="P29" s="281"/>
      <c r="Q29" s="281"/>
      <c r="R29" s="281"/>
    </row>
    <row r="31" spans="1:113" x14ac:dyDescent="0.25">
      <c r="B31" s="45" t="s">
        <v>114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115</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117</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119</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122</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123</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7" zoomScale="80" workbookViewId="0">
      <selection activeCell="O41" sqref="O41"/>
    </sheetView>
  </sheetViews>
  <sheetFormatPr defaultColWidth="10.7109375" defaultRowHeight="15.75" x14ac:dyDescent="0.25"/>
  <cols>
    <col min="1" max="1" width="10.7109375" style="33"/>
    <col min="2" max="3" width="14.140625" style="33" customWidth="1"/>
    <col min="4" max="4" width="13.7109375" style="33" customWidth="1"/>
    <col min="5" max="5" width="12.57031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2" width="8.7109375" style="33" customWidth="1"/>
    <col min="23" max="23" width="9.2851562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71</v>
      </c>
    </row>
    <row r="4" spans="1:27" s="2" customFormat="1" x14ac:dyDescent="0.2">
      <c r="E4" s="6"/>
    </row>
    <row r="5" spans="1:27" s="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0" t="s">
        <v>3</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1" t="str">
        <f>'1. паспорт местоположение'!A9</f>
        <v>Акционерное общество "Россети Янтарь" ДЗО  ПАО "Россети"</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62" t="s">
        <v>5</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1" t="str">
        <f>'1. паспорт местоположение'!A12</f>
        <v>L_HMA8-4</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271" t="str">
        <f>'1. паспорт местоположение'!A15</f>
        <v>Развитие функционала действующей системы управления производственными активами АО "Янтарьэнерго" (4 этап)</v>
      </c>
      <c r="F15" s="271"/>
      <c r="G15" s="271"/>
      <c r="H15" s="271"/>
      <c r="I15" s="271"/>
      <c r="J15" s="271"/>
      <c r="K15" s="271"/>
      <c r="L15" s="271"/>
      <c r="M15" s="271"/>
      <c r="N15" s="271"/>
      <c r="O15" s="271"/>
      <c r="P15" s="271"/>
      <c r="Q15" s="271"/>
      <c r="R15" s="271"/>
      <c r="S15" s="271"/>
      <c r="T15" s="271"/>
      <c r="U15" s="271"/>
      <c r="V15" s="271"/>
      <c r="W15" s="271"/>
      <c r="X15" s="271"/>
      <c r="Y15" s="271"/>
    </row>
    <row r="16" spans="1:27" s="14" customFormat="1" ht="15" customHeight="1" x14ac:dyDescent="0.2">
      <c r="E16" s="262" t="s">
        <v>9</v>
      </c>
      <c r="F16" s="262"/>
      <c r="G16" s="262"/>
      <c r="H16" s="262"/>
      <c r="I16" s="262"/>
      <c r="J16" s="262"/>
      <c r="K16" s="262"/>
      <c r="L16" s="262"/>
      <c r="M16" s="262"/>
      <c r="N16" s="262"/>
      <c r="O16" s="262"/>
      <c r="P16" s="262"/>
      <c r="Q16" s="262"/>
      <c r="R16" s="262"/>
      <c r="S16" s="262"/>
      <c r="T16" s="262"/>
      <c r="U16" s="262"/>
      <c r="V16" s="262"/>
      <c r="W16" s="262"/>
      <c r="X16" s="262"/>
      <c r="Y16" s="26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124</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34" customFormat="1" ht="21" customHeight="1" x14ac:dyDescent="0.25"/>
    <row r="21" spans="1:27" ht="15.75" customHeight="1" x14ac:dyDescent="0.25">
      <c r="A21" s="290" t="s">
        <v>11</v>
      </c>
      <c r="B21" s="286" t="s">
        <v>125</v>
      </c>
      <c r="C21" s="287"/>
      <c r="D21" s="286" t="s">
        <v>126</v>
      </c>
      <c r="E21" s="287"/>
      <c r="F21" s="279" t="s">
        <v>82</v>
      </c>
      <c r="G21" s="280"/>
      <c r="H21" s="280"/>
      <c r="I21" s="293"/>
      <c r="J21" s="290" t="s">
        <v>127</v>
      </c>
      <c r="K21" s="286" t="s">
        <v>128</v>
      </c>
      <c r="L21" s="287"/>
      <c r="M21" s="286" t="s">
        <v>129</v>
      </c>
      <c r="N21" s="287"/>
      <c r="O21" s="286" t="s">
        <v>130</v>
      </c>
      <c r="P21" s="287"/>
      <c r="Q21" s="286" t="s">
        <v>131</v>
      </c>
      <c r="R21" s="287"/>
      <c r="S21" s="290" t="s">
        <v>132</v>
      </c>
      <c r="T21" s="290" t="s">
        <v>133</v>
      </c>
      <c r="U21" s="290" t="s">
        <v>134</v>
      </c>
      <c r="V21" s="286" t="s">
        <v>135</v>
      </c>
      <c r="W21" s="287"/>
      <c r="X21" s="279" t="s">
        <v>104</v>
      </c>
      <c r="Y21" s="280"/>
      <c r="Z21" s="279" t="s">
        <v>105</v>
      </c>
      <c r="AA21" s="280"/>
    </row>
    <row r="22" spans="1:27" ht="154.5" customHeight="1" x14ac:dyDescent="0.25">
      <c r="A22" s="291"/>
      <c r="B22" s="288"/>
      <c r="C22" s="289"/>
      <c r="D22" s="288"/>
      <c r="E22" s="289"/>
      <c r="F22" s="279" t="s">
        <v>136</v>
      </c>
      <c r="G22" s="293"/>
      <c r="H22" s="279" t="s">
        <v>137</v>
      </c>
      <c r="I22" s="293"/>
      <c r="J22" s="292"/>
      <c r="K22" s="288"/>
      <c r="L22" s="289"/>
      <c r="M22" s="288"/>
      <c r="N22" s="289"/>
      <c r="O22" s="288"/>
      <c r="P22" s="289"/>
      <c r="Q22" s="288"/>
      <c r="R22" s="289"/>
      <c r="S22" s="292"/>
      <c r="T22" s="292"/>
      <c r="U22" s="292"/>
      <c r="V22" s="288"/>
      <c r="W22" s="289"/>
      <c r="X22" s="36" t="s">
        <v>106</v>
      </c>
      <c r="Y22" s="36" t="s">
        <v>107</v>
      </c>
      <c r="Z22" s="36" t="s">
        <v>108</v>
      </c>
      <c r="AA22" s="36" t="s">
        <v>109</v>
      </c>
    </row>
    <row r="23" spans="1:27" ht="60" customHeight="1" x14ac:dyDescent="0.25">
      <c r="A23" s="292"/>
      <c r="B23" s="35" t="s">
        <v>110</v>
      </c>
      <c r="C23" s="35" t="s">
        <v>111</v>
      </c>
      <c r="D23" s="35" t="s">
        <v>110</v>
      </c>
      <c r="E23" s="35" t="s">
        <v>111</v>
      </c>
      <c r="F23" s="35" t="s">
        <v>110</v>
      </c>
      <c r="G23" s="35" t="s">
        <v>111</v>
      </c>
      <c r="H23" s="35" t="s">
        <v>110</v>
      </c>
      <c r="I23" s="35" t="s">
        <v>111</v>
      </c>
      <c r="J23" s="35" t="s">
        <v>110</v>
      </c>
      <c r="K23" s="35" t="s">
        <v>110</v>
      </c>
      <c r="L23" s="35" t="s">
        <v>111</v>
      </c>
      <c r="M23" s="35" t="s">
        <v>110</v>
      </c>
      <c r="N23" s="35" t="s">
        <v>111</v>
      </c>
      <c r="O23" s="35" t="s">
        <v>110</v>
      </c>
      <c r="P23" s="35" t="s">
        <v>111</v>
      </c>
      <c r="Q23" s="35" t="s">
        <v>110</v>
      </c>
      <c r="R23" s="35" t="s">
        <v>111</v>
      </c>
      <c r="S23" s="35" t="s">
        <v>110</v>
      </c>
      <c r="T23" s="35" t="s">
        <v>110</v>
      </c>
      <c r="U23" s="35" t="s">
        <v>110</v>
      </c>
      <c r="V23" s="35" t="s">
        <v>110</v>
      </c>
      <c r="W23" s="35" t="s">
        <v>111</v>
      </c>
      <c r="X23" s="35" t="s">
        <v>110</v>
      </c>
      <c r="Y23" s="35" t="s">
        <v>110</v>
      </c>
      <c r="Z23" s="36" t="s">
        <v>110</v>
      </c>
      <c r="AA23" s="36" t="s">
        <v>110</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4" customFormat="1" x14ac:dyDescent="0.25">
      <c r="A25" s="294">
        <v>1</v>
      </c>
      <c r="B25" s="294" t="s">
        <v>92</v>
      </c>
      <c r="C25" s="294" t="s">
        <v>92</v>
      </c>
      <c r="D25" s="296" t="s">
        <v>92</v>
      </c>
      <c r="E25" s="296" t="s">
        <v>92</v>
      </c>
      <c r="F25" s="294" t="s">
        <v>92</v>
      </c>
      <c r="G25" s="294" t="s">
        <v>92</v>
      </c>
      <c r="H25" s="294" t="s">
        <v>92</v>
      </c>
      <c r="I25" s="294" t="s">
        <v>92</v>
      </c>
      <c r="J25" s="294" t="s">
        <v>92</v>
      </c>
      <c r="K25" s="294" t="s">
        <v>92</v>
      </c>
      <c r="L25" s="294" t="s">
        <v>92</v>
      </c>
      <c r="M25" s="294" t="s">
        <v>92</v>
      </c>
      <c r="N25" s="294" t="s">
        <v>92</v>
      </c>
      <c r="O25" s="294" t="s">
        <v>92</v>
      </c>
      <c r="P25" s="294" t="s">
        <v>92</v>
      </c>
      <c r="Q25" s="294" t="s">
        <v>92</v>
      </c>
      <c r="R25" s="294" t="s">
        <v>92</v>
      </c>
      <c r="S25" s="294" t="s">
        <v>92</v>
      </c>
      <c r="T25" s="294" t="s">
        <v>92</v>
      </c>
      <c r="U25" s="294" t="s">
        <v>92</v>
      </c>
      <c r="V25" s="294" t="s">
        <v>92</v>
      </c>
      <c r="W25" s="294" t="s">
        <v>92</v>
      </c>
      <c r="X25" s="294" t="s">
        <v>92</v>
      </c>
      <c r="Y25" s="294" t="s">
        <v>92</v>
      </c>
      <c r="Z25" s="294" t="s">
        <v>92</v>
      </c>
      <c r="AA25" s="294" t="s">
        <v>92</v>
      </c>
    </row>
    <row r="26" spans="1:27" s="34" customFormat="1" x14ac:dyDescent="0.25">
      <c r="A26" s="295"/>
      <c r="B26" s="295"/>
      <c r="C26" s="295"/>
      <c r="D26" s="297"/>
      <c r="E26" s="297"/>
      <c r="F26" s="295"/>
      <c r="G26" s="295"/>
      <c r="H26" s="295"/>
      <c r="I26" s="295"/>
      <c r="J26" s="295"/>
      <c r="K26" s="295"/>
      <c r="L26" s="295"/>
      <c r="M26" s="295"/>
      <c r="N26" s="295"/>
      <c r="O26" s="295"/>
      <c r="P26" s="295"/>
      <c r="Q26" s="295"/>
      <c r="R26" s="295"/>
      <c r="S26" s="295"/>
      <c r="T26" s="295"/>
      <c r="U26" s="295"/>
      <c r="V26" s="295"/>
      <c r="W26" s="295"/>
      <c r="X26" s="295"/>
      <c r="Y26" s="295"/>
      <c r="Z26" s="295"/>
      <c r="AA26" s="295"/>
    </row>
  </sheetData>
  <mergeCells count="54">
    <mergeCell ref="Z25:Z26"/>
    <mergeCell ref="AA25:AA26"/>
    <mergeCell ref="U25:U26"/>
    <mergeCell ref="V25:V26"/>
    <mergeCell ref="W25:W26"/>
    <mergeCell ref="X25:X26"/>
    <mergeCell ref="Y25:Y26"/>
    <mergeCell ref="P25:P26"/>
    <mergeCell ref="Q25:Q26"/>
    <mergeCell ref="R25:R26"/>
    <mergeCell ref="S25:S26"/>
    <mergeCell ref="T25:T26"/>
    <mergeCell ref="K25:K26"/>
    <mergeCell ref="L25:L26"/>
    <mergeCell ref="M25:M26"/>
    <mergeCell ref="N25:N26"/>
    <mergeCell ref="O25:O26"/>
    <mergeCell ref="F25:F26"/>
    <mergeCell ref="G25:G26"/>
    <mergeCell ref="H25:H26"/>
    <mergeCell ref="I25:I26"/>
    <mergeCell ref="J25:J26"/>
    <mergeCell ref="A25:A26"/>
    <mergeCell ref="B25:B26"/>
    <mergeCell ref="C25:C26"/>
    <mergeCell ref="D25:D26"/>
    <mergeCell ref="E25:E26"/>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2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9" t="str">
        <f>'1. паспорт местоположение'!A5:C5</f>
        <v>Год раскрытия информации: 2026 год</v>
      </c>
      <c r="B5" s="259"/>
      <c r="C5" s="259"/>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6"/>
      <c r="G6" s="5"/>
    </row>
    <row r="7" spans="1:29" s="2" customFormat="1" ht="18.75" x14ac:dyDescent="0.2">
      <c r="A7" s="260" t="s">
        <v>3</v>
      </c>
      <c r="B7" s="260"/>
      <c r="C7" s="260"/>
      <c r="D7" s="10"/>
      <c r="E7" s="10"/>
      <c r="F7" s="10"/>
      <c r="G7" s="10"/>
      <c r="H7" s="10"/>
      <c r="I7" s="10"/>
      <c r="J7" s="10"/>
      <c r="K7" s="10"/>
      <c r="L7" s="10"/>
      <c r="M7" s="10"/>
      <c r="N7" s="10"/>
      <c r="O7" s="10"/>
      <c r="P7" s="10"/>
      <c r="Q7" s="10"/>
      <c r="R7" s="10"/>
      <c r="S7" s="10"/>
      <c r="T7" s="10"/>
      <c r="U7" s="10"/>
    </row>
    <row r="8" spans="1:29" s="2" customFormat="1" ht="18.75" x14ac:dyDescent="0.2">
      <c r="A8" s="260"/>
      <c r="B8" s="260"/>
      <c r="C8" s="260"/>
      <c r="D8" s="9"/>
      <c r="E8" s="9"/>
      <c r="F8" s="9"/>
      <c r="G8" s="9"/>
      <c r="H8" s="10"/>
      <c r="I8" s="10"/>
      <c r="J8" s="10"/>
      <c r="K8" s="10"/>
      <c r="L8" s="10"/>
      <c r="M8" s="10"/>
      <c r="N8" s="10"/>
      <c r="O8" s="10"/>
      <c r="P8" s="10"/>
      <c r="Q8" s="10"/>
      <c r="R8" s="10"/>
      <c r="S8" s="10"/>
      <c r="T8" s="10"/>
      <c r="U8" s="10"/>
    </row>
    <row r="9" spans="1:29" s="2" customFormat="1" ht="18.75" x14ac:dyDescent="0.2">
      <c r="A9" s="271" t="str">
        <f>'1. паспорт местоположение'!A9:C9</f>
        <v>Акционерное общество "Россети Янтарь" ДЗО  ПАО "Россети"</v>
      </c>
      <c r="B9" s="271"/>
      <c r="C9" s="271"/>
      <c r="D9" s="11"/>
      <c r="E9" s="11"/>
      <c r="F9" s="11"/>
      <c r="G9" s="11"/>
      <c r="H9" s="10"/>
      <c r="I9" s="10"/>
      <c r="J9" s="10"/>
      <c r="K9" s="10"/>
      <c r="L9" s="10"/>
      <c r="M9" s="10"/>
      <c r="N9" s="10"/>
      <c r="O9" s="10"/>
      <c r="P9" s="10"/>
      <c r="Q9" s="10"/>
      <c r="R9" s="10"/>
      <c r="S9" s="10"/>
      <c r="T9" s="10"/>
      <c r="U9" s="10"/>
    </row>
    <row r="10" spans="1:29" s="2" customFormat="1" ht="18.75" x14ac:dyDescent="0.2">
      <c r="A10" s="262" t="s">
        <v>5</v>
      </c>
      <c r="B10" s="262"/>
      <c r="C10" s="262"/>
      <c r="D10" s="12"/>
      <c r="E10" s="12"/>
      <c r="F10" s="12"/>
      <c r="G10" s="12"/>
      <c r="H10" s="10"/>
      <c r="I10" s="10"/>
      <c r="J10" s="10"/>
      <c r="K10" s="10"/>
      <c r="L10" s="10"/>
      <c r="M10" s="10"/>
      <c r="N10" s="10"/>
      <c r="O10" s="10"/>
      <c r="P10" s="10"/>
      <c r="Q10" s="10"/>
      <c r="R10" s="10"/>
      <c r="S10" s="10"/>
      <c r="T10" s="10"/>
      <c r="U10" s="10"/>
    </row>
    <row r="11" spans="1:29" s="2" customFormat="1" ht="18.75" x14ac:dyDescent="0.2">
      <c r="A11" s="260"/>
      <c r="B11" s="260"/>
      <c r="C11" s="260"/>
      <c r="D11" s="9"/>
      <c r="E11" s="9"/>
      <c r="F11" s="9"/>
      <c r="G11" s="9"/>
      <c r="H11" s="10"/>
      <c r="I11" s="10"/>
      <c r="J11" s="10"/>
      <c r="K11" s="10"/>
      <c r="L11" s="10"/>
      <c r="M11" s="10"/>
      <c r="N11" s="10"/>
      <c r="O11" s="10"/>
      <c r="P11" s="10"/>
      <c r="Q11" s="10"/>
      <c r="R11" s="10"/>
      <c r="S11" s="10"/>
      <c r="T11" s="10"/>
      <c r="U11" s="10"/>
    </row>
    <row r="12" spans="1:29" s="2" customFormat="1" ht="18.75" x14ac:dyDescent="0.2">
      <c r="A12" s="271" t="str">
        <f>'1. паспорт местоположение'!A12:C12</f>
        <v>L_HMA8-4</v>
      </c>
      <c r="B12" s="271"/>
      <c r="C12" s="271"/>
      <c r="D12" s="11"/>
      <c r="E12" s="11"/>
      <c r="F12" s="11"/>
      <c r="G12" s="11"/>
      <c r="H12" s="10"/>
      <c r="I12" s="10"/>
      <c r="J12" s="10"/>
      <c r="K12" s="10"/>
      <c r="L12" s="10"/>
      <c r="M12" s="10"/>
      <c r="N12" s="10"/>
      <c r="O12" s="10"/>
      <c r="P12" s="10"/>
      <c r="Q12" s="10"/>
      <c r="R12" s="10"/>
      <c r="S12" s="10"/>
      <c r="T12" s="10"/>
      <c r="U12" s="10"/>
    </row>
    <row r="13" spans="1:29" s="2" customFormat="1" ht="18.75" x14ac:dyDescent="0.2">
      <c r="A13" s="262" t="s">
        <v>7</v>
      </c>
      <c r="B13" s="262"/>
      <c r="C13" s="26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2"/>
      <c r="B14" s="272"/>
      <c r="C14" s="272"/>
      <c r="D14" s="13"/>
      <c r="E14" s="13"/>
      <c r="F14" s="13"/>
      <c r="G14" s="13"/>
      <c r="H14" s="13"/>
      <c r="I14" s="13"/>
      <c r="J14" s="13"/>
      <c r="K14" s="13"/>
      <c r="L14" s="13"/>
      <c r="M14" s="13"/>
      <c r="N14" s="13"/>
      <c r="O14" s="13"/>
      <c r="P14" s="13"/>
      <c r="Q14" s="13"/>
      <c r="R14" s="13"/>
      <c r="S14" s="13"/>
      <c r="T14" s="13"/>
      <c r="U14" s="13"/>
    </row>
    <row r="15" spans="1:29" s="14" customFormat="1" ht="12" x14ac:dyDescent="0.2">
      <c r="A15" s="271" t="str">
        <f>'1. паспорт местоположение'!A15</f>
        <v>Развитие функционала действующей системы управления производственными активами АО "Янтарьэнерго" (4 этап)</v>
      </c>
      <c r="B15" s="271"/>
      <c r="C15" s="27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62" t="s">
        <v>9</v>
      </c>
      <c r="B16" s="262"/>
      <c r="C16" s="26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2"/>
      <c r="B17" s="272"/>
      <c r="C17" s="272"/>
      <c r="D17" s="13"/>
      <c r="E17" s="13"/>
      <c r="F17" s="13"/>
      <c r="G17" s="13"/>
      <c r="H17" s="13"/>
      <c r="I17" s="13"/>
      <c r="J17" s="13"/>
      <c r="K17" s="13"/>
      <c r="L17" s="13"/>
      <c r="M17" s="13"/>
      <c r="N17" s="13"/>
      <c r="O17" s="13"/>
      <c r="P17" s="13"/>
      <c r="Q17" s="13"/>
      <c r="R17" s="13"/>
    </row>
    <row r="18" spans="1:21" s="14" customFormat="1" ht="27.75" customHeight="1" x14ac:dyDescent="0.2">
      <c r="A18" s="269" t="s">
        <v>138</v>
      </c>
      <c r="B18" s="269"/>
      <c r="C18" s="26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54.75" customHeight="1" x14ac:dyDescent="0.2">
      <c r="A22" s="19" t="s">
        <v>14</v>
      </c>
      <c r="B22" s="49" t="s">
        <v>139</v>
      </c>
      <c r="C22" s="50" t="s">
        <v>140</v>
      </c>
      <c r="D22" s="12"/>
      <c r="E22" s="12"/>
      <c r="F22" s="13"/>
      <c r="G22" s="13"/>
      <c r="H22" s="13"/>
      <c r="I22" s="13"/>
      <c r="J22" s="13"/>
      <c r="K22" s="13"/>
      <c r="L22" s="13"/>
      <c r="M22" s="13"/>
      <c r="N22" s="13"/>
      <c r="O22" s="13"/>
      <c r="P22" s="13"/>
    </row>
    <row r="23" spans="1:21" ht="63" x14ac:dyDescent="0.25">
      <c r="A23" s="19" t="s">
        <v>17</v>
      </c>
      <c r="B23" s="22" t="s">
        <v>141</v>
      </c>
      <c r="C23" s="16" t="s">
        <v>142</v>
      </c>
    </row>
    <row r="24" spans="1:21" ht="346.5" x14ac:dyDescent="0.25">
      <c r="A24" s="19" t="s">
        <v>20</v>
      </c>
      <c r="B24" s="22" t="s">
        <v>143</v>
      </c>
      <c r="C24" s="51" t="s">
        <v>144</v>
      </c>
    </row>
    <row r="25" spans="1:21" ht="63" customHeight="1" x14ac:dyDescent="0.25">
      <c r="A25" s="19" t="s">
        <v>23</v>
      </c>
      <c r="B25" s="22" t="s">
        <v>145</v>
      </c>
      <c r="C25" s="52" t="s">
        <v>600</v>
      </c>
    </row>
    <row r="26" spans="1:21" ht="42.75" customHeight="1" x14ac:dyDescent="0.25">
      <c r="A26" s="19" t="s">
        <v>26</v>
      </c>
      <c r="B26" s="22" t="s">
        <v>146</v>
      </c>
      <c r="C26" s="16" t="s">
        <v>147</v>
      </c>
    </row>
    <row r="27" spans="1:21" ht="204.75" x14ac:dyDescent="0.25">
      <c r="A27" s="19" t="s">
        <v>28</v>
      </c>
      <c r="B27" s="22" t="s">
        <v>148</v>
      </c>
      <c r="C27" s="16" t="s">
        <v>149</v>
      </c>
    </row>
    <row r="28" spans="1:21" ht="42.75" customHeight="1" x14ac:dyDescent="0.25">
      <c r="A28" s="19" t="s">
        <v>31</v>
      </c>
      <c r="B28" s="22" t="s">
        <v>150</v>
      </c>
      <c r="C28" s="21">
        <v>2021</v>
      </c>
    </row>
    <row r="29" spans="1:21" ht="42.75" customHeight="1" x14ac:dyDescent="0.25">
      <c r="A29" s="19" t="s">
        <v>33</v>
      </c>
      <c r="B29" s="16" t="s">
        <v>151</v>
      </c>
      <c r="C29" s="21">
        <v>2027</v>
      </c>
    </row>
    <row r="30" spans="1:21" ht="42.75" customHeight="1" x14ac:dyDescent="0.25">
      <c r="A30" s="19" t="s">
        <v>35</v>
      </c>
      <c r="B30" s="16" t="s">
        <v>152</v>
      </c>
      <c r="C30" s="16" t="s">
        <v>153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election activeCell="C25" sqref="C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71</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0"/>
      <c r="AB6" s="1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0"/>
      <c r="AB7" s="10"/>
    </row>
    <row r="8" spans="1:28" x14ac:dyDescent="0.25">
      <c r="A8" s="271" t="str">
        <f>'1. паспорт местоположение'!A9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
      <c r="AB8" s="11"/>
    </row>
    <row r="9" spans="1:28" ht="15.75" x14ac:dyDescent="0.2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2"/>
      <c r="AB9" s="1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0"/>
      <c r="AB10" s="10"/>
    </row>
    <row r="11" spans="1:28" x14ac:dyDescent="0.25">
      <c r="A11" s="271" t="str">
        <f>'1. паспорт местоположение'!A12:C12</f>
        <v>L_HMA8-4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
      <c r="AB11" s="11"/>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2"/>
      <c r="AB12" s="1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53"/>
      <c r="AB13" s="53"/>
    </row>
    <row r="14" spans="1:28" x14ac:dyDescent="0.25">
      <c r="A14" s="271" t="str">
        <f>'1. паспорт местоположение'!A15</f>
        <v>Развитие функционала действующей системы управления производственными активами АО "Янтарьэнерго" (4 этап)</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
      <c r="AB14" s="11"/>
    </row>
    <row r="15" spans="1:28" ht="15.75" x14ac:dyDescent="0.25">
      <c r="A15" s="262" t="s">
        <v>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2"/>
      <c r="AB15" s="1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4"/>
      <c r="AB16" s="5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4"/>
      <c r="AB17" s="5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4"/>
      <c r="AB18" s="5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4"/>
      <c r="AB19" s="5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4"/>
      <c r="AB20" s="5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4"/>
      <c r="AB21" s="54"/>
    </row>
    <row r="22" spans="1:28" x14ac:dyDescent="0.25">
      <c r="A22" s="299" t="s">
        <v>154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5"/>
      <c r="AB22" s="55"/>
    </row>
    <row r="23" spans="1:28" ht="32.25" customHeight="1" x14ac:dyDescent="0.25">
      <c r="A23" s="300" t="s">
        <v>155</v>
      </c>
      <c r="B23" s="301"/>
      <c r="C23" s="301"/>
      <c r="D23" s="301"/>
      <c r="E23" s="301"/>
      <c r="F23" s="301"/>
      <c r="G23" s="301"/>
      <c r="H23" s="301"/>
      <c r="I23" s="301"/>
      <c r="J23" s="301"/>
      <c r="K23" s="301"/>
      <c r="L23" s="302"/>
      <c r="M23" s="303" t="s">
        <v>156</v>
      </c>
      <c r="N23" s="303"/>
      <c r="O23" s="303"/>
      <c r="P23" s="303"/>
      <c r="Q23" s="303"/>
      <c r="R23" s="303"/>
      <c r="S23" s="303"/>
      <c r="T23" s="303"/>
      <c r="U23" s="303"/>
      <c r="V23" s="303"/>
      <c r="W23" s="303"/>
      <c r="X23" s="303"/>
      <c r="Y23" s="303"/>
      <c r="Z23" s="303"/>
    </row>
    <row r="24" spans="1:28" ht="151.5" customHeight="1" x14ac:dyDescent="0.25">
      <c r="A24" s="56" t="s">
        <v>157</v>
      </c>
      <c r="B24" s="57" t="s">
        <v>158</v>
      </c>
      <c r="C24" s="56" t="s">
        <v>159</v>
      </c>
      <c r="D24" s="56" t="s">
        <v>160</v>
      </c>
      <c r="E24" s="56" t="s">
        <v>161</v>
      </c>
      <c r="F24" s="56" t="s">
        <v>162</v>
      </c>
      <c r="G24" s="56" t="s">
        <v>163</v>
      </c>
      <c r="H24" s="56" t="s">
        <v>164</v>
      </c>
      <c r="I24" s="56" t="s">
        <v>165</v>
      </c>
      <c r="J24" s="56" t="s">
        <v>166</v>
      </c>
      <c r="K24" s="57" t="s">
        <v>167</v>
      </c>
      <c r="L24" s="57" t="s">
        <v>168</v>
      </c>
      <c r="M24" s="58" t="s">
        <v>169</v>
      </c>
      <c r="N24" s="57" t="s">
        <v>170</v>
      </c>
      <c r="O24" s="56" t="s">
        <v>171</v>
      </c>
      <c r="P24" s="56" t="s">
        <v>172</v>
      </c>
      <c r="Q24" s="56" t="s">
        <v>173</v>
      </c>
      <c r="R24" s="56" t="s">
        <v>164</v>
      </c>
      <c r="S24" s="56" t="s">
        <v>174</v>
      </c>
      <c r="T24" s="56" t="s">
        <v>175</v>
      </c>
      <c r="U24" s="56" t="s">
        <v>176</v>
      </c>
      <c r="V24" s="56" t="s">
        <v>173</v>
      </c>
      <c r="W24" s="59" t="s">
        <v>177</v>
      </c>
      <c r="X24" s="59" t="s">
        <v>178</v>
      </c>
      <c r="Y24" s="59" t="s">
        <v>179</v>
      </c>
      <c r="Z24" s="60" t="s">
        <v>180</v>
      </c>
    </row>
    <row r="25" spans="1:28"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row>
    <row r="26" spans="1:28" ht="45.75" customHeight="1" x14ac:dyDescent="0.25">
      <c r="A26" s="61" t="s">
        <v>181</v>
      </c>
      <c r="B26" s="61"/>
      <c r="C26" s="62" t="s">
        <v>182</v>
      </c>
      <c r="D26" s="62" t="s">
        <v>183</v>
      </c>
      <c r="E26" s="62" t="s">
        <v>184</v>
      </c>
      <c r="F26" s="62" t="s">
        <v>185</v>
      </c>
      <c r="G26" s="62" t="s">
        <v>186</v>
      </c>
      <c r="H26" s="62" t="s">
        <v>164</v>
      </c>
      <c r="I26" s="62" t="s">
        <v>187</v>
      </c>
      <c r="J26" s="62" t="s">
        <v>188</v>
      </c>
      <c r="K26" s="63"/>
      <c r="L26" s="62" t="s">
        <v>189</v>
      </c>
      <c r="M26" s="64" t="s">
        <v>190</v>
      </c>
      <c r="N26" s="63"/>
      <c r="O26" s="63"/>
      <c r="P26" s="63"/>
      <c r="Q26" s="63"/>
      <c r="R26" s="63"/>
      <c r="S26" s="63"/>
      <c r="T26" s="63"/>
      <c r="U26" s="63"/>
      <c r="V26" s="63"/>
      <c r="W26" s="63"/>
      <c r="X26" s="63"/>
      <c r="Y26" s="63"/>
      <c r="Z26" s="65" t="s">
        <v>191</v>
      </c>
    </row>
    <row r="27" spans="1:28" x14ac:dyDescent="0.25">
      <c r="A27" s="63" t="s">
        <v>192</v>
      </c>
      <c r="B27" s="63" t="s">
        <v>193</v>
      </c>
      <c r="C27" s="63" t="s">
        <v>194</v>
      </c>
      <c r="D27" s="63" t="s">
        <v>195</v>
      </c>
      <c r="E27" s="63" t="s">
        <v>196</v>
      </c>
      <c r="F27" s="62" t="s">
        <v>197</v>
      </c>
      <c r="G27" s="62" t="s">
        <v>198</v>
      </c>
      <c r="H27" s="63" t="s">
        <v>164</v>
      </c>
      <c r="I27" s="62" t="s">
        <v>199</v>
      </c>
      <c r="J27" s="62" t="s">
        <v>200</v>
      </c>
      <c r="K27" s="62" t="s">
        <v>201</v>
      </c>
      <c r="L27" s="63"/>
      <c r="M27" s="62" t="s">
        <v>202</v>
      </c>
      <c r="N27" s="63"/>
      <c r="O27" s="63"/>
      <c r="P27" s="63"/>
      <c r="Q27" s="63"/>
      <c r="R27" s="63"/>
      <c r="S27" s="63"/>
      <c r="T27" s="63"/>
      <c r="U27" s="63"/>
      <c r="V27" s="63"/>
      <c r="W27" s="63"/>
      <c r="X27" s="63"/>
      <c r="Y27" s="63"/>
      <c r="Z27" s="63"/>
    </row>
    <row r="28" spans="1:28" x14ac:dyDescent="0.25">
      <c r="A28" s="63" t="s">
        <v>192</v>
      </c>
      <c r="B28" s="63" t="s">
        <v>203</v>
      </c>
      <c r="C28" s="63" t="s">
        <v>204</v>
      </c>
      <c r="D28" s="63" t="s">
        <v>205</v>
      </c>
      <c r="E28" s="63" t="s">
        <v>206</v>
      </c>
      <c r="F28" s="62" t="s">
        <v>207</v>
      </c>
      <c r="G28" s="62" t="s">
        <v>208</v>
      </c>
      <c r="H28" s="63" t="s">
        <v>164</v>
      </c>
      <c r="I28" s="62" t="s">
        <v>209</v>
      </c>
      <c r="J28" s="62" t="s">
        <v>210</v>
      </c>
      <c r="K28" s="62" t="s">
        <v>211</v>
      </c>
      <c r="L28" s="66"/>
      <c r="M28" s="62" t="s">
        <v>212</v>
      </c>
      <c r="N28" s="62"/>
      <c r="O28" s="62"/>
      <c r="P28" s="62"/>
      <c r="Q28" s="62"/>
      <c r="R28" s="62"/>
      <c r="S28" s="62"/>
      <c r="T28" s="62"/>
      <c r="U28" s="62"/>
      <c r="V28" s="62"/>
      <c r="W28" s="62"/>
      <c r="X28" s="62"/>
      <c r="Y28" s="62"/>
      <c r="Z28" s="62"/>
    </row>
    <row r="29" spans="1:28" x14ac:dyDescent="0.25">
      <c r="A29" s="63" t="s">
        <v>192</v>
      </c>
      <c r="B29" s="63" t="s">
        <v>213</v>
      </c>
      <c r="C29" s="63" t="s">
        <v>214</v>
      </c>
      <c r="D29" s="63" t="s">
        <v>215</v>
      </c>
      <c r="E29" s="63" t="s">
        <v>216</v>
      </c>
      <c r="F29" s="62" t="s">
        <v>217</v>
      </c>
      <c r="G29" s="62" t="s">
        <v>218</v>
      </c>
      <c r="H29" s="63" t="s">
        <v>164</v>
      </c>
      <c r="I29" s="62" t="s">
        <v>219</v>
      </c>
      <c r="J29" s="62" t="s">
        <v>220</v>
      </c>
      <c r="K29" s="62" t="s">
        <v>221</v>
      </c>
      <c r="L29" s="66"/>
      <c r="M29" s="63"/>
      <c r="N29" s="63"/>
      <c r="O29" s="63"/>
      <c r="P29" s="63"/>
      <c r="Q29" s="63"/>
      <c r="R29" s="63"/>
      <c r="S29" s="63"/>
      <c r="T29" s="63"/>
      <c r="U29" s="63"/>
      <c r="V29" s="63"/>
      <c r="W29" s="63"/>
      <c r="X29" s="63"/>
      <c r="Y29" s="63"/>
      <c r="Z29" s="63"/>
    </row>
    <row r="30" spans="1:28" x14ac:dyDescent="0.25">
      <c r="A30" s="63" t="s">
        <v>192</v>
      </c>
      <c r="B30" s="63" t="s">
        <v>222</v>
      </c>
      <c r="C30" s="63" t="s">
        <v>223</v>
      </c>
      <c r="D30" s="63" t="s">
        <v>224</v>
      </c>
      <c r="E30" s="63" t="s">
        <v>225</v>
      </c>
      <c r="F30" s="62" t="s">
        <v>226</v>
      </c>
      <c r="G30" s="62" t="s">
        <v>227</v>
      </c>
      <c r="H30" s="63" t="s">
        <v>164</v>
      </c>
      <c r="I30" s="62" t="s">
        <v>228</v>
      </c>
      <c r="J30" s="62" t="s">
        <v>229</v>
      </c>
      <c r="K30" s="62" t="s">
        <v>230</v>
      </c>
      <c r="L30" s="66"/>
      <c r="M30" s="63"/>
      <c r="N30" s="63"/>
      <c r="O30" s="63"/>
      <c r="P30" s="63"/>
      <c r="Q30" s="63"/>
      <c r="R30" s="63"/>
      <c r="S30" s="63"/>
      <c r="T30" s="63"/>
      <c r="U30" s="63"/>
      <c r="V30" s="63"/>
      <c r="W30" s="63"/>
      <c r="X30" s="63"/>
      <c r="Y30" s="63"/>
      <c r="Z30" s="63"/>
    </row>
    <row r="31" spans="1:28" x14ac:dyDescent="0.25">
      <c r="A31" s="63" t="s">
        <v>212</v>
      </c>
      <c r="B31" s="63" t="s">
        <v>212</v>
      </c>
      <c r="C31" s="63" t="s">
        <v>212</v>
      </c>
      <c r="D31" s="63" t="s">
        <v>212</v>
      </c>
      <c r="E31" s="63" t="s">
        <v>212</v>
      </c>
      <c r="F31" s="63" t="s">
        <v>212</v>
      </c>
      <c r="G31" s="63" t="s">
        <v>212</v>
      </c>
      <c r="H31" s="63" t="s">
        <v>212</v>
      </c>
      <c r="I31" s="63" t="s">
        <v>212</v>
      </c>
      <c r="J31" s="63" t="s">
        <v>212</v>
      </c>
      <c r="K31" s="63" t="s">
        <v>212</v>
      </c>
      <c r="L31" s="66"/>
      <c r="M31" s="63"/>
      <c r="N31" s="63"/>
      <c r="O31" s="63"/>
      <c r="P31" s="63"/>
      <c r="Q31" s="63"/>
      <c r="R31" s="63"/>
      <c r="S31" s="63"/>
      <c r="T31" s="63"/>
      <c r="U31" s="63"/>
      <c r="V31" s="63"/>
      <c r="W31" s="63"/>
      <c r="X31" s="63"/>
      <c r="Y31" s="63"/>
      <c r="Z31" s="63"/>
    </row>
    <row r="32" spans="1:28" ht="30" x14ac:dyDescent="0.25">
      <c r="A32" s="61" t="s">
        <v>231</v>
      </c>
      <c r="B32" s="61"/>
      <c r="C32" s="62" t="s">
        <v>232</v>
      </c>
      <c r="D32" s="62" t="s">
        <v>233</v>
      </c>
      <c r="E32" s="62" t="s">
        <v>234</v>
      </c>
      <c r="F32" s="62" t="s">
        <v>235</v>
      </c>
      <c r="G32" s="62" t="s">
        <v>236</v>
      </c>
      <c r="H32" s="62" t="s">
        <v>164</v>
      </c>
      <c r="I32" s="62" t="s">
        <v>237</v>
      </c>
      <c r="J32" s="62" t="s">
        <v>238</v>
      </c>
      <c r="K32" s="63"/>
      <c r="L32" s="63"/>
      <c r="M32" s="63"/>
      <c r="N32" s="63"/>
      <c r="O32" s="63"/>
      <c r="P32" s="63"/>
      <c r="Q32" s="63"/>
      <c r="R32" s="63"/>
      <c r="S32" s="63"/>
      <c r="T32" s="63"/>
      <c r="U32" s="63"/>
      <c r="V32" s="63"/>
      <c r="W32" s="63"/>
      <c r="X32" s="63"/>
      <c r="Y32" s="63"/>
      <c r="Z32" s="63"/>
    </row>
    <row r="33" spans="1:26" x14ac:dyDescent="0.25">
      <c r="A33" s="63" t="s">
        <v>212</v>
      </c>
      <c r="B33" s="63" t="s">
        <v>212</v>
      </c>
      <c r="C33" s="63" t="s">
        <v>212</v>
      </c>
      <c r="D33" s="63" t="s">
        <v>212</v>
      </c>
      <c r="E33" s="63" t="s">
        <v>212</v>
      </c>
      <c r="F33" s="63" t="s">
        <v>212</v>
      </c>
      <c r="G33" s="63" t="s">
        <v>212</v>
      </c>
      <c r="H33" s="63" t="s">
        <v>212</v>
      </c>
      <c r="I33" s="63" t="s">
        <v>212</v>
      </c>
      <c r="J33" s="63" t="s">
        <v>212</v>
      </c>
      <c r="K33" s="63" t="s">
        <v>212</v>
      </c>
      <c r="L33" s="63"/>
      <c r="M33" s="63"/>
      <c r="N33" s="63"/>
      <c r="O33" s="63"/>
      <c r="P33" s="63"/>
      <c r="Q33" s="63"/>
      <c r="R33" s="63"/>
      <c r="S33" s="63"/>
      <c r="T33" s="63"/>
      <c r="U33" s="63"/>
      <c r="V33" s="63"/>
      <c r="W33" s="63"/>
      <c r="X33" s="63"/>
      <c r="Y33" s="63"/>
      <c r="Z33" s="63"/>
    </row>
    <row r="37" spans="1:26" x14ac:dyDescent="0.25">
      <c r="A37" s="6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71</v>
      </c>
    </row>
    <row r="4" spans="1:28" s="2" customFormat="1" ht="18.75" x14ac:dyDescent="0.3">
      <c r="A4" s="6"/>
      <c r="B4" s="6"/>
      <c r="N4" s="5"/>
    </row>
    <row r="5" spans="1:28" s="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48"/>
      <c r="Q5" s="48"/>
      <c r="R5" s="48"/>
      <c r="S5" s="48"/>
      <c r="T5" s="48"/>
      <c r="U5" s="48"/>
      <c r="V5" s="48"/>
      <c r="W5" s="48"/>
      <c r="X5" s="48"/>
      <c r="Y5" s="48"/>
      <c r="Z5" s="48"/>
      <c r="AA5" s="48"/>
      <c r="AB5" s="48"/>
    </row>
    <row r="6" spans="1:28" s="2" customFormat="1" ht="18.75" x14ac:dyDescent="0.3">
      <c r="A6" s="6"/>
      <c r="B6" s="6"/>
      <c r="N6" s="5"/>
    </row>
    <row r="7" spans="1:28" s="2" customFormat="1" ht="18.75" x14ac:dyDescent="0.2">
      <c r="A7" s="260" t="s">
        <v>3</v>
      </c>
      <c r="B7" s="260"/>
      <c r="C7" s="260"/>
      <c r="D7" s="260"/>
      <c r="E7" s="260"/>
      <c r="F7" s="260"/>
      <c r="G7" s="260"/>
      <c r="H7" s="260"/>
      <c r="I7" s="260"/>
      <c r="J7" s="260"/>
      <c r="K7" s="260"/>
      <c r="L7" s="260"/>
      <c r="M7" s="260"/>
      <c r="N7" s="260"/>
      <c r="O7" s="260"/>
      <c r="P7" s="10"/>
      <c r="Q7" s="10"/>
      <c r="R7" s="10"/>
      <c r="S7" s="10"/>
      <c r="T7" s="10"/>
      <c r="U7" s="10"/>
      <c r="V7" s="10"/>
      <c r="W7" s="10"/>
      <c r="X7" s="10"/>
      <c r="Y7" s="10"/>
      <c r="Z7" s="10"/>
    </row>
    <row r="8" spans="1:28" s="2" customFormat="1" ht="18.75" x14ac:dyDescent="0.2">
      <c r="A8" s="260"/>
      <c r="B8" s="260"/>
      <c r="C8" s="260"/>
      <c r="D8" s="260"/>
      <c r="E8" s="260"/>
      <c r="F8" s="260"/>
      <c r="G8" s="260"/>
      <c r="H8" s="260"/>
      <c r="I8" s="260"/>
      <c r="J8" s="260"/>
      <c r="K8" s="260"/>
      <c r="L8" s="260"/>
      <c r="M8" s="260"/>
      <c r="N8" s="260"/>
      <c r="O8" s="260"/>
      <c r="P8" s="10"/>
      <c r="Q8" s="10"/>
      <c r="R8" s="10"/>
      <c r="S8" s="10"/>
      <c r="T8" s="10"/>
      <c r="U8" s="10"/>
      <c r="V8" s="10"/>
      <c r="W8" s="10"/>
      <c r="X8" s="10"/>
      <c r="Y8" s="10"/>
      <c r="Z8" s="10"/>
    </row>
    <row r="9" spans="1:28" s="2" customFormat="1" ht="18.75" x14ac:dyDescent="0.2">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c r="M9" s="271"/>
      <c r="N9" s="271"/>
      <c r="O9" s="271"/>
      <c r="P9" s="10"/>
      <c r="Q9" s="10"/>
      <c r="R9" s="10"/>
      <c r="S9" s="10"/>
      <c r="T9" s="10"/>
      <c r="U9" s="10"/>
      <c r="V9" s="10"/>
      <c r="W9" s="10"/>
      <c r="X9" s="10"/>
      <c r="Y9" s="10"/>
      <c r="Z9" s="10"/>
    </row>
    <row r="10" spans="1:28" s="2" customFormat="1" ht="18.75" x14ac:dyDescent="0.2">
      <c r="A10" s="262" t="s">
        <v>5</v>
      </c>
      <c r="B10" s="262"/>
      <c r="C10" s="262"/>
      <c r="D10" s="262"/>
      <c r="E10" s="262"/>
      <c r="F10" s="262"/>
      <c r="G10" s="262"/>
      <c r="H10" s="262"/>
      <c r="I10" s="262"/>
      <c r="J10" s="262"/>
      <c r="K10" s="262"/>
      <c r="L10" s="262"/>
      <c r="M10" s="262"/>
      <c r="N10" s="262"/>
      <c r="O10" s="262"/>
      <c r="P10" s="10"/>
      <c r="Q10" s="10"/>
      <c r="R10" s="10"/>
      <c r="S10" s="10"/>
      <c r="T10" s="10"/>
      <c r="U10" s="10"/>
      <c r="V10" s="10"/>
      <c r="W10" s="10"/>
      <c r="X10" s="10"/>
      <c r="Y10" s="10"/>
      <c r="Z10" s="10"/>
    </row>
    <row r="11" spans="1:28" s="2" customFormat="1" ht="18.75" x14ac:dyDescent="0.2">
      <c r="A11" s="260"/>
      <c r="B11" s="260"/>
      <c r="C11" s="260"/>
      <c r="D11" s="260"/>
      <c r="E11" s="260"/>
      <c r="F11" s="260"/>
      <c r="G11" s="260"/>
      <c r="H11" s="260"/>
      <c r="I11" s="260"/>
      <c r="J11" s="260"/>
      <c r="K11" s="260"/>
      <c r="L11" s="260"/>
      <c r="M11" s="260"/>
      <c r="N11" s="260"/>
      <c r="O11" s="260"/>
      <c r="P11" s="10"/>
      <c r="Q11" s="10"/>
      <c r="R11" s="10"/>
      <c r="S11" s="10"/>
      <c r="T11" s="10"/>
      <c r="U11" s="10"/>
      <c r="V11" s="10"/>
      <c r="W11" s="10"/>
      <c r="X11" s="10"/>
      <c r="Y11" s="10"/>
      <c r="Z11" s="10"/>
    </row>
    <row r="12" spans="1:28" s="2" customFormat="1" ht="18.75" x14ac:dyDescent="0.2">
      <c r="A12" s="271" t="str">
        <f>'1. паспорт местоположение'!A12:C12</f>
        <v>L_HMA8-4</v>
      </c>
      <c r="B12" s="271"/>
      <c r="C12" s="271"/>
      <c r="D12" s="271"/>
      <c r="E12" s="271"/>
      <c r="F12" s="271"/>
      <c r="G12" s="271"/>
      <c r="H12" s="271"/>
      <c r="I12" s="271"/>
      <c r="J12" s="271"/>
      <c r="K12" s="271"/>
      <c r="L12" s="271"/>
      <c r="M12" s="271"/>
      <c r="N12" s="271"/>
      <c r="O12" s="271"/>
      <c r="P12" s="10"/>
      <c r="Q12" s="10"/>
      <c r="R12" s="10"/>
      <c r="S12" s="10"/>
      <c r="T12" s="10"/>
      <c r="U12" s="10"/>
      <c r="V12" s="10"/>
      <c r="W12" s="10"/>
      <c r="X12" s="10"/>
      <c r="Y12" s="10"/>
      <c r="Z12" s="10"/>
    </row>
    <row r="13" spans="1:28" s="2" customFormat="1" ht="18.75" x14ac:dyDescent="0.2">
      <c r="A13" s="262" t="s">
        <v>7</v>
      </c>
      <c r="B13" s="262"/>
      <c r="C13" s="262"/>
      <c r="D13" s="262"/>
      <c r="E13" s="262"/>
      <c r="F13" s="262"/>
      <c r="G13" s="262"/>
      <c r="H13" s="262"/>
      <c r="I13" s="262"/>
      <c r="J13" s="262"/>
      <c r="K13" s="262"/>
      <c r="L13" s="262"/>
      <c r="M13" s="262"/>
      <c r="N13" s="262"/>
      <c r="O13" s="262"/>
      <c r="P13" s="10"/>
      <c r="Q13" s="10"/>
      <c r="R13" s="10"/>
      <c r="S13" s="10"/>
      <c r="T13" s="10"/>
      <c r="U13" s="10"/>
      <c r="V13" s="10"/>
      <c r="W13" s="10"/>
      <c r="X13" s="10"/>
      <c r="Y13" s="10"/>
      <c r="Z13" s="10"/>
    </row>
    <row r="14" spans="1:28" s="2" customFormat="1" ht="15.75" customHeight="1" x14ac:dyDescent="0.2">
      <c r="A14" s="272"/>
      <c r="B14" s="272"/>
      <c r="C14" s="272"/>
      <c r="D14" s="272"/>
      <c r="E14" s="272"/>
      <c r="F14" s="272"/>
      <c r="G14" s="272"/>
      <c r="H14" s="272"/>
      <c r="I14" s="272"/>
      <c r="J14" s="272"/>
      <c r="K14" s="272"/>
      <c r="L14" s="272"/>
      <c r="M14" s="272"/>
      <c r="N14" s="272"/>
      <c r="O14" s="272"/>
      <c r="P14" s="13"/>
      <c r="Q14" s="13"/>
      <c r="R14" s="13"/>
      <c r="S14" s="13"/>
      <c r="T14" s="13"/>
      <c r="U14" s="13"/>
      <c r="V14" s="13"/>
      <c r="W14" s="13"/>
      <c r="X14" s="13"/>
      <c r="Y14" s="13"/>
      <c r="Z14" s="13"/>
    </row>
    <row r="15" spans="1:28" s="14" customFormat="1" ht="12" x14ac:dyDescent="0.2">
      <c r="A15" s="271" t="str">
        <f>'1. паспорт местоположение'!A15</f>
        <v>Развитие функционала действующей системы управления производственными активами АО "Янтарьэнерго" (4 этап)</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4" customFormat="1" ht="15" customHeight="1" x14ac:dyDescent="0.2">
      <c r="A16" s="262" t="s">
        <v>9</v>
      </c>
      <c r="B16" s="262"/>
      <c r="C16" s="262"/>
      <c r="D16" s="262"/>
      <c r="E16" s="262"/>
      <c r="F16" s="262"/>
      <c r="G16" s="262"/>
      <c r="H16" s="262"/>
      <c r="I16" s="262"/>
      <c r="J16" s="262"/>
      <c r="K16" s="262"/>
      <c r="L16" s="262"/>
      <c r="M16" s="262"/>
      <c r="N16" s="262"/>
      <c r="O16" s="262"/>
      <c r="P16" s="12"/>
      <c r="Q16" s="12"/>
      <c r="R16" s="12"/>
      <c r="S16" s="12"/>
      <c r="T16" s="12"/>
      <c r="U16" s="12"/>
      <c r="V16" s="12"/>
      <c r="W16" s="12"/>
      <c r="X16" s="12"/>
      <c r="Y16" s="12"/>
      <c r="Z16" s="12"/>
    </row>
    <row r="17" spans="1:26" s="14" customFormat="1" ht="15" customHeight="1" x14ac:dyDescent="0.2">
      <c r="A17" s="272"/>
      <c r="B17" s="272"/>
      <c r="C17" s="272"/>
      <c r="D17" s="272"/>
      <c r="E17" s="272"/>
      <c r="F17" s="272"/>
      <c r="G17" s="272"/>
      <c r="H17" s="272"/>
      <c r="I17" s="272"/>
      <c r="J17" s="272"/>
      <c r="K17" s="272"/>
      <c r="L17" s="272"/>
      <c r="M17" s="272"/>
      <c r="N17" s="272"/>
      <c r="O17" s="272"/>
      <c r="P17" s="13"/>
      <c r="Q17" s="13"/>
      <c r="R17" s="13"/>
      <c r="S17" s="13"/>
      <c r="T17" s="13"/>
      <c r="U17" s="13"/>
      <c r="V17" s="13"/>
      <c r="W17" s="13"/>
    </row>
    <row r="18" spans="1:26" s="14" customFormat="1" ht="91.5" customHeight="1" x14ac:dyDescent="0.2">
      <c r="A18" s="304" t="s">
        <v>239</v>
      </c>
      <c r="B18" s="304"/>
      <c r="C18" s="304"/>
      <c r="D18" s="304"/>
      <c r="E18" s="304"/>
      <c r="F18" s="304"/>
      <c r="G18" s="304"/>
      <c r="H18" s="304"/>
      <c r="I18" s="304"/>
      <c r="J18" s="304"/>
      <c r="K18" s="304"/>
      <c r="L18" s="304"/>
      <c r="M18" s="304"/>
      <c r="N18" s="304"/>
      <c r="O18" s="304"/>
      <c r="P18" s="15"/>
      <c r="Q18" s="15"/>
      <c r="R18" s="15"/>
      <c r="S18" s="15"/>
      <c r="T18" s="15"/>
      <c r="U18" s="15"/>
      <c r="V18" s="15"/>
      <c r="W18" s="15"/>
      <c r="X18" s="15"/>
      <c r="Y18" s="15"/>
      <c r="Z18" s="15"/>
    </row>
    <row r="19" spans="1:26" s="14" customFormat="1" ht="78" customHeight="1" x14ac:dyDescent="0.2">
      <c r="A19" s="305" t="s">
        <v>11</v>
      </c>
      <c r="B19" s="305" t="s">
        <v>240</v>
      </c>
      <c r="C19" s="305" t="s">
        <v>241</v>
      </c>
      <c r="D19" s="305" t="s">
        <v>242</v>
      </c>
      <c r="E19" s="306" t="s">
        <v>243</v>
      </c>
      <c r="F19" s="307"/>
      <c r="G19" s="307"/>
      <c r="H19" s="307"/>
      <c r="I19" s="308"/>
      <c r="J19" s="305" t="s">
        <v>244</v>
      </c>
      <c r="K19" s="305"/>
      <c r="L19" s="305"/>
      <c r="M19" s="305"/>
      <c r="N19" s="305"/>
      <c r="O19" s="305"/>
      <c r="P19" s="13"/>
      <c r="Q19" s="13"/>
      <c r="R19" s="13"/>
      <c r="S19" s="13"/>
      <c r="T19" s="13"/>
      <c r="U19" s="13"/>
      <c r="V19" s="13"/>
      <c r="W19" s="13"/>
    </row>
    <row r="20" spans="1:26" s="14" customFormat="1" ht="51" customHeight="1" x14ac:dyDescent="0.2">
      <c r="A20" s="305"/>
      <c r="B20" s="305"/>
      <c r="C20" s="305"/>
      <c r="D20" s="305"/>
      <c r="E20" s="251" t="s">
        <v>245</v>
      </c>
      <c r="F20" s="251" t="s">
        <v>246</v>
      </c>
      <c r="G20" s="251" t="s">
        <v>247</v>
      </c>
      <c r="H20" s="251" t="s">
        <v>248</v>
      </c>
      <c r="I20" s="251" t="s">
        <v>249</v>
      </c>
      <c r="J20" s="251">
        <v>2025</v>
      </c>
      <c r="K20" s="251">
        <v>2026</v>
      </c>
      <c r="L20" s="251">
        <v>2027</v>
      </c>
      <c r="M20" s="251">
        <v>2028</v>
      </c>
      <c r="N20" s="251">
        <v>2029</v>
      </c>
      <c r="O20" s="251">
        <v>2030</v>
      </c>
      <c r="P20" s="13"/>
      <c r="Q20" s="13"/>
      <c r="R20" s="13"/>
      <c r="S20" s="13"/>
      <c r="T20" s="13"/>
      <c r="U20" s="13"/>
      <c r="V20" s="13"/>
      <c r="W20" s="13"/>
    </row>
    <row r="21" spans="1:26" s="14" customFormat="1" ht="16.5" customHeight="1" x14ac:dyDescent="0.2">
      <c r="A21" s="252">
        <v>1</v>
      </c>
      <c r="B21" s="253">
        <v>2</v>
      </c>
      <c r="C21" s="252">
        <v>3</v>
      </c>
      <c r="D21" s="253">
        <v>4</v>
      </c>
      <c r="E21" s="252">
        <v>5</v>
      </c>
      <c r="F21" s="253">
        <v>6</v>
      </c>
      <c r="G21" s="252">
        <v>7</v>
      </c>
      <c r="H21" s="253">
        <v>8</v>
      </c>
      <c r="I21" s="252">
        <v>9</v>
      </c>
      <c r="J21" s="253">
        <v>10</v>
      </c>
      <c r="K21" s="252">
        <v>11</v>
      </c>
      <c r="L21" s="253">
        <v>12</v>
      </c>
      <c r="M21" s="252">
        <v>13</v>
      </c>
      <c r="N21" s="253">
        <v>14</v>
      </c>
      <c r="O21" s="252">
        <v>15</v>
      </c>
      <c r="P21" s="13"/>
      <c r="Q21" s="13"/>
      <c r="R21" s="13"/>
      <c r="S21" s="13"/>
      <c r="T21" s="13"/>
      <c r="U21" s="13"/>
      <c r="V21" s="13"/>
      <c r="W21" s="13"/>
    </row>
    <row r="22" spans="1:26" s="14" customFormat="1" ht="33" customHeight="1" x14ac:dyDescent="0.2">
      <c r="A22" s="254" t="s">
        <v>14</v>
      </c>
      <c r="B22" s="251">
        <v>2026</v>
      </c>
      <c r="C22" s="49">
        <v>0</v>
      </c>
      <c r="D22" s="49">
        <v>0</v>
      </c>
      <c r="E22" s="49">
        <v>0</v>
      </c>
      <c r="F22" s="49">
        <v>0</v>
      </c>
      <c r="G22" s="49">
        <v>0</v>
      </c>
      <c r="H22" s="49">
        <v>0</v>
      </c>
      <c r="I22" s="49">
        <v>0</v>
      </c>
      <c r="J22" s="255">
        <v>0</v>
      </c>
      <c r="K22" s="255">
        <v>0</v>
      </c>
      <c r="L22" s="255">
        <v>0</v>
      </c>
      <c r="M22" s="255">
        <v>0</v>
      </c>
      <c r="N22" s="255">
        <v>0</v>
      </c>
      <c r="O22" s="25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173"/>
  <sheetViews>
    <sheetView zoomScale="80" workbookViewId="0">
      <selection activeCell="A98" sqref="A98:XFD109"/>
    </sheetView>
  </sheetViews>
  <sheetFormatPr defaultColWidth="9.140625" defaultRowHeight="15.75" x14ac:dyDescent="0.2"/>
  <cols>
    <col min="1" max="1" width="61.7109375" style="69" customWidth="1"/>
    <col min="2" max="2" width="18.5703125" style="70" customWidth="1"/>
    <col min="3" max="15" width="16.85546875" style="70" customWidth="1"/>
    <col min="16" max="33" width="16.85546875" style="70" hidden="1" customWidth="1"/>
    <col min="34" max="34" width="13.42578125" style="68" hidden="1" customWidth="1"/>
    <col min="35" max="35" width="12.7109375" style="68" hidden="1" customWidth="1"/>
    <col min="36" max="238" width="9.140625" style="68"/>
    <col min="239" max="239" width="61.7109375" style="68" customWidth="1"/>
    <col min="240" max="240" width="18.5703125" style="68" customWidth="1"/>
    <col min="241" max="280" width="16.85546875" style="68" customWidth="1"/>
    <col min="281" max="282" width="18.5703125" style="68" customWidth="1"/>
    <col min="283" max="283" width="21.7109375" style="68" customWidth="1"/>
    <col min="284" max="494" width="9.140625" style="68"/>
    <col min="495" max="495" width="61.7109375" style="68" customWidth="1"/>
    <col min="496" max="496" width="18.5703125" style="68" customWidth="1"/>
    <col min="497" max="536" width="16.85546875" style="68" customWidth="1"/>
    <col min="537" max="538" width="18.5703125" style="68" customWidth="1"/>
    <col min="539" max="539" width="21.7109375" style="68" customWidth="1"/>
    <col min="540" max="750" width="9.140625" style="68"/>
    <col min="751" max="751" width="61.7109375" style="68" customWidth="1"/>
    <col min="752" max="752" width="18.5703125" style="68" customWidth="1"/>
    <col min="753" max="792" width="16.85546875" style="68" customWidth="1"/>
    <col min="793" max="794" width="18.5703125" style="68" customWidth="1"/>
    <col min="795" max="795" width="21.7109375" style="68" customWidth="1"/>
    <col min="796" max="1006" width="9.140625" style="68"/>
    <col min="1007" max="1007" width="61.7109375" style="68" customWidth="1"/>
    <col min="1008" max="1008" width="18.5703125" style="68" customWidth="1"/>
    <col min="1009" max="1048" width="16.85546875" style="68" customWidth="1"/>
    <col min="1049" max="1050" width="18.5703125" style="68" customWidth="1"/>
    <col min="1051" max="1051" width="21.7109375" style="68" customWidth="1"/>
    <col min="1052" max="1262" width="9.140625" style="68"/>
    <col min="1263" max="1263" width="61.7109375" style="68" customWidth="1"/>
    <col min="1264" max="1264" width="18.5703125" style="68" customWidth="1"/>
    <col min="1265" max="1304" width="16.85546875" style="68" customWidth="1"/>
    <col min="1305" max="1306" width="18.5703125" style="68" customWidth="1"/>
    <col min="1307" max="1307" width="21.7109375" style="68" customWidth="1"/>
    <col min="1308" max="1518" width="9.140625" style="68"/>
    <col min="1519" max="1519" width="61.7109375" style="68" customWidth="1"/>
    <col min="1520" max="1520" width="18.5703125" style="68" customWidth="1"/>
    <col min="1521" max="1560" width="16.85546875" style="68" customWidth="1"/>
    <col min="1561" max="1562" width="18.5703125" style="68" customWidth="1"/>
    <col min="1563" max="1563" width="21.7109375" style="68" customWidth="1"/>
    <col min="1564" max="1774" width="9.140625" style="68"/>
    <col min="1775" max="1775" width="61.7109375" style="68" customWidth="1"/>
    <col min="1776" max="1776" width="18.5703125" style="68" customWidth="1"/>
    <col min="1777" max="1816" width="16.85546875" style="68" customWidth="1"/>
    <col min="1817" max="1818" width="18.5703125" style="68" customWidth="1"/>
    <col min="1819" max="1819" width="21.7109375" style="68" customWidth="1"/>
    <col min="1820" max="2030" width="9.140625" style="68"/>
    <col min="2031" max="2031" width="61.7109375" style="68" customWidth="1"/>
    <col min="2032" max="2032" width="18.5703125" style="68" customWidth="1"/>
    <col min="2033" max="2072" width="16.85546875" style="68" customWidth="1"/>
    <col min="2073" max="2074" width="18.5703125" style="68" customWidth="1"/>
    <col min="2075" max="2075" width="21.7109375" style="68" customWidth="1"/>
    <col min="2076" max="2286" width="9.140625" style="68"/>
    <col min="2287" max="2287" width="61.7109375" style="68" customWidth="1"/>
    <col min="2288" max="2288" width="18.5703125" style="68" customWidth="1"/>
    <col min="2289" max="2328" width="16.85546875" style="68" customWidth="1"/>
    <col min="2329" max="2330" width="18.5703125" style="68" customWidth="1"/>
    <col min="2331" max="2331" width="21.7109375" style="68" customWidth="1"/>
    <col min="2332" max="2542" width="9.140625" style="68"/>
    <col min="2543" max="2543" width="61.7109375" style="68" customWidth="1"/>
    <col min="2544" max="2544" width="18.5703125" style="68" customWidth="1"/>
    <col min="2545" max="2584" width="16.85546875" style="68" customWidth="1"/>
    <col min="2585" max="2586" width="18.5703125" style="68" customWidth="1"/>
    <col min="2587" max="2587" width="21.7109375" style="68" customWidth="1"/>
    <col min="2588" max="2798" width="9.140625" style="68"/>
    <col min="2799" max="2799" width="61.7109375" style="68" customWidth="1"/>
    <col min="2800" max="2800" width="18.5703125" style="68" customWidth="1"/>
    <col min="2801" max="2840" width="16.85546875" style="68" customWidth="1"/>
    <col min="2841" max="2842" width="18.5703125" style="68" customWidth="1"/>
    <col min="2843" max="2843" width="21.7109375" style="68" customWidth="1"/>
    <col min="2844" max="3054" width="9.140625" style="68"/>
    <col min="3055" max="3055" width="61.7109375" style="68" customWidth="1"/>
    <col min="3056" max="3056" width="18.5703125" style="68" customWidth="1"/>
    <col min="3057" max="3096" width="16.85546875" style="68" customWidth="1"/>
    <col min="3097" max="3098" width="18.5703125" style="68" customWidth="1"/>
    <col min="3099" max="3099" width="21.7109375" style="68" customWidth="1"/>
    <col min="3100" max="3310" width="9.140625" style="68"/>
    <col min="3311" max="3311" width="61.7109375" style="68" customWidth="1"/>
    <col min="3312" max="3312" width="18.5703125" style="68" customWidth="1"/>
    <col min="3313" max="3352" width="16.85546875" style="68" customWidth="1"/>
    <col min="3353" max="3354" width="18.5703125" style="68" customWidth="1"/>
    <col min="3355" max="3355" width="21.7109375" style="68" customWidth="1"/>
    <col min="3356" max="3566" width="9.140625" style="68"/>
    <col min="3567" max="3567" width="61.7109375" style="68" customWidth="1"/>
    <col min="3568" max="3568" width="18.5703125" style="68" customWidth="1"/>
    <col min="3569" max="3608" width="16.85546875" style="68" customWidth="1"/>
    <col min="3609" max="3610" width="18.5703125" style="68" customWidth="1"/>
    <col min="3611" max="3611" width="21.7109375" style="68" customWidth="1"/>
    <col min="3612" max="3822" width="9.140625" style="68"/>
    <col min="3823" max="3823" width="61.7109375" style="68" customWidth="1"/>
    <col min="3824" max="3824" width="18.5703125" style="68" customWidth="1"/>
    <col min="3825" max="3864" width="16.85546875" style="68" customWidth="1"/>
    <col min="3865" max="3866" width="18.5703125" style="68" customWidth="1"/>
    <col min="3867" max="3867" width="21.7109375" style="68" customWidth="1"/>
    <col min="3868" max="4078" width="9.140625" style="68"/>
    <col min="4079" max="4079" width="61.7109375" style="68" customWidth="1"/>
    <col min="4080" max="4080" width="18.5703125" style="68" customWidth="1"/>
    <col min="4081" max="4120" width="16.85546875" style="68" customWidth="1"/>
    <col min="4121" max="4122" width="18.5703125" style="68" customWidth="1"/>
    <col min="4123" max="4123" width="21.7109375" style="68" customWidth="1"/>
    <col min="4124" max="4334" width="9.140625" style="68"/>
    <col min="4335" max="4335" width="61.7109375" style="68" customWidth="1"/>
    <col min="4336" max="4336" width="18.5703125" style="68" customWidth="1"/>
    <col min="4337" max="4376" width="16.85546875" style="68" customWidth="1"/>
    <col min="4377" max="4378" width="18.5703125" style="68" customWidth="1"/>
    <col min="4379" max="4379" width="21.7109375" style="68" customWidth="1"/>
    <col min="4380" max="4590" width="9.140625" style="68"/>
    <col min="4591" max="4591" width="61.7109375" style="68" customWidth="1"/>
    <col min="4592" max="4592" width="18.5703125" style="68" customWidth="1"/>
    <col min="4593" max="4632" width="16.85546875" style="68" customWidth="1"/>
    <col min="4633" max="4634" width="18.5703125" style="68" customWidth="1"/>
    <col min="4635" max="4635" width="21.7109375" style="68" customWidth="1"/>
    <col min="4636" max="4846" width="9.140625" style="68"/>
    <col min="4847" max="4847" width="61.7109375" style="68" customWidth="1"/>
    <col min="4848" max="4848" width="18.5703125" style="68" customWidth="1"/>
    <col min="4849" max="4888" width="16.85546875" style="68" customWidth="1"/>
    <col min="4889" max="4890" width="18.5703125" style="68" customWidth="1"/>
    <col min="4891" max="4891" width="21.7109375" style="68" customWidth="1"/>
    <col min="4892" max="5102" width="9.140625" style="68"/>
    <col min="5103" max="5103" width="61.7109375" style="68" customWidth="1"/>
    <col min="5104" max="5104" width="18.5703125" style="68" customWidth="1"/>
    <col min="5105" max="5144" width="16.85546875" style="68" customWidth="1"/>
    <col min="5145" max="5146" width="18.5703125" style="68" customWidth="1"/>
    <col min="5147" max="5147" width="21.7109375" style="68" customWidth="1"/>
    <col min="5148" max="5358" width="9.140625" style="68"/>
    <col min="5359" max="5359" width="61.7109375" style="68" customWidth="1"/>
    <col min="5360" max="5360" width="18.5703125" style="68" customWidth="1"/>
    <col min="5361" max="5400" width="16.85546875" style="68" customWidth="1"/>
    <col min="5401" max="5402" width="18.5703125" style="68" customWidth="1"/>
    <col min="5403" max="5403" width="21.7109375" style="68" customWidth="1"/>
    <col min="5404" max="5614" width="9.140625" style="68"/>
    <col min="5615" max="5615" width="61.7109375" style="68" customWidth="1"/>
    <col min="5616" max="5616" width="18.5703125" style="68" customWidth="1"/>
    <col min="5617" max="5656" width="16.85546875" style="68" customWidth="1"/>
    <col min="5657" max="5658" width="18.5703125" style="68" customWidth="1"/>
    <col min="5659" max="5659" width="21.7109375" style="68" customWidth="1"/>
    <col min="5660" max="5870" width="9.140625" style="68"/>
    <col min="5871" max="5871" width="61.7109375" style="68" customWidth="1"/>
    <col min="5872" max="5872" width="18.5703125" style="68" customWidth="1"/>
    <col min="5873" max="5912" width="16.85546875" style="68" customWidth="1"/>
    <col min="5913" max="5914" width="18.5703125" style="68" customWidth="1"/>
    <col min="5915" max="5915" width="21.7109375" style="68" customWidth="1"/>
    <col min="5916" max="6126" width="9.140625" style="68"/>
    <col min="6127" max="6127" width="61.7109375" style="68" customWidth="1"/>
    <col min="6128" max="6128" width="18.5703125" style="68" customWidth="1"/>
    <col min="6129" max="6168" width="16.85546875" style="68" customWidth="1"/>
    <col min="6169" max="6170" width="18.5703125" style="68" customWidth="1"/>
    <col min="6171" max="6171" width="21.7109375" style="68" customWidth="1"/>
    <col min="6172" max="6382" width="9.140625" style="68"/>
    <col min="6383" max="6383" width="61.7109375" style="68" customWidth="1"/>
    <col min="6384" max="6384" width="18.5703125" style="68" customWidth="1"/>
    <col min="6385" max="6424" width="16.85546875" style="68" customWidth="1"/>
    <col min="6425" max="6426" width="18.5703125" style="68" customWidth="1"/>
    <col min="6427" max="6427" width="21.7109375" style="68" customWidth="1"/>
    <col min="6428" max="6638" width="9.140625" style="68"/>
    <col min="6639" max="6639" width="61.7109375" style="68" customWidth="1"/>
    <col min="6640" max="6640" width="18.5703125" style="68" customWidth="1"/>
    <col min="6641" max="6680" width="16.85546875" style="68" customWidth="1"/>
    <col min="6681" max="6682" width="18.5703125" style="68" customWidth="1"/>
    <col min="6683" max="6683" width="21.7109375" style="68" customWidth="1"/>
    <col min="6684" max="6894" width="9.140625" style="68"/>
    <col min="6895" max="6895" width="61.7109375" style="68" customWidth="1"/>
    <col min="6896" max="6896" width="18.5703125" style="68" customWidth="1"/>
    <col min="6897" max="6936" width="16.85546875" style="68" customWidth="1"/>
    <col min="6937" max="6938" width="18.5703125" style="68" customWidth="1"/>
    <col min="6939" max="6939" width="21.7109375" style="68" customWidth="1"/>
    <col min="6940" max="7150" width="9.140625" style="68"/>
    <col min="7151" max="7151" width="61.7109375" style="68" customWidth="1"/>
    <col min="7152" max="7152" width="18.5703125" style="68" customWidth="1"/>
    <col min="7153" max="7192" width="16.85546875" style="68" customWidth="1"/>
    <col min="7193" max="7194" width="18.5703125" style="68" customWidth="1"/>
    <col min="7195" max="7195" width="21.7109375" style="68" customWidth="1"/>
    <col min="7196" max="7406" width="9.140625" style="68"/>
    <col min="7407" max="7407" width="61.7109375" style="68" customWidth="1"/>
    <col min="7408" max="7408" width="18.5703125" style="68" customWidth="1"/>
    <col min="7409" max="7448" width="16.85546875" style="68" customWidth="1"/>
    <col min="7449" max="7450" width="18.5703125" style="68" customWidth="1"/>
    <col min="7451" max="7451" width="21.7109375" style="68" customWidth="1"/>
    <col min="7452" max="7662" width="9.140625" style="68"/>
    <col min="7663" max="7663" width="61.7109375" style="68" customWidth="1"/>
    <col min="7664" max="7664" width="18.5703125" style="68" customWidth="1"/>
    <col min="7665" max="7704" width="16.85546875" style="68" customWidth="1"/>
    <col min="7705" max="7706" width="18.5703125" style="68" customWidth="1"/>
    <col min="7707" max="7707" width="21.7109375" style="68" customWidth="1"/>
    <col min="7708" max="7918" width="9.140625" style="68"/>
    <col min="7919" max="7919" width="61.7109375" style="68" customWidth="1"/>
    <col min="7920" max="7920" width="18.5703125" style="68" customWidth="1"/>
    <col min="7921" max="7960" width="16.85546875" style="68" customWidth="1"/>
    <col min="7961" max="7962" width="18.5703125" style="68" customWidth="1"/>
    <col min="7963" max="7963" width="21.7109375" style="68" customWidth="1"/>
    <col min="7964" max="8174" width="9.140625" style="68"/>
    <col min="8175" max="8175" width="61.7109375" style="68" customWidth="1"/>
    <col min="8176" max="8176" width="18.5703125" style="68" customWidth="1"/>
    <col min="8177" max="8216" width="16.85546875" style="68" customWidth="1"/>
    <col min="8217" max="8218" width="18.5703125" style="68" customWidth="1"/>
    <col min="8219" max="8219" width="21.7109375" style="68" customWidth="1"/>
    <col min="8220" max="8430" width="9.140625" style="68"/>
    <col min="8431" max="8431" width="61.7109375" style="68" customWidth="1"/>
    <col min="8432" max="8432" width="18.5703125" style="68" customWidth="1"/>
    <col min="8433" max="8472" width="16.85546875" style="68" customWidth="1"/>
    <col min="8473" max="8474" width="18.5703125" style="68" customWidth="1"/>
    <col min="8475" max="8475" width="21.7109375" style="68" customWidth="1"/>
    <col min="8476" max="8686" width="9.140625" style="68"/>
    <col min="8687" max="8687" width="61.7109375" style="68" customWidth="1"/>
    <col min="8688" max="8688" width="18.5703125" style="68" customWidth="1"/>
    <col min="8689" max="8728" width="16.85546875" style="68" customWidth="1"/>
    <col min="8729" max="8730" width="18.5703125" style="68" customWidth="1"/>
    <col min="8731" max="8731" width="21.7109375" style="68" customWidth="1"/>
    <col min="8732" max="8942" width="9.140625" style="68"/>
    <col min="8943" max="8943" width="61.7109375" style="68" customWidth="1"/>
    <col min="8944" max="8944" width="18.5703125" style="68" customWidth="1"/>
    <col min="8945" max="8984" width="16.85546875" style="68" customWidth="1"/>
    <col min="8985" max="8986" width="18.5703125" style="68" customWidth="1"/>
    <col min="8987" max="8987" width="21.7109375" style="68" customWidth="1"/>
    <col min="8988" max="9198" width="9.140625" style="68"/>
    <col min="9199" max="9199" width="61.7109375" style="68" customWidth="1"/>
    <col min="9200" max="9200" width="18.5703125" style="68" customWidth="1"/>
    <col min="9201" max="9240" width="16.85546875" style="68" customWidth="1"/>
    <col min="9241" max="9242" width="18.5703125" style="68" customWidth="1"/>
    <col min="9243" max="9243" width="21.7109375" style="68" customWidth="1"/>
    <col min="9244" max="9454" width="9.140625" style="68"/>
    <col min="9455" max="9455" width="61.7109375" style="68" customWidth="1"/>
    <col min="9456" max="9456" width="18.5703125" style="68" customWidth="1"/>
    <col min="9457" max="9496" width="16.85546875" style="68" customWidth="1"/>
    <col min="9497" max="9498" width="18.5703125" style="68" customWidth="1"/>
    <col min="9499" max="9499" width="21.7109375" style="68" customWidth="1"/>
    <col min="9500" max="9710" width="9.140625" style="68"/>
    <col min="9711" max="9711" width="61.7109375" style="68" customWidth="1"/>
    <col min="9712" max="9712" width="18.5703125" style="68" customWidth="1"/>
    <col min="9713" max="9752" width="16.85546875" style="68" customWidth="1"/>
    <col min="9753" max="9754" width="18.5703125" style="68" customWidth="1"/>
    <col min="9755" max="9755" width="21.7109375" style="68" customWidth="1"/>
    <col min="9756" max="9966" width="9.140625" style="68"/>
    <col min="9967" max="9967" width="61.7109375" style="68" customWidth="1"/>
    <col min="9968" max="9968" width="18.5703125" style="68" customWidth="1"/>
    <col min="9969" max="10008" width="16.85546875" style="68" customWidth="1"/>
    <col min="10009" max="10010" width="18.5703125" style="68" customWidth="1"/>
    <col min="10011" max="10011" width="21.7109375" style="68" customWidth="1"/>
    <col min="10012" max="10222" width="9.140625" style="68"/>
    <col min="10223" max="10223" width="61.7109375" style="68" customWidth="1"/>
    <col min="10224" max="10224" width="18.5703125" style="68" customWidth="1"/>
    <col min="10225" max="10264" width="16.85546875" style="68" customWidth="1"/>
    <col min="10265" max="10266" width="18.5703125" style="68" customWidth="1"/>
    <col min="10267" max="10267" width="21.7109375" style="68" customWidth="1"/>
    <col min="10268" max="10478" width="9.140625" style="68"/>
    <col min="10479" max="10479" width="61.7109375" style="68" customWidth="1"/>
    <col min="10480" max="10480" width="18.5703125" style="68" customWidth="1"/>
    <col min="10481" max="10520" width="16.85546875" style="68" customWidth="1"/>
    <col min="10521" max="10522" width="18.5703125" style="68" customWidth="1"/>
    <col min="10523" max="10523" width="21.7109375" style="68" customWidth="1"/>
    <col min="10524" max="10734" width="9.140625" style="68"/>
    <col min="10735" max="10735" width="61.7109375" style="68" customWidth="1"/>
    <col min="10736" max="10736" width="18.5703125" style="68" customWidth="1"/>
    <col min="10737" max="10776" width="16.85546875" style="68" customWidth="1"/>
    <col min="10777" max="10778" width="18.5703125" style="68" customWidth="1"/>
    <col min="10779" max="10779" width="21.7109375" style="68" customWidth="1"/>
    <col min="10780" max="10990" width="9.140625" style="68"/>
    <col min="10991" max="10991" width="61.7109375" style="68" customWidth="1"/>
    <col min="10992" max="10992" width="18.5703125" style="68" customWidth="1"/>
    <col min="10993" max="11032" width="16.85546875" style="68" customWidth="1"/>
    <col min="11033" max="11034" width="18.5703125" style="68" customWidth="1"/>
    <col min="11035" max="11035" width="21.7109375" style="68" customWidth="1"/>
    <col min="11036" max="11246" width="9.140625" style="68"/>
    <col min="11247" max="11247" width="61.7109375" style="68" customWidth="1"/>
    <col min="11248" max="11248" width="18.5703125" style="68" customWidth="1"/>
    <col min="11249" max="11288" width="16.85546875" style="68" customWidth="1"/>
    <col min="11289" max="11290" width="18.5703125" style="68" customWidth="1"/>
    <col min="11291" max="11291" width="21.7109375" style="68" customWidth="1"/>
    <col min="11292" max="11502" width="9.140625" style="68"/>
    <col min="11503" max="11503" width="61.7109375" style="68" customWidth="1"/>
    <col min="11504" max="11504" width="18.5703125" style="68" customWidth="1"/>
    <col min="11505" max="11544" width="16.85546875" style="68" customWidth="1"/>
    <col min="11545" max="11546" width="18.5703125" style="68" customWidth="1"/>
    <col min="11547" max="11547" width="21.7109375" style="68" customWidth="1"/>
    <col min="11548" max="11758" width="9.140625" style="68"/>
    <col min="11759" max="11759" width="61.7109375" style="68" customWidth="1"/>
    <col min="11760" max="11760" width="18.5703125" style="68" customWidth="1"/>
    <col min="11761" max="11800" width="16.85546875" style="68" customWidth="1"/>
    <col min="11801" max="11802" width="18.5703125" style="68" customWidth="1"/>
    <col min="11803" max="11803" width="21.7109375" style="68" customWidth="1"/>
    <col min="11804" max="12014" width="9.140625" style="68"/>
    <col min="12015" max="12015" width="61.7109375" style="68" customWidth="1"/>
    <col min="12016" max="12016" width="18.5703125" style="68" customWidth="1"/>
    <col min="12017" max="12056" width="16.85546875" style="68" customWidth="1"/>
    <col min="12057" max="12058" width="18.5703125" style="68" customWidth="1"/>
    <col min="12059" max="12059" width="21.7109375" style="68" customWidth="1"/>
    <col min="12060" max="12270" width="9.140625" style="68"/>
    <col min="12271" max="12271" width="61.7109375" style="68" customWidth="1"/>
    <col min="12272" max="12272" width="18.5703125" style="68" customWidth="1"/>
    <col min="12273" max="12312" width="16.85546875" style="68" customWidth="1"/>
    <col min="12313" max="12314" width="18.5703125" style="68" customWidth="1"/>
    <col min="12315" max="12315" width="21.7109375" style="68" customWidth="1"/>
    <col min="12316" max="12526" width="9.140625" style="68"/>
    <col min="12527" max="12527" width="61.7109375" style="68" customWidth="1"/>
    <col min="12528" max="12528" width="18.5703125" style="68" customWidth="1"/>
    <col min="12529" max="12568" width="16.85546875" style="68" customWidth="1"/>
    <col min="12569" max="12570" width="18.5703125" style="68" customWidth="1"/>
    <col min="12571" max="12571" width="21.7109375" style="68" customWidth="1"/>
    <col min="12572" max="12782" width="9.140625" style="68"/>
    <col min="12783" max="12783" width="61.7109375" style="68" customWidth="1"/>
    <col min="12784" max="12784" width="18.5703125" style="68" customWidth="1"/>
    <col min="12785" max="12824" width="16.85546875" style="68" customWidth="1"/>
    <col min="12825" max="12826" width="18.5703125" style="68" customWidth="1"/>
    <col min="12827" max="12827" width="21.7109375" style="68" customWidth="1"/>
    <col min="12828" max="13038" width="9.140625" style="68"/>
    <col min="13039" max="13039" width="61.7109375" style="68" customWidth="1"/>
    <col min="13040" max="13040" width="18.5703125" style="68" customWidth="1"/>
    <col min="13041" max="13080" width="16.85546875" style="68" customWidth="1"/>
    <col min="13081" max="13082" width="18.5703125" style="68" customWidth="1"/>
    <col min="13083" max="13083" width="21.7109375" style="68" customWidth="1"/>
    <col min="13084" max="13294" width="9.140625" style="68"/>
    <col min="13295" max="13295" width="61.7109375" style="68" customWidth="1"/>
    <col min="13296" max="13296" width="18.5703125" style="68" customWidth="1"/>
    <col min="13297" max="13336" width="16.85546875" style="68" customWidth="1"/>
    <col min="13337" max="13338" width="18.5703125" style="68" customWidth="1"/>
    <col min="13339" max="13339" width="21.7109375" style="68" customWidth="1"/>
    <col min="13340" max="13550" width="9.140625" style="68"/>
    <col min="13551" max="13551" width="61.7109375" style="68" customWidth="1"/>
    <col min="13552" max="13552" width="18.5703125" style="68" customWidth="1"/>
    <col min="13553" max="13592" width="16.85546875" style="68" customWidth="1"/>
    <col min="13593" max="13594" width="18.5703125" style="68" customWidth="1"/>
    <col min="13595" max="13595" width="21.7109375" style="68" customWidth="1"/>
    <col min="13596" max="13806" width="9.140625" style="68"/>
    <col min="13807" max="13807" width="61.7109375" style="68" customWidth="1"/>
    <col min="13808" max="13808" width="18.5703125" style="68" customWidth="1"/>
    <col min="13809" max="13848" width="16.85546875" style="68" customWidth="1"/>
    <col min="13849" max="13850" width="18.5703125" style="68" customWidth="1"/>
    <col min="13851" max="13851" width="21.7109375" style="68" customWidth="1"/>
    <col min="13852" max="14062" width="9.140625" style="68"/>
    <col min="14063" max="14063" width="61.7109375" style="68" customWidth="1"/>
    <col min="14064" max="14064" width="18.5703125" style="68" customWidth="1"/>
    <col min="14065" max="14104" width="16.85546875" style="68" customWidth="1"/>
    <col min="14105" max="14106" width="18.5703125" style="68" customWidth="1"/>
    <col min="14107" max="14107" width="21.7109375" style="68" customWidth="1"/>
    <col min="14108" max="14318" width="9.140625" style="68"/>
    <col min="14319" max="14319" width="61.7109375" style="68" customWidth="1"/>
    <col min="14320" max="14320" width="18.5703125" style="68" customWidth="1"/>
    <col min="14321" max="14360" width="16.85546875" style="68" customWidth="1"/>
    <col min="14361" max="14362" width="18.5703125" style="68" customWidth="1"/>
    <col min="14363" max="14363" width="21.7109375" style="68" customWidth="1"/>
    <col min="14364" max="14574" width="9.140625" style="68"/>
    <col min="14575" max="14575" width="61.7109375" style="68" customWidth="1"/>
    <col min="14576" max="14576" width="18.5703125" style="68" customWidth="1"/>
    <col min="14577" max="14616" width="16.85546875" style="68" customWidth="1"/>
    <col min="14617" max="14618" width="18.5703125" style="68" customWidth="1"/>
    <col min="14619" max="14619" width="21.7109375" style="68" customWidth="1"/>
    <col min="14620" max="14830" width="9.140625" style="68"/>
    <col min="14831" max="14831" width="61.7109375" style="68" customWidth="1"/>
    <col min="14832" max="14832" width="18.5703125" style="68" customWidth="1"/>
    <col min="14833" max="14872" width="16.85546875" style="68" customWidth="1"/>
    <col min="14873" max="14874" width="18.5703125" style="68" customWidth="1"/>
    <col min="14875" max="14875" width="21.7109375" style="68" customWidth="1"/>
    <col min="14876" max="15086" width="9.140625" style="68"/>
    <col min="15087" max="15087" width="61.7109375" style="68" customWidth="1"/>
    <col min="15088" max="15088" width="18.5703125" style="68" customWidth="1"/>
    <col min="15089" max="15128" width="16.85546875" style="68" customWidth="1"/>
    <col min="15129" max="15130" width="18.5703125" style="68" customWidth="1"/>
    <col min="15131" max="15131" width="21.7109375" style="68" customWidth="1"/>
    <col min="15132" max="15342" width="9.140625" style="68"/>
    <col min="15343" max="15343" width="61.7109375" style="68" customWidth="1"/>
    <col min="15344" max="15344" width="18.5703125" style="68" customWidth="1"/>
    <col min="15345" max="15384" width="16.85546875" style="68" customWidth="1"/>
    <col min="15385" max="15386" width="18.5703125" style="68" customWidth="1"/>
    <col min="15387" max="15387" width="21.7109375" style="68" customWidth="1"/>
    <col min="15388" max="15598" width="9.140625" style="68"/>
    <col min="15599" max="15599" width="61.7109375" style="68" customWidth="1"/>
    <col min="15600" max="15600" width="18.5703125" style="68" customWidth="1"/>
    <col min="15601" max="15640" width="16.85546875" style="68" customWidth="1"/>
    <col min="15641" max="15642" width="18.5703125" style="68" customWidth="1"/>
    <col min="15643" max="15643" width="21.7109375" style="68" customWidth="1"/>
    <col min="15644" max="15854" width="9.140625" style="68"/>
    <col min="15855" max="15855" width="61.7109375" style="68" customWidth="1"/>
    <col min="15856" max="15856" width="18.5703125" style="68" customWidth="1"/>
    <col min="15857" max="15896" width="16.85546875" style="68" customWidth="1"/>
    <col min="15897" max="15898" width="18.5703125" style="68" customWidth="1"/>
    <col min="15899" max="15899" width="21.7109375" style="68" customWidth="1"/>
    <col min="15900" max="16110" width="9.140625" style="68"/>
    <col min="16111" max="16111" width="61.7109375" style="68" customWidth="1"/>
    <col min="16112" max="16112" width="18.5703125" style="68" customWidth="1"/>
    <col min="16113" max="16152" width="16.85546875" style="68" customWidth="1"/>
    <col min="16153" max="16154" width="18.5703125" style="68" customWidth="1"/>
    <col min="16155" max="16155" width="21.7109375" style="68" customWidth="1"/>
    <col min="16156" max="16384" width="9.140625" style="68"/>
  </cols>
  <sheetData>
    <row r="1" spans="1:33"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row>
    <row r="2" spans="1:33" ht="18.75" x14ac:dyDescent="0.3">
      <c r="A2" s="3"/>
      <c r="B2" s="2"/>
      <c r="C2" s="2"/>
      <c r="D2" s="2"/>
      <c r="E2" s="68"/>
      <c r="F2" s="68"/>
      <c r="G2" s="2"/>
      <c r="H2" s="5" t="s">
        <v>1</v>
      </c>
      <c r="I2" s="2"/>
      <c r="J2" s="2"/>
      <c r="K2" s="5"/>
      <c r="L2" s="2"/>
      <c r="M2" s="2"/>
      <c r="N2" s="2"/>
      <c r="O2" s="2"/>
      <c r="P2" s="2"/>
      <c r="Q2" s="2"/>
      <c r="R2" s="2"/>
      <c r="S2" s="2"/>
      <c r="T2" s="2"/>
      <c r="U2" s="2"/>
      <c r="V2" s="2"/>
      <c r="W2" s="2"/>
      <c r="X2" s="2"/>
      <c r="Y2" s="2"/>
      <c r="Z2" s="2"/>
      <c r="AA2" s="2"/>
      <c r="AB2" s="2"/>
      <c r="AC2" s="2"/>
      <c r="AD2" s="2"/>
      <c r="AE2" s="2"/>
      <c r="AF2" s="2"/>
      <c r="AG2" s="2"/>
    </row>
    <row r="3" spans="1:33" ht="18.75" x14ac:dyDescent="0.3">
      <c r="A3" s="6"/>
      <c r="B3" s="2"/>
      <c r="C3" s="2"/>
      <c r="D3" s="2"/>
      <c r="E3" s="68"/>
      <c r="F3" s="68"/>
      <c r="G3" s="2"/>
      <c r="H3" s="5" t="s">
        <v>2</v>
      </c>
      <c r="I3" s="2"/>
      <c r="J3" s="2"/>
      <c r="K3" s="5"/>
      <c r="L3" s="2"/>
      <c r="M3" s="2"/>
      <c r="N3" s="2"/>
      <c r="O3" s="2"/>
      <c r="P3" s="2"/>
      <c r="Q3" s="2"/>
      <c r="R3" s="2"/>
      <c r="S3" s="2"/>
      <c r="T3" s="2"/>
      <c r="U3" s="2"/>
      <c r="V3" s="2"/>
      <c r="W3" s="2"/>
      <c r="X3" s="2"/>
      <c r="Y3" s="2"/>
      <c r="Z3" s="2"/>
      <c r="AA3" s="2"/>
      <c r="AB3" s="2"/>
      <c r="AC3" s="2"/>
      <c r="AD3" s="2"/>
      <c r="AE3" s="2"/>
      <c r="AF3" s="2"/>
      <c r="AG3" s="2"/>
    </row>
    <row r="4" spans="1:33"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row>
    <row r="5" spans="1:33" x14ac:dyDescent="0.2">
      <c r="A5" s="309" t="str">
        <f>'1. паспорт местоположение'!A5:C5</f>
        <v>Год раскрытия информации: 2026 год</v>
      </c>
      <c r="B5" s="309"/>
      <c r="C5" s="309"/>
      <c r="D5" s="309"/>
      <c r="E5" s="309"/>
      <c r="F5" s="309"/>
      <c r="G5" s="309"/>
      <c r="H5" s="309"/>
      <c r="I5" s="71"/>
      <c r="J5" s="71"/>
      <c r="K5" s="71"/>
      <c r="L5" s="71"/>
      <c r="M5" s="71"/>
      <c r="N5" s="71"/>
      <c r="O5" s="71"/>
      <c r="P5" s="71"/>
      <c r="Q5" s="71"/>
      <c r="R5" s="71"/>
      <c r="S5" s="71"/>
      <c r="T5" s="71"/>
      <c r="U5" s="71"/>
      <c r="V5" s="71"/>
      <c r="W5" s="71"/>
      <c r="X5" s="71"/>
      <c r="Y5" s="71"/>
      <c r="Z5" s="71"/>
      <c r="AA5" s="71"/>
      <c r="AB5" s="71"/>
      <c r="AC5" s="71"/>
      <c r="AD5" s="71"/>
      <c r="AE5" s="71"/>
      <c r="AF5" s="71"/>
      <c r="AG5" s="71"/>
    </row>
    <row r="6" spans="1:33"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row>
    <row r="7" spans="1:33" ht="18.75" x14ac:dyDescent="0.2">
      <c r="A7" s="260" t="s">
        <v>3</v>
      </c>
      <c r="B7" s="260"/>
      <c r="C7" s="260"/>
      <c r="D7" s="260"/>
      <c r="E7" s="260"/>
      <c r="F7" s="260"/>
      <c r="G7" s="260"/>
      <c r="H7" s="260"/>
      <c r="I7" s="10"/>
      <c r="J7" s="10"/>
      <c r="K7" s="10"/>
      <c r="L7" s="10"/>
      <c r="M7" s="10"/>
      <c r="N7" s="10"/>
      <c r="O7" s="10"/>
      <c r="P7" s="10"/>
      <c r="Q7" s="10"/>
      <c r="R7" s="10"/>
      <c r="S7" s="10"/>
      <c r="T7" s="10"/>
      <c r="U7" s="10"/>
      <c r="V7" s="10"/>
      <c r="W7" s="10"/>
      <c r="X7" s="10"/>
      <c r="Y7" s="10"/>
      <c r="Z7" s="10"/>
      <c r="AA7" s="10"/>
      <c r="AB7" s="10"/>
      <c r="AC7" s="10"/>
      <c r="AD7" s="10"/>
      <c r="AE7" s="10"/>
      <c r="AF7" s="10"/>
      <c r="AG7" s="10"/>
    </row>
    <row r="8" spans="1:33"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row>
    <row r="9" spans="1:33" ht="18.75" x14ac:dyDescent="0.2">
      <c r="A9" s="270" t="str">
        <f>'1. паспорт местоположение'!A9:C9</f>
        <v>Акционерное общество "Россети Янтарь" ДЗО  ПАО "Россети"</v>
      </c>
      <c r="B9" s="270"/>
      <c r="C9" s="270"/>
      <c r="D9" s="270"/>
      <c r="E9" s="270"/>
      <c r="F9" s="270"/>
      <c r="G9" s="270"/>
      <c r="H9" s="270"/>
      <c r="I9" s="11"/>
      <c r="J9" s="11"/>
      <c r="K9" s="11"/>
      <c r="L9" s="11"/>
      <c r="M9" s="11"/>
      <c r="N9" s="11"/>
      <c r="O9" s="11"/>
      <c r="P9" s="11"/>
      <c r="Q9" s="11"/>
      <c r="R9" s="11"/>
      <c r="S9" s="11"/>
      <c r="T9" s="11"/>
      <c r="U9" s="11"/>
      <c r="V9" s="11"/>
      <c r="W9" s="11"/>
      <c r="X9" s="11"/>
      <c r="Y9" s="11"/>
      <c r="Z9" s="11"/>
      <c r="AA9" s="11"/>
      <c r="AB9" s="11"/>
      <c r="AC9" s="11"/>
      <c r="AD9" s="11"/>
      <c r="AE9" s="11"/>
      <c r="AF9" s="11"/>
      <c r="AG9" s="11"/>
    </row>
    <row r="10" spans="1:33" x14ac:dyDescent="0.2">
      <c r="A10" s="262" t="s">
        <v>5</v>
      </c>
      <c r="B10" s="262"/>
      <c r="C10" s="262"/>
      <c r="D10" s="262"/>
      <c r="E10" s="262"/>
      <c r="F10" s="262"/>
      <c r="G10" s="262"/>
      <c r="H10" s="26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row>
    <row r="12" spans="1:33" ht="18.75" x14ac:dyDescent="0.2">
      <c r="A12" s="270" t="str">
        <f>'1. паспорт местоположение'!A12:C12</f>
        <v>L_HMA8-4</v>
      </c>
      <c r="B12" s="270"/>
      <c r="C12" s="270"/>
      <c r="D12" s="270"/>
      <c r="E12" s="270"/>
      <c r="F12" s="270"/>
      <c r="G12" s="270"/>
      <c r="H12" s="27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row>
    <row r="13" spans="1:33" x14ac:dyDescent="0.2">
      <c r="A13" s="262" t="s">
        <v>7</v>
      </c>
      <c r="B13" s="262"/>
      <c r="C13" s="262"/>
      <c r="D13" s="262"/>
      <c r="E13" s="262"/>
      <c r="F13" s="262"/>
      <c r="G13" s="262"/>
      <c r="H13" s="26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row>
    <row r="15" spans="1:33" ht="18.75" x14ac:dyDescent="0.2">
      <c r="A15" s="310" t="str">
        <f>'1. паспорт местоположение'!A15:C15</f>
        <v>Развитие функционала действующей системы управления производственными активами АО "Янтарьэнерго" (4 этап)</v>
      </c>
      <c r="B15" s="269"/>
      <c r="C15" s="269"/>
      <c r="D15" s="269"/>
      <c r="E15" s="269"/>
      <c r="F15" s="269"/>
      <c r="G15" s="269"/>
      <c r="H15" s="26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row>
    <row r="16" spans="1:33" x14ac:dyDescent="0.2">
      <c r="A16" s="262" t="s">
        <v>9</v>
      </c>
      <c r="B16" s="262"/>
      <c r="C16" s="262"/>
      <c r="D16" s="262"/>
      <c r="E16" s="262"/>
      <c r="F16" s="262"/>
      <c r="G16" s="262"/>
      <c r="H16" s="26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row>
    <row r="17" spans="1:33"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row>
    <row r="18" spans="1:33" ht="18.75" x14ac:dyDescent="0.2">
      <c r="A18" s="270" t="s">
        <v>250</v>
      </c>
      <c r="B18" s="270"/>
      <c r="C18" s="270"/>
      <c r="D18" s="270"/>
      <c r="E18" s="270"/>
      <c r="F18" s="270"/>
      <c r="G18" s="270"/>
      <c r="H18" s="27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row>
    <row r="19" spans="1:33" x14ac:dyDescent="0.2">
      <c r="A19" s="72"/>
      <c r="Q19" s="73"/>
    </row>
    <row r="20" spans="1:33" x14ac:dyDescent="0.2">
      <c r="A20" s="72"/>
      <c r="Q20" s="73"/>
    </row>
    <row r="21" spans="1:33" x14ac:dyDescent="0.2">
      <c r="A21" s="72"/>
      <c r="Q21" s="73"/>
    </row>
    <row r="22" spans="1:33" x14ac:dyDescent="0.2">
      <c r="A22" s="72"/>
      <c r="Q22" s="73"/>
    </row>
    <row r="23" spans="1:33" x14ac:dyDescent="0.2">
      <c r="D23" s="74"/>
      <c r="Q23" s="73"/>
    </row>
    <row r="24" spans="1:33" x14ac:dyDescent="0.2">
      <c r="A24" s="75" t="s">
        <v>251</v>
      </c>
      <c r="B24" s="76" t="s">
        <v>252</v>
      </c>
      <c r="D24" s="77"/>
      <c r="E24" s="78"/>
      <c r="F24" s="78"/>
      <c r="G24" s="78"/>
      <c r="H24" s="78"/>
    </row>
    <row r="25" spans="1:33" x14ac:dyDescent="0.2">
      <c r="A25" s="79" t="s">
        <v>253</v>
      </c>
      <c r="B25" s="80">
        <f>'6.2. Паспорт фин осв ввод'!D30*1000000</f>
        <v>59540040</v>
      </c>
    </row>
    <row r="26" spans="1:33" x14ac:dyDescent="0.2">
      <c r="A26" s="81" t="s">
        <v>254</v>
      </c>
      <c r="B26" s="82">
        <v>0</v>
      </c>
    </row>
    <row r="27" spans="1:33" x14ac:dyDescent="0.2">
      <c r="A27" s="81" t="s">
        <v>255</v>
      </c>
      <c r="B27" s="82">
        <v>30</v>
      </c>
      <c r="D27" s="74" t="s">
        <v>256</v>
      </c>
    </row>
    <row r="28" spans="1:33" ht="16.149999999999999" customHeight="1" x14ac:dyDescent="0.2">
      <c r="A28" s="83" t="s">
        <v>257</v>
      </c>
      <c r="B28" s="84">
        <v>1</v>
      </c>
      <c r="D28" s="311" t="s">
        <v>258</v>
      </c>
      <c r="E28" s="312"/>
      <c r="F28" s="313"/>
      <c r="G28" s="314" t="str">
        <f t="shared" ref="G28:G29" si="0">IF(SUM(B89:L89)=0,"не окупается",SUM(B89:L89))</f>
        <v>не окупается</v>
      </c>
      <c r="H28" s="315"/>
    </row>
    <row r="29" spans="1:33" ht="15.6" customHeight="1" x14ac:dyDescent="0.2">
      <c r="A29" s="79" t="s">
        <v>259</v>
      </c>
      <c r="B29" s="80">
        <f>B25*0.01</f>
        <v>595400.4</v>
      </c>
      <c r="D29" s="311" t="s">
        <v>260</v>
      </c>
      <c r="E29" s="312"/>
      <c r="F29" s="313"/>
      <c r="G29" s="314" t="str">
        <f t="shared" si="0"/>
        <v>не окупается</v>
      </c>
      <c r="H29" s="315"/>
    </row>
    <row r="30" spans="1:33" ht="27.6" customHeight="1" x14ac:dyDescent="0.2">
      <c r="A30" s="81" t="s">
        <v>261</v>
      </c>
      <c r="B30" s="82">
        <v>30</v>
      </c>
      <c r="D30" s="311" t="s">
        <v>262</v>
      </c>
      <c r="E30" s="312"/>
      <c r="F30" s="313"/>
      <c r="G30" s="317">
        <f>O87</f>
        <v>-41154110.486002877</v>
      </c>
      <c r="H30" s="318"/>
    </row>
    <row r="31" spans="1:33" x14ac:dyDescent="0.2">
      <c r="A31" s="81" t="s">
        <v>263</v>
      </c>
      <c r="B31" s="82">
        <v>1</v>
      </c>
      <c r="D31" s="319"/>
      <c r="E31" s="320"/>
      <c r="F31" s="321"/>
      <c r="G31" s="319"/>
      <c r="H31" s="321"/>
    </row>
    <row r="32" spans="1:33" x14ac:dyDescent="0.2">
      <c r="A32" s="81" t="s">
        <v>264</v>
      </c>
      <c r="B32" s="82"/>
    </row>
    <row r="33" spans="1:35" x14ac:dyDescent="0.2">
      <c r="A33" s="81" t="s">
        <v>265</v>
      </c>
      <c r="B33" s="82"/>
    </row>
    <row r="34" spans="1:35" x14ac:dyDescent="0.2">
      <c r="A34" s="81" t="s">
        <v>266</v>
      </c>
      <c r="B34" s="82"/>
    </row>
    <row r="35" spans="1:35" x14ac:dyDescent="0.2">
      <c r="A35" s="85"/>
      <c r="B35" s="82"/>
    </row>
    <row r="36" spans="1:35" x14ac:dyDescent="0.2">
      <c r="A36" s="83" t="s">
        <v>267</v>
      </c>
      <c r="B36" s="86">
        <v>0.2</v>
      </c>
    </row>
    <row r="37" spans="1:35" x14ac:dyDescent="0.2">
      <c r="A37" s="79" t="s">
        <v>268</v>
      </c>
      <c r="B37" s="80">
        <v>0</v>
      </c>
    </row>
    <row r="38" spans="1:35" x14ac:dyDescent="0.2">
      <c r="A38" s="81" t="s">
        <v>269</v>
      </c>
      <c r="B38" s="82"/>
    </row>
    <row r="39" spans="1:35" x14ac:dyDescent="0.2">
      <c r="A39" s="87" t="s">
        <v>270</v>
      </c>
      <c r="B39" s="88"/>
    </row>
    <row r="40" spans="1:35" x14ac:dyDescent="0.2">
      <c r="A40" s="89" t="s">
        <v>271</v>
      </c>
      <c r="B40" s="90">
        <v>1</v>
      </c>
    </row>
    <row r="41" spans="1:35" x14ac:dyDescent="0.2">
      <c r="A41" s="91" t="s">
        <v>272</v>
      </c>
      <c r="B41" s="92"/>
    </row>
    <row r="42" spans="1:35" x14ac:dyDescent="0.2">
      <c r="A42" s="91" t="s">
        <v>273</v>
      </c>
      <c r="B42" s="93"/>
    </row>
    <row r="43" spans="1:35" x14ac:dyDescent="0.2">
      <c r="A43" s="91" t="s">
        <v>274</v>
      </c>
      <c r="B43" s="93">
        <v>0</v>
      </c>
    </row>
    <row r="44" spans="1:35" x14ac:dyDescent="0.2">
      <c r="A44" s="91" t="s">
        <v>275</v>
      </c>
      <c r="B44" s="93">
        <v>0.13170000000000001</v>
      </c>
    </row>
    <row r="45" spans="1:35" x14ac:dyDescent="0.2">
      <c r="A45" s="91" t="s">
        <v>276</v>
      </c>
      <c r="B45" s="93">
        <f>1-B43</f>
        <v>1</v>
      </c>
    </row>
    <row r="46" spans="1:35" x14ac:dyDescent="0.2">
      <c r="A46" s="94" t="s">
        <v>277</v>
      </c>
      <c r="B46" s="95">
        <f>B45*B44+B43*B42*(1-B36)</f>
        <v>0.13170000000000001</v>
      </c>
      <c r="C46" s="96"/>
    </row>
    <row r="47" spans="1:35" x14ac:dyDescent="0.2">
      <c r="A47" s="97" t="s">
        <v>278</v>
      </c>
      <c r="B47" s="98">
        <f>B58</f>
        <v>1</v>
      </c>
      <c r="C47" s="98">
        <f t="shared" ref="C47:AG47" si="1">C58</f>
        <v>2</v>
      </c>
      <c r="D47" s="98">
        <f t="shared" si="1"/>
        <v>3</v>
      </c>
      <c r="E47" s="98">
        <f t="shared" si="1"/>
        <v>4</v>
      </c>
      <c r="F47" s="98">
        <f t="shared" si="1"/>
        <v>5</v>
      </c>
      <c r="G47" s="98">
        <f t="shared" si="1"/>
        <v>6</v>
      </c>
      <c r="H47" s="98">
        <f t="shared" si="1"/>
        <v>7</v>
      </c>
      <c r="I47" s="98">
        <f t="shared" si="1"/>
        <v>8</v>
      </c>
      <c r="J47" s="98">
        <f t="shared" si="1"/>
        <v>9</v>
      </c>
      <c r="K47" s="98">
        <f t="shared" si="1"/>
        <v>10</v>
      </c>
      <c r="L47" s="98">
        <f t="shared" si="1"/>
        <v>11</v>
      </c>
      <c r="M47" s="98">
        <f t="shared" si="1"/>
        <v>12</v>
      </c>
      <c r="N47" s="98">
        <f t="shared" si="1"/>
        <v>13</v>
      </c>
      <c r="O47" s="98">
        <f t="shared" si="1"/>
        <v>14</v>
      </c>
      <c r="P47" s="98">
        <f t="shared" si="1"/>
        <v>15</v>
      </c>
      <c r="Q47" s="98">
        <f t="shared" si="1"/>
        <v>16</v>
      </c>
      <c r="R47" s="98">
        <f t="shared" si="1"/>
        <v>17</v>
      </c>
      <c r="S47" s="98">
        <f t="shared" si="1"/>
        <v>18</v>
      </c>
      <c r="T47" s="98">
        <f t="shared" si="1"/>
        <v>19</v>
      </c>
      <c r="U47" s="98">
        <f t="shared" si="1"/>
        <v>20</v>
      </c>
      <c r="V47" s="98">
        <f t="shared" si="1"/>
        <v>21</v>
      </c>
      <c r="W47" s="98">
        <f t="shared" si="1"/>
        <v>22</v>
      </c>
      <c r="X47" s="98">
        <f t="shared" si="1"/>
        <v>23</v>
      </c>
      <c r="Y47" s="98">
        <f t="shared" si="1"/>
        <v>24</v>
      </c>
      <c r="Z47" s="98">
        <f t="shared" si="1"/>
        <v>25</v>
      </c>
      <c r="AA47" s="98">
        <f t="shared" si="1"/>
        <v>26</v>
      </c>
      <c r="AB47" s="98">
        <f t="shared" si="1"/>
        <v>27</v>
      </c>
      <c r="AC47" s="98">
        <f t="shared" si="1"/>
        <v>28</v>
      </c>
      <c r="AD47" s="98">
        <f t="shared" si="1"/>
        <v>29</v>
      </c>
      <c r="AE47" s="98">
        <f t="shared" si="1"/>
        <v>30</v>
      </c>
      <c r="AF47" s="98">
        <f t="shared" si="1"/>
        <v>31</v>
      </c>
      <c r="AG47" s="98">
        <f t="shared" si="1"/>
        <v>32</v>
      </c>
      <c r="AH47" s="98">
        <f t="shared" ref="AH47:AI47" si="2">AH58</f>
        <v>33</v>
      </c>
      <c r="AI47" s="98">
        <f t="shared" si="2"/>
        <v>34</v>
      </c>
    </row>
    <row r="48" spans="1:35" x14ac:dyDescent="0.2">
      <c r="A48" s="99" t="s">
        <v>279</v>
      </c>
      <c r="B48" s="100">
        <f t="shared" ref="B48:B49" si="3">B101</f>
        <v>4.9354000000000002E-2</v>
      </c>
      <c r="C48" s="100">
        <f t="shared" ref="C48:AG49" si="4">C101</f>
        <v>0.14631427330593616</v>
      </c>
      <c r="D48" s="100">
        <f t="shared" si="4"/>
        <v>9.0964662608273128E-2</v>
      </c>
      <c r="E48" s="100">
        <f t="shared" si="4"/>
        <v>8.1000000000000003E-2</v>
      </c>
      <c r="F48" s="100">
        <f t="shared" si="4"/>
        <v>7.3999999999999996E-2</v>
      </c>
      <c r="G48" s="100">
        <f t="shared" si="4"/>
        <v>5.5E-2</v>
      </c>
      <c r="H48" s="100">
        <f t="shared" si="4"/>
        <v>4.1000000000000002E-2</v>
      </c>
      <c r="I48" s="100">
        <f t="shared" si="4"/>
        <v>4.1000000000000002E-2</v>
      </c>
      <c r="J48" s="100">
        <f t="shared" si="4"/>
        <v>4.1000000000000002E-2</v>
      </c>
      <c r="K48" s="100">
        <f t="shared" si="4"/>
        <v>4.1000000000000002E-2</v>
      </c>
      <c r="L48" s="100">
        <f t="shared" si="4"/>
        <v>4.1000000000000002E-2</v>
      </c>
      <c r="M48" s="100">
        <f t="shared" si="4"/>
        <v>4.1000000000000002E-2</v>
      </c>
      <c r="N48" s="100">
        <f t="shared" si="4"/>
        <v>4.1000000000000002E-2</v>
      </c>
      <c r="O48" s="100">
        <f t="shared" si="4"/>
        <v>4.1000000000000002E-2</v>
      </c>
      <c r="P48" s="100">
        <f t="shared" si="4"/>
        <v>4.1000000000000002E-2</v>
      </c>
      <c r="Q48" s="100">
        <f t="shared" si="4"/>
        <v>4.1000000000000002E-2</v>
      </c>
      <c r="R48" s="100">
        <f t="shared" si="4"/>
        <v>4.1000000000000002E-2</v>
      </c>
      <c r="S48" s="100">
        <f t="shared" si="4"/>
        <v>4.1000000000000002E-2</v>
      </c>
      <c r="T48" s="100">
        <f t="shared" si="4"/>
        <v>4.1000000000000002E-2</v>
      </c>
      <c r="U48" s="100">
        <f t="shared" si="4"/>
        <v>4.1000000000000002E-2</v>
      </c>
      <c r="V48" s="100">
        <f t="shared" si="4"/>
        <v>4.1000000000000002E-2</v>
      </c>
      <c r="W48" s="100">
        <f t="shared" si="4"/>
        <v>4.1000000000000002E-2</v>
      </c>
      <c r="X48" s="100">
        <f t="shared" si="4"/>
        <v>4.1000000000000002E-2</v>
      </c>
      <c r="Y48" s="100">
        <f t="shared" si="4"/>
        <v>4.1000000000000002E-2</v>
      </c>
      <c r="Z48" s="100">
        <f t="shared" si="4"/>
        <v>4.1000000000000002E-2</v>
      </c>
      <c r="AA48" s="100">
        <f t="shared" si="4"/>
        <v>4.1000000000000002E-2</v>
      </c>
      <c r="AB48" s="100">
        <f t="shared" si="4"/>
        <v>4.1000000000000002E-2</v>
      </c>
      <c r="AC48" s="100">
        <f t="shared" si="4"/>
        <v>4.1000000000000002E-2</v>
      </c>
      <c r="AD48" s="100">
        <f t="shared" si="4"/>
        <v>4.1000000000000002E-2</v>
      </c>
      <c r="AE48" s="100">
        <f t="shared" si="4"/>
        <v>4.1000000000000002E-2</v>
      </c>
      <c r="AF48" s="100">
        <f t="shared" si="4"/>
        <v>4.1000000000000002E-2</v>
      </c>
      <c r="AG48" s="100">
        <f t="shared" si="4"/>
        <v>4.1000000000000002E-2</v>
      </c>
      <c r="AH48" s="100">
        <f t="shared" ref="AH48:AI49" si="5">AH101</f>
        <v>4.1000000000000002E-2</v>
      </c>
      <c r="AI48" s="100">
        <f t="shared" si="5"/>
        <v>4.1000000000000002E-2</v>
      </c>
    </row>
    <row r="49" spans="1:35" x14ac:dyDescent="0.2">
      <c r="A49" s="99" t="s">
        <v>280</v>
      </c>
      <c r="B49" s="100">
        <f t="shared" si="3"/>
        <v>4.9354000000000002E-2</v>
      </c>
      <c r="C49" s="100">
        <f t="shared" si="4"/>
        <v>0.20288946795067719</v>
      </c>
      <c r="D49" s="100">
        <f t="shared" si="4"/>
        <v>0.31230990255785573</v>
      </c>
      <c r="E49" s="100">
        <f t="shared" si="4"/>
        <v>0.41860700466504208</v>
      </c>
      <c r="F49" s="100">
        <f t="shared" si="4"/>
        <v>0.52358392301025525</v>
      </c>
      <c r="G49" s="100">
        <f t="shared" si="4"/>
        <v>0.60738103877581917</v>
      </c>
      <c r="H49" s="100">
        <f t="shared" si="4"/>
        <v>0.67328366136562767</v>
      </c>
      <c r="I49" s="100">
        <f t="shared" si="4"/>
        <v>0.74188829148161828</v>
      </c>
      <c r="J49" s="100">
        <f t="shared" si="4"/>
        <v>0.81330571143236452</v>
      </c>
      <c r="K49" s="100">
        <f t="shared" si="4"/>
        <v>0.88765124560109143</v>
      </c>
      <c r="L49" s="100">
        <f t="shared" si="4"/>
        <v>0.96504494667073604</v>
      </c>
      <c r="M49" s="100">
        <f t="shared" si="4"/>
        <v>1.0456117894842363</v>
      </c>
      <c r="N49" s="100">
        <f t="shared" si="4"/>
        <v>1.12948187285309</v>
      </c>
      <c r="O49" s="100">
        <f t="shared" si="4"/>
        <v>1.2167906296400663</v>
      </c>
      <c r="P49" s="100">
        <f t="shared" si="4"/>
        <v>1.3076790454553091</v>
      </c>
      <c r="Q49" s="100">
        <f t="shared" si="4"/>
        <v>1.4022938863189767</v>
      </c>
      <c r="R49" s="100">
        <f t="shared" si="4"/>
        <v>1.5007879356580545</v>
      </c>
      <c r="S49" s="100">
        <f t="shared" si="4"/>
        <v>1.6033202410200347</v>
      </c>
      <c r="T49" s="100">
        <f t="shared" si="4"/>
        <v>1.7100563709018557</v>
      </c>
      <c r="U49" s="100">
        <f t="shared" si="4"/>
        <v>1.8211686821088318</v>
      </c>
      <c r="V49" s="100">
        <f t="shared" si="4"/>
        <v>1.9368365980752937</v>
      </c>
      <c r="W49" s="100">
        <f t="shared" si="4"/>
        <v>2.0572468985963805</v>
      </c>
      <c r="X49" s="100">
        <f t="shared" si="4"/>
        <v>2.182594021438832</v>
      </c>
      <c r="Y49" s="100">
        <f t="shared" si="4"/>
        <v>2.3130803763178238</v>
      </c>
      <c r="Z49" s="100">
        <f t="shared" si="4"/>
        <v>2.4489166717468542</v>
      </c>
      <c r="AA49" s="100">
        <f t="shared" si="4"/>
        <v>2.5903222552884748</v>
      </c>
      <c r="AB49" s="100">
        <f t="shared" si="4"/>
        <v>2.7375254677553018</v>
      </c>
      <c r="AC49" s="100">
        <f t="shared" si="4"/>
        <v>2.8907640119332689</v>
      </c>
      <c r="AD49" s="100">
        <f t="shared" si="4"/>
        <v>3.0502853364225331</v>
      </c>
      <c r="AE49" s="100">
        <f t="shared" si="4"/>
        <v>3.2163470352158567</v>
      </c>
      <c r="AF49" s="100">
        <f t="shared" si="4"/>
        <v>3.3892172636597069</v>
      </c>
      <c r="AG49" s="100">
        <f t="shared" si="4"/>
        <v>3.5691751714697544</v>
      </c>
      <c r="AH49" s="100">
        <f t="shared" si="5"/>
        <v>3.7565113535000139</v>
      </c>
      <c r="AI49" s="100">
        <f t="shared" si="5"/>
        <v>3.951528318993514</v>
      </c>
    </row>
    <row r="50" spans="1:35" x14ac:dyDescent="0.2">
      <c r="A50" s="101" t="s">
        <v>281</v>
      </c>
      <c r="B50" s="102"/>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row>
    <row r="51" spans="1:35" x14ac:dyDescent="0.2">
      <c r="AH51" s="70"/>
      <c r="AI51" s="70"/>
    </row>
    <row r="52" spans="1:35" x14ac:dyDescent="0.2">
      <c r="A52" s="103" t="s">
        <v>282</v>
      </c>
      <c r="B52" s="104">
        <f>B58</f>
        <v>1</v>
      </c>
      <c r="C52" s="104">
        <f t="shared" ref="C52:AG52" si="6">C58</f>
        <v>2</v>
      </c>
      <c r="D52" s="104">
        <f t="shared" si="6"/>
        <v>3</v>
      </c>
      <c r="E52" s="104">
        <f t="shared" si="6"/>
        <v>4</v>
      </c>
      <c r="F52" s="104">
        <f t="shared" si="6"/>
        <v>5</v>
      </c>
      <c r="G52" s="104">
        <f t="shared" si="6"/>
        <v>6</v>
      </c>
      <c r="H52" s="104">
        <f t="shared" si="6"/>
        <v>7</v>
      </c>
      <c r="I52" s="104">
        <f t="shared" si="6"/>
        <v>8</v>
      </c>
      <c r="J52" s="104">
        <f t="shared" si="6"/>
        <v>9</v>
      </c>
      <c r="K52" s="104">
        <f t="shared" si="6"/>
        <v>10</v>
      </c>
      <c r="L52" s="104">
        <f t="shared" si="6"/>
        <v>11</v>
      </c>
      <c r="M52" s="104">
        <f t="shared" si="6"/>
        <v>12</v>
      </c>
      <c r="N52" s="104">
        <f t="shared" si="6"/>
        <v>13</v>
      </c>
      <c r="O52" s="104">
        <f t="shared" si="6"/>
        <v>14</v>
      </c>
      <c r="P52" s="104">
        <f t="shared" si="6"/>
        <v>15</v>
      </c>
      <c r="Q52" s="104">
        <f t="shared" si="6"/>
        <v>16</v>
      </c>
      <c r="R52" s="104">
        <f t="shared" si="6"/>
        <v>17</v>
      </c>
      <c r="S52" s="104">
        <f t="shared" si="6"/>
        <v>18</v>
      </c>
      <c r="T52" s="104">
        <f t="shared" si="6"/>
        <v>19</v>
      </c>
      <c r="U52" s="104">
        <f t="shared" si="6"/>
        <v>20</v>
      </c>
      <c r="V52" s="104">
        <f t="shared" si="6"/>
        <v>21</v>
      </c>
      <c r="W52" s="104">
        <f t="shared" si="6"/>
        <v>22</v>
      </c>
      <c r="X52" s="104">
        <f t="shared" si="6"/>
        <v>23</v>
      </c>
      <c r="Y52" s="104">
        <f t="shared" si="6"/>
        <v>24</v>
      </c>
      <c r="Z52" s="104">
        <f t="shared" si="6"/>
        <v>25</v>
      </c>
      <c r="AA52" s="104">
        <f t="shared" si="6"/>
        <v>26</v>
      </c>
      <c r="AB52" s="104">
        <f t="shared" si="6"/>
        <v>27</v>
      </c>
      <c r="AC52" s="104">
        <f t="shared" si="6"/>
        <v>28</v>
      </c>
      <c r="AD52" s="104">
        <f t="shared" si="6"/>
        <v>29</v>
      </c>
      <c r="AE52" s="104">
        <f t="shared" si="6"/>
        <v>30</v>
      </c>
      <c r="AF52" s="104">
        <f t="shared" si="6"/>
        <v>31</v>
      </c>
      <c r="AG52" s="104">
        <f t="shared" si="6"/>
        <v>32</v>
      </c>
      <c r="AH52" s="104">
        <f t="shared" ref="AH52:AI52" si="7">AH58</f>
        <v>33</v>
      </c>
      <c r="AI52" s="104">
        <f t="shared" si="7"/>
        <v>34</v>
      </c>
    </row>
    <row r="53" spans="1:35" x14ac:dyDescent="0.2">
      <c r="A53" s="105" t="s">
        <v>283</v>
      </c>
      <c r="B53" s="106">
        <v>0</v>
      </c>
      <c r="C53" s="106">
        <f t="shared" ref="C53:AG53" si="8">B53+B54-B55</f>
        <v>0</v>
      </c>
      <c r="D53" s="106">
        <f t="shared" si="8"/>
        <v>0</v>
      </c>
      <c r="E53" s="106">
        <f t="shared" si="8"/>
        <v>0</v>
      </c>
      <c r="F53" s="106">
        <f t="shared" si="8"/>
        <v>0</v>
      </c>
      <c r="G53" s="106">
        <f t="shared" si="8"/>
        <v>0</v>
      </c>
      <c r="H53" s="106">
        <f t="shared" si="8"/>
        <v>0</v>
      </c>
      <c r="I53" s="106">
        <f t="shared" si="8"/>
        <v>0</v>
      </c>
      <c r="J53" s="106">
        <f t="shared" si="8"/>
        <v>0</v>
      </c>
      <c r="K53" s="106">
        <f t="shared" si="8"/>
        <v>0</v>
      </c>
      <c r="L53" s="106">
        <f t="shared" si="8"/>
        <v>0</v>
      </c>
      <c r="M53" s="106">
        <f t="shared" si="8"/>
        <v>0</v>
      </c>
      <c r="N53" s="106">
        <f t="shared" si="8"/>
        <v>0</v>
      </c>
      <c r="O53" s="106">
        <f t="shared" si="8"/>
        <v>0</v>
      </c>
      <c r="P53" s="106">
        <f t="shared" si="8"/>
        <v>0</v>
      </c>
      <c r="Q53" s="106">
        <f t="shared" si="8"/>
        <v>0</v>
      </c>
      <c r="R53" s="106">
        <f t="shared" si="8"/>
        <v>0</v>
      </c>
      <c r="S53" s="106">
        <f t="shared" si="8"/>
        <v>0</v>
      </c>
      <c r="T53" s="106">
        <f t="shared" si="8"/>
        <v>0</v>
      </c>
      <c r="U53" s="106">
        <f t="shared" si="8"/>
        <v>0</v>
      </c>
      <c r="V53" s="106">
        <f t="shared" si="8"/>
        <v>0</v>
      </c>
      <c r="W53" s="106">
        <f t="shared" si="8"/>
        <v>0</v>
      </c>
      <c r="X53" s="106">
        <f t="shared" si="8"/>
        <v>0</v>
      </c>
      <c r="Y53" s="106">
        <f t="shared" si="8"/>
        <v>0</v>
      </c>
      <c r="Z53" s="106">
        <f t="shared" si="8"/>
        <v>0</v>
      </c>
      <c r="AA53" s="106">
        <f t="shared" si="8"/>
        <v>0</v>
      </c>
      <c r="AB53" s="106">
        <f t="shared" si="8"/>
        <v>0</v>
      </c>
      <c r="AC53" s="106">
        <f t="shared" si="8"/>
        <v>0</v>
      </c>
      <c r="AD53" s="106">
        <f t="shared" si="8"/>
        <v>0</v>
      </c>
      <c r="AE53" s="106">
        <f t="shared" si="8"/>
        <v>0</v>
      </c>
      <c r="AF53" s="106">
        <f t="shared" si="8"/>
        <v>0</v>
      </c>
      <c r="AG53" s="106">
        <f t="shared" si="8"/>
        <v>0</v>
      </c>
      <c r="AH53" s="106">
        <f>AG53+AG54-AG55</f>
        <v>0</v>
      </c>
      <c r="AI53" s="106">
        <f>AH53+AH54-AH55</f>
        <v>0</v>
      </c>
    </row>
    <row r="54" spans="1:35" x14ac:dyDescent="0.2">
      <c r="A54" s="105" t="s">
        <v>284</v>
      </c>
      <c r="B54" s="106">
        <f>B25*B28*B43*1.18</f>
        <v>0</v>
      </c>
      <c r="C54" s="106">
        <v>0</v>
      </c>
      <c r="D54" s="106">
        <v>0</v>
      </c>
      <c r="E54" s="106">
        <v>0</v>
      </c>
      <c r="F54" s="106">
        <v>0</v>
      </c>
      <c r="G54" s="106">
        <v>0</v>
      </c>
      <c r="H54" s="106">
        <v>0</v>
      </c>
      <c r="I54" s="106">
        <v>0</v>
      </c>
      <c r="J54" s="106">
        <v>0</v>
      </c>
      <c r="K54" s="106">
        <v>0</v>
      </c>
      <c r="L54" s="106">
        <v>0</v>
      </c>
      <c r="M54" s="106">
        <v>0</v>
      </c>
      <c r="N54" s="106">
        <v>0</v>
      </c>
      <c r="O54" s="106">
        <v>0</v>
      </c>
      <c r="P54" s="106">
        <v>0</v>
      </c>
      <c r="Q54" s="106">
        <v>0</v>
      </c>
      <c r="R54" s="106">
        <v>0</v>
      </c>
      <c r="S54" s="106">
        <v>0</v>
      </c>
      <c r="T54" s="106">
        <v>0</v>
      </c>
      <c r="U54" s="106">
        <v>0</v>
      </c>
      <c r="V54" s="106">
        <v>0</v>
      </c>
      <c r="W54" s="106">
        <v>0</v>
      </c>
      <c r="X54" s="106">
        <v>0</v>
      </c>
      <c r="Y54" s="106">
        <v>0</v>
      </c>
      <c r="Z54" s="106">
        <v>0</v>
      </c>
      <c r="AA54" s="106">
        <v>0</v>
      </c>
      <c r="AB54" s="106">
        <v>0</v>
      </c>
      <c r="AC54" s="106">
        <v>0</v>
      </c>
      <c r="AD54" s="106">
        <v>0</v>
      </c>
      <c r="AE54" s="106">
        <v>0</v>
      </c>
      <c r="AF54" s="106">
        <v>0</v>
      </c>
      <c r="AG54" s="106">
        <v>0</v>
      </c>
      <c r="AH54" s="106">
        <v>0</v>
      </c>
      <c r="AI54" s="106">
        <v>0</v>
      </c>
    </row>
    <row r="55" spans="1:35" x14ac:dyDescent="0.2">
      <c r="A55" s="105" t="s">
        <v>285</v>
      </c>
      <c r="B55" s="106">
        <f>$B$54/$B$40</f>
        <v>0</v>
      </c>
      <c r="C55" s="106">
        <f t="shared" ref="C55:AG55" si="9">IF(ROUND(C53,1)=0,0,B55+C54/$B$40)</f>
        <v>0</v>
      </c>
      <c r="D55" s="106">
        <f t="shared" si="9"/>
        <v>0</v>
      </c>
      <c r="E55" s="106">
        <f t="shared" si="9"/>
        <v>0</v>
      </c>
      <c r="F55" s="106">
        <f t="shared" si="9"/>
        <v>0</v>
      </c>
      <c r="G55" s="106">
        <f t="shared" si="9"/>
        <v>0</v>
      </c>
      <c r="H55" s="106">
        <f t="shared" si="9"/>
        <v>0</v>
      </c>
      <c r="I55" s="106">
        <f t="shared" si="9"/>
        <v>0</v>
      </c>
      <c r="J55" s="106">
        <f t="shared" si="9"/>
        <v>0</v>
      </c>
      <c r="K55" s="106">
        <f t="shared" si="9"/>
        <v>0</v>
      </c>
      <c r="L55" s="106">
        <f t="shared" si="9"/>
        <v>0</v>
      </c>
      <c r="M55" s="106">
        <f t="shared" si="9"/>
        <v>0</v>
      </c>
      <c r="N55" s="106">
        <f t="shared" si="9"/>
        <v>0</v>
      </c>
      <c r="O55" s="106">
        <f t="shared" si="9"/>
        <v>0</v>
      </c>
      <c r="P55" s="106">
        <f t="shared" si="9"/>
        <v>0</v>
      </c>
      <c r="Q55" s="106">
        <f t="shared" si="9"/>
        <v>0</v>
      </c>
      <c r="R55" s="106">
        <f t="shared" si="9"/>
        <v>0</v>
      </c>
      <c r="S55" s="106">
        <f t="shared" si="9"/>
        <v>0</v>
      </c>
      <c r="T55" s="106">
        <f t="shared" si="9"/>
        <v>0</v>
      </c>
      <c r="U55" s="106">
        <f t="shared" si="9"/>
        <v>0</v>
      </c>
      <c r="V55" s="106">
        <f t="shared" si="9"/>
        <v>0</v>
      </c>
      <c r="W55" s="106">
        <f t="shared" si="9"/>
        <v>0</v>
      </c>
      <c r="X55" s="106">
        <f t="shared" si="9"/>
        <v>0</v>
      </c>
      <c r="Y55" s="106">
        <f t="shared" si="9"/>
        <v>0</v>
      </c>
      <c r="Z55" s="106">
        <f t="shared" si="9"/>
        <v>0</v>
      </c>
      <c r="AA55" s="106">
        <f t="shared" si="9"/>
        <v>0</v>
      </c>
      <c r="AB55" s="106">
        <f t="shared" si="9"/>
        <v>0</v>
      </c>
      <c r="AC55" s="106">
        <f t="shared" si="9"/>
        <v>0</v>
      </c>
      <c r="AD55" s="106">
        <f t="shared" si="9"/>
        <v>0</v>
      </c>
      <c r="AE55" s="106">
        <f t="shared" si="9"/>
        <v>0</v>
      </c>
      <c r="AF55" s="106">
        <f t="shared" si="9"/>
        <v>0</v>
      </c>
      <c r="AG55" s="106">
        <f t="shared" si="9"/>
        <v>0</v>
      </c>
      <c r="AH55" s="106">
        <f>IF(ROUND(AH53,1)=0,0,AG55+AH54/$B$40)</f>
        <v>0</v>
      </c>
      <c r="AI55" s="106">
        <f>IF(ROUND(AI53,1)=0,0,AH55+AI54/$B$40)</f>
        <v>0</v>
      </c>
    </row>
    <row r="56" spans="1:35" x14ac:dyDescent="0.2">
      <c r="A56" s="107" t="s">
        <v>286</v>
      </c>
      <c r="B56" s="108">
        <f t="shared" ref="B56:AG56" si="10">AVERAGE(SUM(B53:B54),(SUM(B53:B54)-B55))*$B$42</f>
        <v>0</v>
      </c>
      <c r="C56" s="108">
        <f t="shared" si="10"/>
        <v>0</v>
      </c>
      <c r="D56" s="108">
        <f t="shared" si="10"/>
        <v>0</v>
      </c>
      <c r="E56" s="108">
        <f t="shared" si="10"/>
        <v>0</v>
      </c>
      <c r="F56" s="108">
        <f t="shared" si="10"/>
        <v>0</v>
      </c>
      <c r="G56" s="108">
        <f t="shared" si="10"/>
        <v>0</v>
      </c>
      <c r="H56" s="108">
        <f t="shared" si="10"/>
        <v>0</v>
      </c>
      <c r="I56" s="108">
        <f t="shared" si="10"/>
        <v>0</v>
      </c>
      <c r="J56" s="108">
        <f t="shared" si="10"/>
        <v>0</v>
      </c>
      <c r="K56" s="108">
        <f t="shared" si="10"/>
        <v>0</v>
      </c>
      <c r="L56" s="108">
        <f t="shared" si="10"/>
        <v>0</v>
      </c>
      <c r="M56" s="108">
        <f t="shared" si="10"/>
        <v>0</v>
      </c>
      <c r="N56" s="108">
        <f t="shared" si="10"/>
        <v>0</v>
      </c>
      <c r="O56" s="108">
        <f t="shared" si="10"/>
        <v>0</v>
      </c>
      <c r="P56" s="108">
        <f t="shared" si="10"/>
        <v>0</v>
      </c>
      <c r="Q56" s="108">
        <f t="shared" si="10"/>
        <v>0</v>
      </c>
      <c r="R56" s="108">
        <f t="shared" si="10"/>
        <v>0</v>
      </c>
      <c r="S56" s="108">
        <f t="shared" si="10"/>
        <v>0</v>
      </c>
      <c r="T56" s="108">
        <f t="shared" si="10"/>
        <v>0</v>
      </c>
      <c r="U56" s="108">
        <f t="shared" si="10"/>
        <v>0</v>
      </c>
      <c r="V56" s="108">
        <f t="shared" si="10"/>
        <v>0</v>
      </c>
      <c r="W56" s="108">
        <f t="shared" si="10"/>
        <v>0</v>
      </c>
      <c r="X56" s="108">
        <f t="shared" si="10"/>
        <v>0</v>
      </c>
      <c r="Y56" s="108">
        <f t="shared" si="10"/>
        <v>0</v>
      </c>
      <c r="Z56" s="108">
        <f t="shared" si="10"/>
        <v>0</v>
      </c>
      <c r="AA56" s="108">
        <f t="shared" si="10"/>
        <v>0</v>
      </c>
      <c r="AB56" s="108">
        <f t="shared" si="10"/>
        <v>0</v>
      </c>
      <c r="AC56" s="108">
        <f t="shared" si="10"/>
        <v>0</v>
      </c>
      <c r="AD56" s="108">
        <f t="shared" si="10"/>
        <v>0</v>
      </c>
      <c r="AE56" s="108">
        <f t="shared" si="10"/>
        <v>0</v>
      </c>
      <c r="AF56" s="108">
        <f t="shared" si="10"/>
        <v>0</v>
      </c>
      <c r="AG56" s="108">
        <f t="shared" si="10"/>
        <v>0</v>
      </c>
      <c r="AH56" s="108">
        <f t="shared" ref="AH56:AI56" si="11">AVERAGE(SUM(AH53:AH54),(SUM(AH53:AH54)-AH55))*$B$42</f>
        <v>0</v>
      </c>
      <c r="AI56" s="108">
        <f t="shared" si="11"/>
        <v>0</v>
      </c>
    </row>
    <row r="57" spans="1:35" s="109" customFormat="1" x14ac:dyDescent="0.2">
      <c r="A57" s="110"/>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row>
    <row r="58" spans="1:35" x14ac:dyDescent="0.2">
      <c r="A58" s="103" t="s">
        <v>287</v>
      </c>
      <c r="B58" s="104">
        <v>1</v>
      </c>
      <c r="C58" s="104">
        <f>B58+1</f>
        <v>2</v>
      </c>
      <c r="D58" s="104">
        <f t="shared" ref="D58:AG58" si="12">C58+1</f>
        <v>3</v>
      </c>
      <c r="E58" s="104">
        <f t="shared" si="12"/>
        <v>4</v>
      </c>
      <c r="F58" s="104">
        <f t="shared" si="12"/>
        <v>5</v>
      </c>
      <c r="G58" s="104">
        <f t="shared" si="12"/>
        <v>6</v>
      </c>
      <c r="H58" s="104">
        <f t="shared" si="12"/>
        <v>7</v>
      </c>
      <c r="I58" s="104">
        <f t="shared" si="12"/>
        <v>8</v>
      </c>
      <c r="J58" s="104">
        <f t="shared" si="12"/>
        <v>9</v>
      </c>
      <c r="K58" s="104">
        <f t="shared" si="12"/>
        <v>10</v>
      </c>
      <c r="L58" s="104">
        <f t="shared" si="12"/>
        <v>11</v>
      </c>
      <c r="M58" s="104">
        <f t="shared" si="12"/>
        <v>12</v>
      </c>
      <c r="N58" s="104">
        <f t="shared" si="12"/>
        <v>13</v>
      </c>
      <c r="O58" s="104">
        <f t="shared" si="12"/>
        <v>14</v>
      </c>
      <c r="P58" s="104">
        <f t="shared" si="12"/>
        <v>15</v>
      </c>
      <c r="Q58" s="104">
        <f t="shared" si="12"/>
        <v>16</v>
      </c>
      <c r="R58" s="104">
        <f t="shared" si="12"/>
        <v>17</v>
      </c>
      <c r="S58" s="104">
        <f t="shared" si="12"/>
        <v>18</v>
      </c>
      <c r="T58" s="104">
        <f t="shared" si="12"/>
        <v>19</v>
      </c>
      <c r="U58" s="104">
        <f t="shared" si="12"/>
        <v>20</v>
      </c>
      <c r="V58" s="104">
        <f t="shared" si="12"/>
        <v>21</v>
      </c>
      <c r="W58" s="104">
        <f t="shared" si="12"/>
        <v>22</v>
      </c>
      <c r="X58" s="104">
        <f t="shared" si="12"/>
        <v>23</v>
      </c>
      <c r="Y58" s="104">
        <f t="shared" si="12"/>
        <v>24</v>
      </c>
      <c r="Z58" s="104">
        <f t="shared" si="12"/>
        <v>25</v>
      </c>
      <c r="AA58" s="104">
        <f t="shared" si="12"/>
        <v>26</v>
      </c>
      <c r="AB58" s="104">
        <f t="shared" si="12"/>
        <v>27</v>
      </c>
      <c r="AC58" s="104">
        <f t="shared" si="12"/>
        <v>28</v>
      </c>
      <c r="AD58" s="104">
        <f t="shared" si="12"/>
        <v>29</v>
      </c>
      <c r="AE58" s="104">
        <f t="shared" si="12"/>
        <v>30</v>
      </c>
      <c r="AF58" s="104">
        <f t="shared" si="12"/>
        <v>31</v>
      </c>
      <c r="AG58" s="104">
        <f t="shared" si="12"/>
        <v>32</v>
      </c>
      <c r="AH58" s="104">
        <f>AG58+1</f>
        <v>33</v>
      </c>
      <c r="AI58" s="104">
        <f>AH58+1</f>
        <v>34</v>
      </c>
    </row>
    <row r="59" spans="1:35" ht="14.25" x14ac:dyDescent="0.2">
      <c r="A59" s="112" t="s">
        <v>288</v>
      </c>
      <c r="B59" s="113">
        <f t="shared" ref="B59:AG59" si="13">B50*$B$28</f>
        <v>0</v>
      </c>
      <c r="C59" s="113">
        <f t="shared" si="13"/>
        <v>0</v>
      </c>
      <c r="D59" s="113">
        <f t="shared" si="13"/>
        <v>0</v>
      </c>
      <c r="E59" s="113">
        <f t="shared" si="13"/>
        <v>0</v>
      </c>
      <c r="F59" s="113">
        <f t="shared" si="13"/>
        <v>0</v>
      </c>
      <c r="G59" s="113">
        <f t="shared" si="13"/>
        <v>0</v>
      </c>
      <c r="H59" s="113">
        <f t="shared" si="13"/>
        <v>0</v>
      </c>
      <c r="I59" s="113">
        <f t="shared" si="13"/>
        <v>0</v>
      </c>
      <c r="J59" s="113">
        <f t="shared" si="13"/>
        <v>0</v>
      </c>
      <c r="K59" s="113">
        <f t="shared" si="13"/>
        <v>0</v>
      </c>
      <c r="L59" s="113">
        <f t="shared" si="13"/>
        <v>0</v>
      </c>
      <c r="M59" s="113">
        <f t="shared" si="13"/>
        <v>0</v>
      </c>
      <c r="N59" s="113">
        <f t="shared" si="13"/>
        <v>0</v>
      </c>
      <c r="O59" s="113">
        <f t="shared" si="13"/>
        <v>0</v>
      </c>
      <c r="P59" s="113">
        <f t="shared" si="13"/>
        <v>0</v>
      </c>
      <c r="Q59" s="113">
        <f t="shared" si="13"/>
        <v>0</v>
      </c>
      <c r="R59" s="113">
        <f t="shared" si="13"/>
        <v>0</v>
      </c>
      <c r="S59" s="113">
        <f t="shared" si="13"/>
        <v>0</v>
      </c>
      <c r="T59" s="113">
        <f t="shared" si="13"/>
        <v>0</v>
      </c>
      <c r="U59" s="113">
        <f t="shared" si="13"/>
        <v>0</v>
      </c>
      <c r="V59" s="113">
        <f t="shared" si="13"/>
        <v>0</v>
      </c>
      <c r="W59" s="113">
        <f t="shared" si="13"/>
        <v>0</v>
      </c>
      <c r="X59" s="113">
        <f t="shared" si="13"/>
        <v>0</v>
      </c>
      <c r="Y59" s="113">
        <f t="shared" si="13"/>
        <v>0</v>
      </c>
      <c r="Z59" s="113">
        <f t="shared" si="13"/>
        <v>0</v>
      </c>
      <c r="AA59" s="113">
        <f t="shared" si="13"/>
        <v>0</v>
      </c>
      <c r="AB59" s="113">
        <f t="shared" si="13"/>
        <v>0</v>
      </c>
      <c r="AC59" s="113">
        <f t="shared" si="13"/>
        <v>0</v>
      </c>
      <c r="AD59" s="113">
        <f t="shared" si="13"/>
        <v>0</v>
      </c>
      <c r="AE59" s="113">
        <f t="shared" si="13"/>
        <v>0</v>
      </c>
      <c r="AF59" s="113">
        <f t="shared" si="13"/>
        <v>0</v>
      </c>
      <c r="AG59" s="113">
        <f t="shared" si="13"/>
        <v>0</v>
      </c>
      <c r="AH59" s="113">
        <f t="shared" ref="AH59:AI59" si="14">AH50*$B$28</f>
        <v>0</v>
      </c>
      <c r="AI59" s="113">
        <f t="shared" si="14"/>
        <v>0</v>
      </c>
    </row>
    <row r="60" spans="1:35" x14ac:dyDescent="0.2">
      <c r="A60" s="105" t="s">
        <v>289</v>
      </c>
      <c r="B60" s="106">
        <f t="shared" ref="B60:Z60" si="15">SUM(B61:B65)</f>
        <v>0</v>
      </c>
      <c r="C60" s="106">
        <f t="shared" si="15"/>
        <v>0</v>
      </c>
      <c r="D60" s="106">
        <f>SUM(D61:D65)</f>
        <v>0</v>
      </c>
      <c r="E60" s="106">
        <f t="shared" si="15"/>
        <v>0</v>
      </c>
      <c r="F60" s="106">
        <f t="shared" si="15"/>
        <v>0</v>
      </c>
      <c r="G60" s="106">
        <f t="shared" si="15"/>
        <v>0</v>
      </c>
      <c r="H60" s="106">
        <f t="shared" si="15"/>
        <v>0</v>
      </c>
      <c r="I60" s="106">
        <f t="shared" si="15"/>
        <v>0</v>
      </c>
      <c r="J60" s="106">
        <f t="shared" si="15"/>
        <v>0</v>
      </c>
      <c r="K60" s="106">
        <f t="shared" si="15"/>
        <v>0</v>
      </c>
      <c r="L60" s="106">
        <f t="shared" si="15"/>
        <v>0</v>
      </c>
      <c r="M60" s="106">
        <f t="shared" si="15"/>
        <v>0</v>
      </c>
      <c r="N60" s="106">
        <f t="shared" si="15"/>
        <v>0</v>
      </c>
      <c r="O60" s="106">
        <f t="shared" si="15"/>
        <v>0</v>
      </c>
      <c r="P60" s="106">
        <f t="shared" si="15"/>
        <v>0</v>
      </c>
      <c r="Q60" s="106">
        <f t="shared" si="15"/>
        <v>0</v>
      </c>
      <c r="R60" s="106">
        <f t="shared" si="15"/>
        <v>0</v>
      </c>
      <c r="S60" s="106">
        <f t="shared" si="15"/>
        <v>0</v>
      </c>
      <c r="T60" s="106">
        <f t="shared" si="15"/>
        <v>0</v>
      </c>
      <c r="U60" s="106">
        <f t="shared" si="15"/>
        <v>0</v>
      </c>
      <c r="V60" s="106">
        <f t="shared" si="15"/>
        <v>0</v>
      </c>
      <c r="W60" s="106">
        <f t="shared" si="15"/>
        <v>0</v>
      </c>
      <c r="X60" s="106">
        <f t="shared" si="15"/>
        <v>0</v>
      </c>
      <c r="Y60" s="106">
        <f t="shared" si="15"/>
        <v>0</v>
      </c>
      <c r="Z60" s="106">
        <f t="shared" si="15"/>
        <v>0</v>
      </c>
      <c r="AA60" s="106">
        <f t="shared" ref="AA60:AG60" si="16">SUM(AA61:AA65)</f>
        <v>0</v>
      </c>
      <c r="AB60" s="106">
        <f t="shared" si="16"/>
        <v>0</v>
      </c>
      <c r="AC60" s="106">
        <f t="shared" si="16"/>
        <v>0</v>
      </c>
      <c r="AD60" s="106">
        <f t="shared" si="16"/>
        <v>0</v>
      </c>
      <c r="AE60" s="106">
        <f t="shared" si="16"/>
        <v>0</v>
      </c>
      <c r="AF60" s="106">
        <f t="shared" si="16"/>
        <v>-2613341.7144698952</v>
      </c>
      <c r="AG60" s="106">
        <f t="shared" si="16"/>
        <v>-2720488.7247631606</v>
      </c>
      <c r="AH60" s="106">
        <f t="shared" ref="AH60:AI60" si="17">SUM(AH61:AH65)</f>
        <v>-2832028.7624784498</v>
      </c>
      <c r="AI60" s="106">
        <f t="shared" si="17"/>
        <v>-2948141.9417400658</v>
      </c>
    </row>
    <row r="61" spans="1:35" x14ac:dyDescent="0.2">
      <c r="A61" s="114" t="s">
        <v>290</v>
      </c>
      <c r="B61" s="106"/>
      <c r="C61" s="106"/>
      <c r="D61" s="106">
        <f>-IF(D$47&lt;=$B$30,0,$B$29*(1+D$49)*$B$28)</f>
        <v>0</v>
      </c>
      <c r="E61" s="106">
        <f t="shared" ref="E61:AI61" si="18">-IF(E$47&lt;=$B$30,0,$B$29*(1+E$49)*$B$28)</f>
        <v>0</v>
      </c>
      <c r="F61" s="106">
        <f t="shared" si="18"/>
        <v>0</v>
      </c>
      <c r="G61" s="106">
        <f t="shared" si="18"/>
        <v>0</v>
      </c>
      <c r="H61" s="106">
        <f t="shared" si="18"/>
        <v>0</v>
      </c>
      <c r="I61" s="106">
        <f t="shared" si="18"/>
        <v>0</v>
      </c>
      <c r="J61" s="106">
        <f t="shared" si="18"/>
        <v>0</v>
      </c>
      <c r="K61" s="106">
        <f t="shared" si="18"/>
        <v>0</v>
      </c>
      <c r="L61" s="106">
        <f t="shared" si="18"/>
        <v>0</v>
      </c>
      <c r="M61" s="106">
        <f t="shared" si="18"/>
        <v>0</v>
      </c>
      <c r="N61" s="106">
        <f t="shared" si="18"/>
        <v>0</v>
      </c>
      <c r="O61" s="106">
        <f t="shared" si="18"/>
        <v>0</v>
      </c>
      <c r="P61" s="106">
        <f t="shared" si="18"/>
        <v>0</v>
      </c>
      <c r="Q61" s="106">
        <f t="shared" si="18"/>
        <v>0</v>
      </c>
      <c r="R61" s="106">
        <f t="shared" si="18"/>
        <v>0</v>
      </c>
      <c r="S61" s="106">
        <f t="shared" si="18"/>
        <v>0</v>
      </c>
      <c r="T61" s="106">
        <f t="shared" si="18"/>
        <v>0</v>
      </c>
      <c r="U61" s="106">
        <f t="shared" si="18"/>
        <v>0</v>
      </c>
      <c r="V61" s="106">
        <f t="shared" si="18"/>
        <v>0</v>
      </c>
      <c r="W61" s="106">
        <f t="shared" si="18"/>
        <v>0</v>
      </c>
      <c r="X61" s="106">
        <f t="shared" si="18"/>
        <v>0</v>
      </c>
      <c r="Y61" s="106">
        <f t="shared" si="18"/>
        <v>0</v>
      </c>
      <c r="Z61" s="106">
        <f t="shared" si="18"/>
        <v>0</v>
      </c>
      <c r="AA61" s="106">
        <f t="shared" si="18"/>
        <v>0</v>
      </c>
      <c r="AB61" s="106">
        <f t="shared" si="18"/>
        <v>0</v>
      </c>
      <c r="AC61" s="106">
        <f t="shared" si="18"/>
        <v>0</v>
      </c>
      <c r="AD61" s="106">
        <f t="shared" si="18"/>
        <v>0</v>
      </c>
      <c r="AE61" s="106">
        <f t="shared" si="18"/>
        <v>0</v>
      </c>
      <c r="AF61" s="106">
        <f t="shared" si="18"/>
        <v>-2613341.7144698952</v>
      </c>
      <c r="AG61" s="106">
        <f t="shared" si="18"/>
        <v>-2720488.7247631606</v>
      </c>
      <c r="AH61" s="106">
        <f t="shared" si="18"/>
        <v>-2832028.7624784498</v>
      </c>
      <c r="AI61" s="106">
        <f t="shared" si="18"/>
        <v>-2948141.9417400658</v>
      </c>
    </row>
    <row r="62" spans="1:35" x14ac:dyDescent="0.2">
      <c r="A62" s="114" t="str">
        <f>A32</f>
        <v>Прочие расходы при эксплуатации объекта, руб. без НДС</v>
      </c>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row>
    <row r="63" spans="1:35" x14ac:dyDescent="0.2">
      <c r="A63" s="114" t="s">
        <v>268</v>
      </c>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row>
    <row r="64" spans="1:35" x14ac:dyDescent="0.2">
      <c r="A64" s="114" t="s">
        <v>268</v>
      </c>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row>
    <row r="65" spans="1:35" ht="31.5" x14ac:dyDescent="0.2">
      <c r="A65" s="114" t="s">
        <v>291</v>
      </c>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row>
    <row r="66" spans="1:35" ht="28.5" x14ac:dyDescent="0.2">
      <c r="A66" s="115" t="s">
        <v>292</v>
      </c>
      <c r="B66" s="113">
        <f t="shared" ref="B66:AG66" si="19">B59+B60</f>
        <v>0</v>
      </c>
      <c r="C66" s="113">
        <f t="shared" si="19"/>
        <v>0</v>
      </c>
      <c r="D66" s="113">
        <f t="shared" si="19"/>
        <v>0</v>
      </c>
      <c r="E66" s="113">
        <f t="shared" si="19"/>
        <v>0</v>
      </c>
      <c r="F66" s="113">
        <f t="shared" si="19"/>
        <v>0</v>
      </c>
      <c r="G66" s="113">
        <f t="shared" si="19"/>
        <v>0</v>
      </c>
      <c r="H66" s="113">
        <f t="shared" si="19"/>
        <v>0</v>
      </c>
      <c r="I66" s="113">
        <f t="shared" si="19"/>
        <v>0</v>
      </c>
      <c r="J66" s="113">
        <f t="shared" si="19"/>
        <v>0</v>
      </c>
      <c r="K66" s="113">
        <f t="shared" si="19"/>
        <v>0</v>
      </c>
      <c r="L66" s="113">
        <f t="shared" si="19"/>
        <v>0</v>
      </c>
      <c r="M66" s="113">
        <f t="shared" si="19"/>
        <v>0</v>
      </c>
      <c r="N66" s="113">
        <f t="shared" si="19"/>
        <v>0</v>
      </c>
      <c r="O66" s="113">
        <f t="shared" si="19"/>
        <v>0</v>
      </c>
      <c r="P66" s="113">
        <f t="shared" si="19"/>
        <v>0</v>
      </c>
      <c r="Q66" s="113">
        <f t="shared" si="19"/>
        <v>0</v>
      </c>
      <c r="R66" s="113">
        <f t="shared" si="19"/>
        <v>0</v>
      </c>
      <c r="S66" s="113">
        <f t="shared" si="19"/>
        <v>0</v>
      </c>
      <c r="T66" s="113">
        <f t="shared" si="19"/>
        <v>0</v>
      </c>
      <c r="U66" s="113">
        <f t="shared" si="19"/>
        <v>0</v>
      </c>
      <c r="V66" s="113">
        <f t="shared" si="19"/>
        <v>0</v>
      </c>
      <c r="W66" s="113">
        <f t="shared" si="19"/>
        <v>0</v>
      </c>
      <c r="X66" s="113">
        <f t="shared" si="19"/>
        <v>0</v>
      </c>
      <c r="Y66" s="113">
        <f t="shared" si="19"/>
        <v>0</v>
      </c>
      <c r="Z66" s="113">
        <f t="shared" si="19"/>
        <v>0</v>
      </c>
      <c r="AA66" s="113">
        <f t="shared" si="19"/>
        <v>0</v>
      </c>
      <c r="AB66" s="113">
        <f t="shared" si="19"/>
        <v>0</v>
      </c>
      <c r="AC66" s="113">
        <f t="shared" si="19"/>
        <v>0</v>
      </c>
      <c r="AD66" s="113">
        <f t="shared" si="19"/>
        <v>0</v>
      </c>
      <c r="AE66" s="113">
        <f t="shared" si="19"/>
        <v>0</v>
      </c>
      <c r="AF66" s="113">
        <f t="shared" si="19"/>
        <v>-2613341.7144698952</v>
      </c>
      <c r="AG66" s="113">
        <f t="shared" si="19"/>
        <v>-2720488.7247631606</v>
      </c>
      <c r="AH66" s="113">
        <f t="shared" ref="AH66:AI66" si="20">AH59+AH60</f>
        <v>-2832028.7624784498</v>
      </c>
      <c r="AI66" s="113">
        <f t="shared" si="20"/>
        <v>-2948141.9417400658</v>
      </c>
    </row>
    <row r="67" spans="1:35" x14ac:dyDescent="0.2">
      <c r="A67" s="114" t="s">
        <v>293</v>
      </c>
      <c r="B67" s="116"/>
      <c r="C67" s="106">
        <f>(B81)*$B$28/$B$27</f>
        <v>-384846.7</v>
      </c>
      <c r="D67" s="106">
        <f>(B81+C81)*$B$28/$B$27</f>
        <v>-761354.91666666663</v>
      </c>
      <c r="E67" s="106">
        <f>(B81+C81+D81)*$B$28/$B$27</f>
        <v>-1284668</v>
      </c>
      <c r="F67" s="106">
        <f>(B81+C81+D81+E81)*$B$28/$B$27</f>
        <v>-1284668</v>
      </c>
      <c r="G67" s="106">
        <f t="shared" ref="G67:AG67" si="21">F67</f>
        <v>-1284668</v>
      </c>
      <c r="H67" s="106">
        <f t="shared" si="21"/>
        <v>-1284668</v>
      </c>
      <c r="I67" s="106">
        <f t="shared" si="21"/>
        <v>-1284668</v>
      </c>
      <c r="J67" s="106">
        <f t="shared" si="21"/>
        <v>-1284668</v>
      </c>
      <c r="K67" s="106">
        <f t="shared" si="21"/>
        <v>-1284668</v>
      </c>
      <c r="L67" s="106">
        <f t="shared" si="21"/>
        <v>-1284668</v>
      </c>
      <c r="M67" s="106">
        <f t="shared" si="21"/>
        <v>-1284668</v>
      </c>
      <c r="N67" s="106">
        <f t="shared" si="21"/>
        <v>-1284668</v>
      </c>
      <c r="O67" s="106">
        <f t="shared" si="21"/>
        <v>-1284668</v>
      </c>
      <c r="P67" s="106">
        <f t="shared" si="21"/>
        <v>-1284668</v>
      </c>
      <c r="Q67" s="106">
        <f t="shared" si="21"/>
        <v>-1284668</v>
      </c>
      <c r="R67" s="106">
        <f t="shared" si="21"/>
        <v>-1284668</v>
      </c>
      <c r="S67" s="106">
        <f t="shared" si="21"/>
        <v>-1284668</v>
      </c>
      <c r="T67" s="106">
        <f t="shared" si="21"/>
        <v>-1284668</v>
      </c>
      <c r="U67" s="106">
        <f t="shared" si="21"/>
        <v>-1284668</v>
      </c>
      <c r="V67" s="106">
        <f t="shared" si="21"/>
        <v>-1284668</v>
      </c>
      <c r="W67" s="106">
        <f t="shared" si="21"/>
        <v>-1284668</v>
      </c>
      <c r="X67" s="106">
        <f t="shared" si="21"/>
        <v>-1284668</v>
      </c>
      <c r="Y67" s="106">
        <f t="shared" si="21"/>
        <v>-1284668</v>
      </c>
      <c r="Z67" s="106">
        <f t="shared" si="21"/>
        <v>-1284668</v>
      </c>
      <c r="AA67" s="106">
        <f t="shared" si="21"/>
        <v>-1284668</v>
      </c>
      <c r="AB67" s="106">
        <f t="shared" si="21"/>
        <v>-1284668</v>
      </c>
      <c r="AC67" s="106">
        <f t="shared" si="21"/>
        <v>-1284668</v>
      </c>
      <c r="AD67" s="106">
        <f t="shared" si="21"/>
        <v>-1284668</v>
      </c>
      <c r="AE67" s="106">
        <f t="shared" si="21"/>
        <v>-1284668</v>
      </c>
      <c r="AF67" s="106">
        <f t="shared" si="21"/>
        <v>-1284668</v>
      </c>
      <c r="AG67" s="106">
        <f t="shared" si="21"/>
        <v>-1284668</v>
      </c>
      <c r="AH67" s="106">
        <f>AG67</f>
        <v>-1284668</v>
      </c>
      <c r="AI67" s="106">
        <f>AH67</f>
        <v>-1284668</v>
      </c>
    </row>
    <row r="68" spans="1:35" ht="28.5" x14ac:dyDescent="0.2">
      <c r="A68" s="115" t="s">
        <v>294</v>
      </c>
      <c r="B68" s="113">
        <f t="shared" ref="B68:J68" si="22">B66+B67</f>
        <v>0</v>
      </c>
      <c r="C68" s="113">
        <f>C66+C67</f>
        <v>-384846.7</v>
      </c>
      <c r="D68" s="113">
        <f>D66+D67</f>
        <v>-761354.91666666663</v>
      </c>
      <c r="E68" s="113">
        <f t="shared" si="22"/>
        <v>-1284668</v>
      </c>
      <c r="F68" s="113">
        <f>F66+C67</f>
        <v>-384846.7</v>
      </c>
      <c r="G68" s="113">
        <f t="shared" si="22"/>
        <v>-1284668</v>
      </c>
      <c r="H68" s="113">
        <f t="shared" si="22"/>
        <v>-1284668</v>
      </c>
      <c r="I68" s="113">
        <f t="shared" si="22"/>
        <v>-1284668</v>
      </c>
      <c r="J68" s="113">
        <f t="shared" si="22"/>
        <v>-1284668</v>
      </c>
      <c r="K68" s="113">
        <f>K66+K67</f>
        <v>-1284668</v>
      </c>
      <c r="L68" s="113">
        <f>L66+L67</f>
        <v>-1284668</v>
      </c>
      <c r="M68" s="113">
        <f t="shared" ref="M68:AG68" si="23">M66+M67</f>
        <v>-1284668</v>
      </c>
      <c r="N68" s="113">
        <f t="shared" si="23"/>
        <v>-1284668</v>
      </c>
      <c r="O68" s="113">
        <f t="shared" si="23"/>
        <v>-1284668</v>
      </c>
      <c r="P68" s="113">
        <f t="shared" si="23"/>
        <v>-1284668</v>
      </c>
      <c r="Q68" s="113">
        <f t="shared" si="23"/>
        <v>-1284668</v>
      </c>
      <c r="R68" s="113">
        <f t="shared" si="23"/>
        <v>-1284668</v>
      </c>
      <c r="S68" s="113">
        <f t="shared" si="23"/>
        <v>-1284668</v>
      </c>
      <c r="T68" s="113">
        <f t="shared" si="23"/>
        <v>-1284668</v>
      </c>
      <c r="U68" s="113">
        <f t="shared" si="23"/>
        <v>-1284668</v>
      </c>
      <c r="V68" s="113">
        <f t="shared" si="23"/>
        <v>-1284668</v>
      </c>
      <c r="W68" s="113">
        <f t="shared" si="23"/>
        <v>-1284668</v>
      </c>
      <c r="X68" s="113">
        <f t="shared" si="23"/>
        <v>-1284668</v>
      </c>
      <c r="Y68" s="113">
        <f t="shared" si="23"/>
        <v>-1284668</v>
      </c>
      <c r="Z68" s="113">
        <f t="shared" si="23"/>
        <v>-1284668</v>
      </c>
      <c r="AA68" s="113">
        <f t="shared" si="23"/>
        <v>-1284668</v>
      </c>
      <c r="AB68" s="113">
        <f t="shared" si="23"/>
        <v>-1284668</v>
      </c>
      <c r="AC68" s="113">
        <f t="shared" si="23"/>
        <v>-1284668</v>
      </c>
      <c r="AD68" s="113">
        <f t="shared" si="23"/>
        <v>-1284668</v>
      </c>
      <c r="AE68" s="113">
        <f t="shared" si="23"/>
        <v>-1284668</v>
      </c>
      <c r="AF68" s="113">
        <f t="shared" si="23"/>
        <v>-3898009.7144698952</v>
      </c>
      <c r="AG68" s="113">
        <f t="shared" si="23"/>
        <v>-4005156.7247631606</v>
      </c>
      <c r="AH68" s="113">
        <f t="shared" ref="AH68:AI68" si="24">AH66+AH67</f>
        <v>-4116696.7624784498</v>
      </c>
      <c r="AI68" s="113">
        <f t="shared" si="24"/>
        <v>-4232809.9417400658</v>
      </c>
    </row>
    <row r="69" spans="1:35" x14ac:dyDescent="0.2">
      <c r="A69" s="114" t="s">
        <v>295</v>
      </c>
      <c r="B69" s="106">
        <f t="shared" ref="B69:AG69" si="25">-B56</f>
        <v>0</v>
      </c>
      <c r="C69" s="106">
        <f t="shared" si="25"/>
        <v>0</v>
      </c>
      <c r="D69" s="106">
        <f t="shared" si="25"/>
        <v>0</v>
      </c>
      <c r="E69" s="106">
        <f t="shared" si="25"/>
        <v>0</v>
      </c>
      <c r="F69" s="106">
        <f t="shared" si="25"/>
        <v>0</v>
      </c>
      <c r="G69" s="106">
        <f t="shared" si="25"/>
        <v>0</v>
      </c>
      <c r="H69" s="106">
        <f t="shared" si="25"/>
        <v>0</v>
      </c>
      <c r="I69" s="106">
        <f t="shared" si="25"/>
        <v>0</v>
      </c>
      <c r="J69" s="106">
        <f t="shared" si="25"/>
        <v>0</v>
      </c>
      <c r="K69" s="106">
        <f t="shared" si="25"/>
        <v>0</v>
      </c>
      <c r="L69" s="106">
        <f t="shared" si="25"/>
        <v>0</v>
      </c>
      <c r="M69" s="106">
        <f t="shared" si="25"/>
        <v>0</v>
      </c>
      <c r="N69" s="106">
        <f t="shared" si="25"/>
        <v>0</v>
      </c>
      <c r="O69" s="106">
        <f t="shared" si="25"/>
        <v>0</v>
      </c>
      <c r="P69" s="106">
        <f t="shared" si="25"/>
        <v>0</v>
      </c>
      <c r="Q69" s="106">
        <f t="shared" si="25"/>
        <v>0</v>
      </c>
      <c r="R69" s="106">
        <f t="shared" si="25"/>
        <v>0</v>
      </c>
      <c r="S69" s="106">
        <f t="shared" si="25"/>
        <v>0</v>
      </c>
      <c r="T69" s="106">
        <f t="shared" si="25"/>
        <v>0</v>
      </c>
      <c r="U69" s="106">
        <f t="shared" si="25"/>
        <v>0</v>
      </c>
      <c r="V69" s="106">
        <f t="shared" si="25"/>
        <v>0</v>
      </c>
      <c r="W69" s="106">
        <f t="shared" si="25"/>
        <v>0</v>
      </c>
      <c r="X69" s="106">
        <f t="shared" si="25"/>
        <v>0</v>
      </c>
      <c r="Y69" s="106">
        <f t="shared" si="25"/>
        <v>0</v>
      </c>
      <c r="Z69" s="106">
        <f t="shared" si="25"/>
        <v>0</v>
      </c>
      <c r="AA69" s="106">
        <f t="shared" si="25"/>
        <v>0</v>
      </c>
      <c r="AB69" s="106">
        <f t="shared" si="25"/>
        <v>0</v>
      </c>
      <c r="AC69" s="106">
        <f t="shared" si="25"/>
        <v>0</v>
      </c>
      <c r="AD69" s="106">
        <f t="shared" si="25"/>
        <v>0</v>
      </c>
      <c r="AE69" s="106">
        <f t="shared" si="25"/>
        <v>0</v>
      </c>
      <c r="AF69" s="106">
        <f t="shared" si="25"/>
        <v>0</v>
      </c>
      <c r="AG69" s="106">
        <f t="shared" si="25"/>
        <v>0</v>
      </c>
      <c r="AH69" s="106">
        <f t="shared" ref="AH69:AI69" si="26">-AH56</f>
        <v>0</v>
      </c>
      <c r="AI69" s="106">
        <f t="shared" si="26"/>
        <v>0</v>
      </c>
    </row>
    <row r="70" spans="1:35" ht="14.25" x14ac:dyDescent="0.2">
      <c r="A70" s="115" t="s">
        <v>296</v>
      </c>
      <c r="B70" s="113">
        <f t="shared" ref="B70:AG70" si="27">B68+B69</f>
        <v>0</v>
      </c>
      <c r="C70" s="113">
        <f t="shared" si="27"/>
        <v>-384846.7</v>
      </c>
      <c r="D70" s="113">
        <f t="shared" si="27"/>
        <v>-761354.91666666663</v>
      </c>
      <c r="E70" s="113">
        <f t="shared" si="27"/>
        <v>-1284668</v>
      </c>
      <c r="F70" s="113">
        <f t="shared" si="27"/>
        <v>-384846.7</v>
      </c>
      <c r="G70" s="113">
        <f t="shared" si="27"/>
        <v>-1284668</v>
      </c>
      <c r="H70" s="113">
        <f t="shared" si="27"/>
        <v>-1284668</v>
      </c>
      <c r="I70" s="113">
        <f t="shared" si="27"/>
        <v>-1284668</v>
      </c>
      <c r="J70" s="113">
        <f t="shared" si="27"/>
        <v>-1284668</v>
      </c>
      <c r="K70" s="113">
        <f t="shared" si="27"/>
        <v>-1284668</v>
      </c>
      <c r="L70" s="113">
        <f t="shared" si="27"/>
        <v>-1284668</v>
      </c>
      <c r="M70" s="113">
        <f t="shared" si="27"/>
        <v>-1284668</v>
      </c>
      <c r="N70" s="113">
        <f t="shared" si="27"/>
        <v>-1284668</v>
      </c>
      <c r="O70" s="113">
        <f t="shared" si="27"/>
        <v>-1284668</v>
      </c>
      <c r="P70" s="113">
        <f t="shared" si="27"/>
        <v>-1284668</v>
      </c>
      <c r="Q70" s="113">
        <f t="shared" si="27"/>
        <v>-1284668</v>
      </c>
      <c r="R70" s="113">
        <f t="shared" si="27"/>
        <v>-1284668</v>
      </c>
      <c r="S70" s="113">
        <f t="shared" si="27"/>
        <v>-1284668</v>
      </c>
      <c r="T70" s="113">
        <f t="shared" si="27"/>
        <v>-1284668</v>
      </c>
      <c r="U70" s="113">
        <f t="shared" si="27"/>
        <v>-1284668</v>
      </c>
      <c r="V70" s="113">
        <f t="shared" si="27"/>
        <v>-1284668</v>
      </c>
      <c r="W70" s="113">
        <f t="shared" si="27"/>
        <v>-1284668</v>
      </c>
      <c r="X70" s="113">
        <f t="shared" si="27"/>
        <v>-1284668</v>
      </c>
      <c r="Y70" s="113">
        <f t="shared" si="27"/>
        <v>-1284668</v>
      </c>
      <c r="Z70" s="113">
        <f t="shared" si="27"/>
        <v>-1284668</v>
      </c>
      <c r="AA70" s="113">
        <f t="shared" si="27"/>
        <v>-1284668</v>
      </c>
      <c r="AB70" s="113">
        <f t="shared" si="27"/>
        <v>-1284668</v>
      </c>
      <c r="AC70" s="113">
        <f t="shared" si="27"/>
        <v>-1284668</v>
      </c>
      <c r="AD70" s="113">
        <f t="shared" si="27"/>
        <v>-1284668</v>
      </c>
      <c r="AE70" s="113">
        <f t="shared" si="27"/>
        <v>-1284668</v>
      </c>
      <c r="AF70" s="113">
        <f t="shared" si="27"/>
        <v>-3898009.7144698952</v>
      </c>
      <c r="AG70" s="113">
        <f t="shared" si="27"/>
        <v>-4005156.7247631606</v>
      </c>
      <c r="AH70" s="113">
        <f t="shared" ref="AH70:AI70" si="28">AH68+AH69</f>
        <v>-4116696.7624784498</v>
      </c>
      <c r="AI70" s="113">
        <f t="shared" si="28"/>
        <v>-4232809.9417400658</v>
      </c>
    </row>
    <row r="71" spans="1:35" x14ac:dyDescent="0.2">
      <c r="A71" s="114" t="s">
        <v>267</v>
      </c>
      <c r="B71" s="106">
        <f t="shared" ref="B71:AG71" si="29">-B70*$B$36</f>
        <v>0</v>
      </c>
      <c r="C71" s="106">
        <f t="shared" si="29"/>
        <v>76969.340000000011</v>
      </c>
      <c r="D71" s="106">
        <f t="shared" si="29"/>
        <v>152270.98333333334</v>
      </c>
      <c r="E71" s="106">
        <f t="shared" si="29"/>
        <v>256933.6</v>
      </c>
      <c r="F71" s="106">
        <f t="shared" si="29"/>
        <v>76969.340000000011</v>
      </c>
      <c r="G71" s="106">
        <f t="shared" si="29"/>
        <v>256933.6</v>
      </c>
      <c r="H71" s="106">
        <f t="shared" si="29"/>
        <v>256933.6</v>
      </c>
      <c r="I71" s="106">
        <f t="shared" si="29"/>
        <v>256933.6</v>
      </c>
      <c r="J71" s="106">
        <f t="shared" si="29"/>
        <v>256933.6</v>
      </c>
      <c r="K71" s="106">
        <f t="shared" si="29"/>
        <v>256933.6</v>
      </c>
      <c r="L71" s="106">
        <f t="shared" si="29"/>
        <v>256933.6</v>
      </c>
      <c r="M71" s="106">
        <f t="shared" si="29"/>
        <v>256933.6</v>
      </c>
      <c r="N71" s="106">
        <f t="shared" si="29"/>
        <v>256933.6</v>
      </c>
      <c r="O71" s="106">
        <f t="shared" si="29"/>
        <v>256933.6</v>
      </c>
      <c r="P71" s="106">
        <f t="shared" si="29"/>
        <v>256933.6</v>
      </c>
      <c r="Q71" s="106">
        <f t="shared" si="29"/>
        <v>256933.6</v>
      </c>
      <c r="R71" s="106">
        <f t="shared" si="29"/>
        <v>256933.6</v>
      </c>
      <c r="S71" s="106">
        <f t="shared" si="29"/>
        <v>256933.6</v>
      </c>
      <c r="T71" s="106">
        <f t="shared" si="29"/>
        <v>256933.6</v>
      </c>
      <c r="U71" s="106">
        <f t="shared" si="29"/>
        <v>256933.6</v>
      </c>
      <c r="V71" s="106">
        <f t="shared" si="29"/>
        <v>256933.6</v>
      </c>
      <c r="W71" s="106">
        <f t="shared" si="29"/>
        <v>256933.6</v>
      </c>
      <c r="X71" s="106">
        <f t="shared" si="29"/>
        <v>256933.6</v>
      </c>
      <c r="Y71" s="106">
        <f t="shared" si="29"/>
        <v>256933.6</v>
      </c>
      <c r="Z71" s="106">
        <f t="shared" si="29"/>
        <v>256933.6</v>
      </c>
      <c r="AA71" s="106">
        <f t="shared" si="29"/>
        <v>256933.6</v>
      </c>
      <c r="AB71" s="106">
        <f t="shared" si="29"/>
        <v>256933.6</v>
      </c>
      <c r="AC71" s="106">
        <f t="shared" si="29"/>
        <v>256933.6</v>
      </c>
      <c r="AD71" s="106">
        <f t="shared" si="29"/>
        <v>256933.6</v>
      </c>
      <c r="AE71" s="106">
        <f t="shared" si="29"/>
        <v>256933.6</v>
      </c>
      <c r="AF71" s="106">
        <f t="shared" si="29"/>
        <v>779601.94289397914</v>
      </c>
      <c r="AG71" s="106">
        <f t="shared" si="29"/>
        <v>801031.34495263221</v>
      </c>
      <c r="AH71" s="106">
        <f t="shared" ref="AH71:AI71" si="30">-AH70*$B$36</f>
        <v>823339.35249568999</v>
      </c>
      <c r="AI71" s="106">
        <f t="shared" si="30"/>
        <v>846561.98834801326</v>
      </c>
    </row>
    <row r="72" spans="1:35" ht="14.25" x14ac:dyDescent="0.2">
      <c r="A72" s="117" t="s">
        <v>297</v>
      </c>
      <c r="B72" s="118">
        <f t="shared" ref="B72:AG72" si="31">B70+B71</f>
        <v>0</v>
      </c>
      <c r="C72" s="118">
        <f t="shared" si="31"/>
        <v>-307877.36</v>
      </c>
      <c r="D72" s="118">
        <f t="shared" si="31"/>
        <v>-609083.93333333335</v>
      </c>
      <c r="E72" s="118">
        <f t="shared" si="31"/>
        <v>-1027734.4</v>
      </c>
      <c r="F72" s="118">
        <f t="shared" si="31"/>
        <v>-307877.36</v>
      </c>
      <c r="G72" s="118">
        <f t="shared" si="31"/>
        <v>-1027734.4</v>
      </c>
      <c r="H72" s="118">
        <f t="shared" si="31"/>
        <v>-1027734.4</v>
      </c>
      <c r="I72" s="118">
        <f t="shared" si="31"/>
        <v>-1027734.4</v>
      </c>
      <c r="J72" s="118">
        <f t="shared" si="31"/>
        <v>-1027734.4</v>
      </c>
      <c r="K72" s="118">
        <f t="shared" si="31"/>
        <v>-1027734.4</v>
      </c>
      <c r="L72" s="118">
        <f t="shared" si="31"/>
        <v>-1027734.4</v>
      </c>
      <c r="M72" s="118">
        <f t="shared" si="31"/>
        <v>-1027734.4</v>
      </c>
      <c r="N72" s="118">
        <f t="shared" si="31"/>
        <v>-1027734.4</v>
      </c>
      <c r="O72" s="118">
        <f t="shared" si="31"/>
        <v>-1027734.4</v>
      </c>
      <c r="P72" s="118">
        <f t="shared" si="31"/>
        <v>-1027734.4</v>
      </c>
      <c r="Q72" s="118">
        <f t="shared" si="31"/>
        <v>-1027734.4</v>
      </c>
      <c r="R72" s="118">
        <f t="shared" si="31"/>
        <v>-1027734.4</v>
      </c>
      <c r="S72" s="118">
        <f t="shared" si="31"/>
        <v>-1027734.4</v>
      </c>
      <c r="T72" s="118">
        <f t="shared" si="31"/>
        <v>-1027734.4</v>
      </c>
      <c r="U72" s="118">
        <f t="shared" si="31"/>
        <v>-1027734.4</v>
      </c>
      <c r="V72" s="118">
        <f t="shared" si="31"/>
        <v>-1027734.4</v>
      </c>
      <c r="W72" s="118">
        <f t="shared" si="31"/>
        <v>-1027734.4</v>
      </c>
      <c r="X72" s="118">
        <f t="shared" si="31"/>
        <v>-1027734.4</v>
      </c>
      <c r="Y72" s="118">
        <f t="shared" si="31"/>
        <v>-1027734.4</v>
      </c>
      <c r="Z72" s="118">
        <f t="shared" si="31"/>
        <v>-1027734.4</v>
      </c>
      <c r="AA72" s="118">
        <f t="shared" si="31"/>
        <v>-1027734.4</v>
      </c>
      <c r="AB72" s="118">
        <f t="shared" si="31"/>
        <v>-1027734.4</v>
      </c>
      <c r="AC72" s="118">
        <f t="shared" si="31"/>
        <v>-1027734.4</v>
      </c>
      <c r="AD72" s="118">
        <f t="shared" si="31"/>
        <v>-1027734.4</v>
      </c>
      <c r="AE72" s="118">
        <f t="shared" si="31"/>
        <v>-1027734.4</v>
      </c>
      <c r="AF72" s="118">
        <f t="shared" si="31"/>
        <v>-3118407.7715759161</v>
      </c>
      <c r="AG72" s="118">
        <f t="shared" si="31"/>
        <v>-3204125.3798105284</v>
      </c>
      <c r="AH72" s="118">
        <f t="shared" ref="AH72:AI72" si="32">AH70+AH71</f>
        <v>-3293357.40998276</v>
      </c>
      <c r="AI72" s="118">
        <f t="shared" si="32"/>
        <v>-3386247.9533920526</v>
      </c>
    </row>
    <row r="73" spans="1:35" s="109" customFormat="1" x14ac:dyDescent="0.2">
      <c r="A73" s="110"/>
      <c r="B73" s="119">
        <f>B106</f>
        <v>0.5</v>
      </c>
      <c r="C73" s="119">
        <f>C106</f>
        <v>1.5</v>
      </c>
      <c r="D73" s="119">
        <f t="shared" ref="D73:O73" si="33">D106</f>
        <v>2.5</v>
      </c>
      <c r="E73" s="119">
        <f t="shared" si="33"/>
        <v>3.5</v>
      </c>
      <c r="F73" s="119">
        <f t="shared" si="33"/>
        <v>4.5</v>
      </c>
      <c r="G73" s="119">
        <f t="shared" si="33"/>
        <v>5.5</v>
      </c>
      <c r="H73" s="119">
        <f t="shared" si="33"/>
        <v>6.5</v>
      </c>
      <c r="I73" s="119">
        <f t="shared" si="33"/>
        <v>7.5</v>
      </c>
      <c r="J73" s="119">
        <f t="shared" si="33"/>
        <v>8.5</v>
      </c>
      <c r="K73" s="119">
        <f t="shared" si="33"/>
        <v>9.5</v>
      </c>
      <c r="L73" s="119">
        <f t="shared" si="33"/>
        <v>10.5</v>
      </c>
      <c r="M73" s="119">
        <f t="shared" si="33"/>
        <v>11.5</v>
      </c>
      <c r="N73" s="119">
        <f t="shared" si="33"/>
        <v>12.5</v>
      </c>
      <c r="O73" s="119">
        <f t="shared" si="33"/>
        <v>13.5</v>
      </c>
      <c r="P73" s="120">
        <f t="shared" ref="P73:AG73" si="34">P106</f>
        <v>14.5</v>
      </c>
      <c r="Q73" s="120">
        <f t="shared" si="34"/>
        <v>15.5</v>
      </c>
      <c r="R73" s="120">
        <f t="shared" si="34"/>
        <v>16.5</v>
      </c>
      <c r="S73" s="120">
        <f t="shared" si="34"/>
        <v>17.5</v>
      </c>
      <c r="T73" s="120">
        <f t="shared" si="34"/>
        <v>18.5</v>
      </c>
      <c r="U73" s="120">
        <f t="shared" si="34"/>
        <v>19.5</v>
      </c>
      <c r="V73" s="120">
        <f t="shared" si="34"/>
        <v>20.5</v>
      </c>
      <c r="W73" s="120">
        <f t="shared" si="34"/>
        <v>21.5</v>
      </c>
      <c r="X73" s="120">
        <f t="shared" si="34"/>
        <v>22.5</v>
      </c>
      <c r="Y73" s="120">
        <f t="shared" si="34"/>
        <v>23.5</v>
      </c>
      <c r="Z73" s="120">
        <f t="shared" si="34"/>
        <v>24.5</v>
      </c>
      <c r="AA73" s="120">
        <f t="shared" si="34"/>
        <v>25.5</v>
      </c>
      <c r="AB73" s="120">
        <f t="shared" si="34"/>
        <v>26.5</v>
      </c>
      <c r="AC73" s="120">
        <f t="shared" si="34"/>
        <v>27.5</v>
      </c>
      <c r="AD73" s="120">
        <f t="shared" si="34"/>
        <v>28.5</v>
      </c>
      <c r="AE73" s="120">
        <f t="shared" si="34"/>
        <v>29.5</v>
      </c>
      <c r="AF73" s="120">
        <f t="shared" si="34"/>
        <v>30.5</v>
      </c>
      <c r="AG73" s="120">
        <f t="shared" si="34"/>
        <v>31.5</v>
      </c>
      <c r="AH73" s="120">
        <f t="shared" ref="AH73:AI73" si="35">AH106</f>
        <v>32.5</v>
      </c>
      <c r="AI73" s="120">
        <f t="shared" si="35"/>
        <v>33.5</v>
      </c>
    </row>
    <row r="74" spans="1:35" x14ac:dyDescent="0.2">
      <c r="A74" s="103" t="s">
        <v>298</v>
      </c>
      <c r="B74" s="104">
        <f t="shared" ref="B74:AG74" si="36">B58</f>
        <v>1</v>
      </c>
      <c r="C74" s="104">
        <f t="shared" si="36"/>
        <v>2</v>
      </c>
      <c r="D74" s="104">
        <f t="shared" si="36"/>
        <v>3</v>
      </c>
      <c r="E74" s="104">
        <f t="shared" si="36"/>
        <v>4</v>
      </c>
      <c r="F74" s="104">
        <f t="shared" si="36"/>
        <v>5</v>
      </c>
      <c r="G74" s="104">
        <f t="shared" si="36"/>
        <v>6</v>
      </c>
      <c r="H74" s="104">
        <f t="shared" si="36"/>
        <v>7</v>
      </c>
      <c r="I74" s="104">
        <f t="shared" si="36"/>
        <v>8</v>
      </c>
      <c r="J74" s="104">
        <f t="shared" si="36"/>
        <v>9</v>
      </c>
      <c r="K74" s="104">
        <f t="shared" si="36"/>
        <v>10</v>
      </c>
      <c r="L74" s="104">
        <f t="shared" si="36"/>
        <v>11</v>
      </c>
      <c r="M74" s="104">
        <f t="shared" si="36"/>
        <v>12</v>
      </c>
      <c r="N74" s="104">
        <f t="shared" si="36"/>
        <v>13</v>
      </c>
      <c r="O74" s="104">
        <f t="shared" si="36"/>
        <v>14</v>
      </c>
      <c r="P74" s="104">
        <f t="shared" si="36"/>
        <v>15</v>
      </c>
      <c r="Q74" s="104">
        <f t="shared" si="36"/>
        <v>16</v>
      </c>
      <c r="R74" s="104">
        <f t="shared" si="36"/>
        <v>17</v>
      </c>
      <c r="S74" s="104">
        <f t="shared" si="36"/>
        <v>18</v>
      </c>
      <c r="T74" s="104">
        <f t="shared" si="36"/>
        <v>19</v>
      </c>
      <c r="U74" s="104">
        <f t="shared" si="36"/>
        <v>20</v>
      </c>
      <c r="V74" s="104">
        <f t="shared" si="36"/>
        <v>21</v>
      </c>
      <c r="W74" s="104">
        <f t="shared" si="36"/>
        <v>22</v>
      </c>
      <c r="X74" s="104">
        <f t="shared" si="36"/>
        <v>23</v>
      </c>
      <c r="Y74" s="104">
        <f t="shared" si="36"/>
        <v>24</v>
      </c>
      <c r="Z74" s="104">
        <f t="shared" si="36"/>
        <v>25</v>
      </c>
      <c r="AA74" s="104">
        <f t="shared" si="36"/>
        <v>26</v>
      </c>
      <c r="AB74" s="104">
        <f t="shared" si="36"/>
        <v>27</v>
      </c>
      <c r="AC74" s="104">
        <f t="shared" si="36"/>
        <v>28</v>
      </c>
      <c r="AD74" s="104">
        <f t="shared" si="36"/>
        <v>29</v>
      </c>
      <c r="AE74" s="104">
        <f t="shared" si="36"/>
        <v>30</v>
      </c>
      <c r="AF74" s="104">
        <f t="shared" si="36"/>
        <v>31</v>
      </c>
      <c r="AG74" s="104">
        <f t="shared" si="36"/>
        <v>32</v>
      </c>
      <c r="AH74" s="104">
        <f t="shared" ref="AH74:AI74" si="37">AH58</f>
        <v>33</v>
      </c>
      <c r="AI74" s="104">
        <f t="shared" si="37"/>
        <v>34</v>
      </c>
    </row>
    <row r="75" spans="1:35" ht="28.5" x14ac:dyDescent="0.2">
      <c r="A75" s="112" t="s">
        <v>294</v>
      </c>
      <c r="B75" s="113">
        <f t="shared" ref="B75:AG75" si="38">B68</f>
        <v>0</v>
      </c>
      <c r="C75" s="113">
        <f t="shared" si="38"/>
        <v>-384846.7</v>
      </c>
      <c r="D75" s="113">
        <f>D68</f>
        <v>-761354.91666666663</v>
      </c>
      <c r="E75" s="113">
        <f t="shared" si="38"/>
        <v>-1284668</v>
      </c>
      <c r="F75" s="113">
        <f t="shared" si="38"/>
        <v>-384846.7</v>
      </c>
      <c r="G75" s="113">
        <f t="shared" si="38"/>
        <v>-1284668</v>
      </c>
      <c r="H75" s="113">
        <f t="shared" si="38"/>
        <v>-1284668</v>
      </c>
      <c r="I75" s="113">
        <f t="shared" si="38"/>
        <v>-1284668</v>
      </c>
      <c r="J75" s="113">
        <f t="shared" si="38"/>
        <v>-1284668</v>
      </c>
      <c r="K75" s="113">
        <f t="shared" si="38"/>
        <v>-1284668</v>
      </c>
      <c r="L75" s="113">
        <f t="shared" si="38"/>
        <v>-1284668</v>
      </c>
      <c r="M75" s="113">
        <f t="shared" si="38"/>
        <v>-1284668</v>
      </c>
      <c r="N75" s="113">
        <f t="shared" si="38"/>
        <v>-1284668</v>
      </c>
      <c r="O75" s="113">
        <f t="shared" si="38"/>
        <v>-1284668</v>
      </c>
      <c r="P75" s="113">
        <f t="shared" si="38"/>
        <v>-1284668</v>
      </c>
      <c r="Q75" s="113">
        <f t="shared" si="38"/>
        <v>-1284668</v>
      </c>
      <c r="R75" s="113">
        <f t="shared" si="38"/>
        <v>-1284668</v>
      </c>
      <c r="S75" s="113">
        <f t="shared" si="38"/>
        <v>-1284668</v>
      </c>
      <c r="T75" s="113">
        <f t="shared" si="38"/>
        <v>-1284668</v>
      </c>
      <c r="U75" s="113">
        <f t="shared" si="38"/>
        <v>-1284668</v>
      </c>
      <c r="V75" s="113">
        <f t="shared" si="38"/>
        <v>-1284668</v>
      </c>
      <c r="W75" s="113">
        <f t="shared" si="38"/>
        <v>-1284668</v>
      </c>
      <c r="X75" s="113">
        <f t="shared" si="38"/>
        <v>-1284668</v>
      </c>
      <c r="Y75" s="113">
        <f t="shared" si="38"/>
        <v>-1284668</v>
      </c>
      <c r="Z75" s="113">
        <f t="shared" si="38"/>
        <v>-1284668</v>
      </c>
      <c r="AA75" s="113">
        <f t="shared" si="38"/>
        <v>-1284668</v>
      </c>
      <c r="AB75" s="113">
        <f t="shared" si="38"/>
        <v>-1284668</v>
      </c>
      <c r="AC75" s="113">
        <f t="shared" si="38"/>
        <v>-1284668</v>
      </c>
      <c r="AD75" s="113">
        <f t="shared" si="38"/>
        <v>-1284668</v>
      </c>
      <c r="AE75" s="113">
        <f t="shared" si="38"/>
        <v>-1284668</v>
      </c>
      <c r="AF75" s="113">
        <f t="shared" si="38"/>
        <v>-3898009.7144698952</v>
      </c>
      <c r="AG75" s="113">
        <f t="shared" si="38"/>
        <v>-4005156.7247631606</v>
      </c>
      <c r="AH75" s="113">
        <f t="shared" ref="AH75:AI75" si="39">AH68</f>
        <v>-4116696.7624784498</v>
      </c>
      <c r="AI75" s="113">
        <f t="shared" si="39"/>
        <v>-4232809.9417400658</v>
      </c>
    </row>
    <row r="76" spans="1:35" x14ac:dyDescent="0.2">
      <c r="A76" s="114" t="s">
        <v>293</v>
      </c>
      <c r="B76" s="106">
        <f t="shared" ref="B76:AG76" si="40">-B67</f>
        <v>0</v>
      </c>
      <c r="C76" s="106">
        <f>-C67</f>
        <v>384846.7</v>
      </c>
      <c r="D76" s="106">
        <f t="shared" si="40"/>
        <v>761354.91666666663</v>
      </c>
      <c r="E76" s="106">
        <f t="shared" si="40"/>
        <v>1284668</v>
      </c>
      <c r="F76" s="106">
        <f>-C67</f>
        <v>384846.7</v>
      </c>
      <c r="G76" s="106">
        <f t="shared" si="40"/>
        <v>1284668</v>
      </c>
      <c r="H76" s="106">
        <f t="shared" si="40"/>
        <v>1284668</v>
      </c>
      <c r="I76" s="106">
        <f t="shared" si="40"/>
        <v>1284668</v>
      </c>
      <c r="J76" s="106">
        <f t="shared" si="40"/>
        <v>1284668</v>
      </c>
      <c r="K76" s="106">
        <f t="shared" si="40"/>
        <v>1284668</v>
      </c>
      <c r="L76" s="106">
        <f>-L67</f>
        <v>1284668</v>
      </c>
      <c r="M76" s="106">
        <f>-M67</f>
        <v>1284668</v>
      </c>
      <c r="N76" s="106">
        <f t="shared" si="40"/>
        <v>1284668</v>
      </c>
      <c r="O76" s="106">
        <f t="shared" si="40"/>
        <v>1284668</v>
      </c>
      <c r="P76" s="106">
        <f t="shared" si="40"/>
        <v>1284668</v>
      </c>
      <c r="Q76" s="106">
        <f t="shared" si="40"/>
        <v>1284668</v>
      </c>
      <c r="R76" s="106">
        <f t="shared" si="40"/>
        <v>1284668</v>
      </c>
      <c r="S76" s="106">
        <f t="shared" si="40"/>
        <v>1284668</v>
      </c>
      <c r="T76" s="106">
        <f t="shared" si="40"/>
        <v>1284668</v>
      </c>
      <c r="U76" s="106">
        <f t="shared" si="40"/>
        <v>1284668</v>
      </c>
      <c r="V76" s="106">
        <f t="shared" si="40"/>
        <v>1284668</v>
      </c>
      <c r="W76" s="106">
        <f t="shared" si="40"/>
        <v>1284668</v>
      </c>
      <c r="X76" s="106">
        <f t="shared" si="40"/>
        <v>1284668</v>
      </c>
      <c r="Y76" s="106">
        <f t="shared" si="40"/>
        <v>1284668</v>
      </c>
      <c r="Z76" s="106">
        <f t="shared" si="40"/>
        <v>1284668</v>
      </c>
      <c r="AA76" s="106">
        <f t="shared" si="40"/>
        <v>1284668</v>
      </c>
      <c r="AB76" s="106">
        <f t="shared" si="40"/>
        <v>1284668</v>
      </c>
      <c r="AC76" s="106">
        <f t="shared" si="40"/>
        <v>1284668</v>
      </c>
      <c r="AD76" s="106">
        <f t="shared" si="40"/>
        <v>1284668</v>
      </c>
      <c r="AE76" s="106">
        <f t="shared" si="40"/>
        <v>1284668</v>
      </c>
      <c r="AF76" s="106">
        <f t="shared" si="40"/>
        <v>1284668</v>
      </c>
      <c r="AG76" s="106">
        <f t="shared" si="40"/>
        <v>1284668</v>
      </c>
      <c r="AH76" s="106">
        <f t="shared" ref="AH76:AI76" si="41">-AH67</f>
        <v>1284668</v>
      </c>
      <c r="AI76" s="106">
        <f t="shared" si="41"/>
        <v>1284668</v>
      </c>
    </row>
    <row r="77" spans="1:35" x14ac:dyDescent="0.2">
      <c r="A77" s="114" t="s">
        <v>295</v>
      </c>
      <c r="B77" s="106">
        <f t="shared" ref="B77:AG77" si="42">B69</f>
        <v>0</v>
      </c>
      <c r="C77" s="106">
        <f t="shared" si="42"/>
        <v>0</v>
      </c>
      <c r="D77" s="106">
        <f t="shared" si="42"/>
        <v>0</v>
      </c>
      <c r="E77" s="106">
        <f t="shared" si="42"/>
        <v>0</v>
      </c>
      <c r="F77" s="106">
        <f t="shared" si="42"/>
        <v>0</v>
      </c>
      <c r="G77" s="106">
        <f t="shared" si="42"/>
        <v>0</v>
      </c>
      <c r="H77" s="106">
        <f t="shared" si="42"/>
        <v>0</v>
      </c>
      <c r="I77" s="106">
        <f t="shared" si="42"/>
        <v>0</v>
      </c>
      <c r="J77" s="106">
        <f t="shared" si="42"/>
        <v>0</v>
      </c>
      <c r="K77" s="106">
        <f t="shared" si="42"/>
        <v>0</v>
      </c>
      <c r="L77" s="106">
        <f t="shared" si="42"/>
        <v>0</v>
      </c>
      <c r="M77" s="106">
        <f t="shared" si="42"/>
        <v>0</v>
      </c>
      <c r="N77" s="106">
        <f t="shared" si="42"/>
        <v>0</v>
      </c>
      <c r="O77" s="106">
        <f t="shared" si="42"/>
        <v>0</v>
      </c>
      <c r="P77" s="106">
        <f t="shared" si="42"/>
        <v>0</v>
      </c>
      <c r="Q77" s="106">
        <f t="shared" si="42"/>
        <v>0</v>
      </c>
      <c r="R77" s="106">
        <f t="shared" si="42"/>
        <v>0</v>
      </c>
      <c r="S77" s="106">
        <f t="shared" si="42"/>
        <v>0</v>
      </c>
      <c r="T77" s="106">
        <f t="shared" si="42"/>
        <v>0</v>
      </c>
      <c r="U77" s="106">
        <f t="shared" si="42"/>
        <v>0</v>
      </c>
      <c r="V77" s="106">
        <f t="shared" si="42"/>
        <v>0</v>
      </c>
      <c r="W77" s="106">
        <f t="shared" si="42"/>
        <v>0</v>
      </c>
      <c r="X77" s="106">
        <f t="shared" si="42"/>
        <v>0</v>
      </c>
      <c r="Y77" s="106">
        <f t="shared" si="42"/>
        <v>0</v>
      </c>
      <c r="Z77" s="106">
        <f t="shared" si="42"/>
        <v>0</v>
      </c>
      <c r="AA77" s="106">
        <f t="shared" si="42"/>
        <v>0</v>
      </c>
      <c r="AB77" s="106">
        <f t="shared" si="42"/>
        <v>0</v>
      </c>
      <c r="AC77" s="106">
        <f t="shared" si="42"/>
        <v>0</v>
      </c>
      <c r="AD77" s="106">
        <f t="shared" si="42"/>
        <v>0</v>
      </c>
      <c r="AE77" s="106">
        <f t="shared" si="42"/>
        <v>0</v>
      </c>
      <c r="AF77" s="106">
        <f t="shared" si="42"/>
        <v>0</v>
      </c>
      <c r="AG77" s="106">
        <f t="shared" si="42"/>
        <v>0</v>
      </c>
      <c r="AH77" s="106">
        <f t="shared" ref="AH77:AI77" si="43">AH69</f>
        <v>0</v>
      </c>
      <c r="AI77" s="106">
        <f t="shared" si="43"/>
        <v>0</v>
      </c>
    </row>
    <row r="78" spans="1:35" x14ac:dyDescent="0.2">
      <c r="A78" s="114" t="s">
        <v>267</v>
      </c>
      <c r="B78" s="106">
        <f>IF(SUM($B$71:B71)+SUM($A$78:A78)&gt;0,0,SUM($B$71:B71)-SUM($A$78:A78))</f>
        <v>0</v>
      </c>
      <c r="C78" s="106">
        <f>IF(SUM($B$71:C71)+SUM($A$78:B78)&gt;0,0,SUM($B$71:C71)-SUM($A$78:B78))</f>
        <v>0</v>
      </c>
      <c r="D78" s="106">
        <f>IF(SUM($B$71:D71)+SUM($A$78:C78)&gt;0,0,SUM($B$71:D71)-SUM($A$78:C78))</f>
        <v>0</v>
      </c>
      <c r="E78" s="106">
        <f>IF(SUM($B$71:E71)+SUM($A$78:D78)&gt;0,0,SUM($B$71:E71)-SUM($A$78:D78))</f>
        <v>0</v>
      </c>
      <c r="F78" s="106">
        <f>IF(SUM($B$71:F71)+SUM($A$78:E78)&gt;0,0,SUM($B$71:F71)-SUM($A$78:E78))</f>
        <v>0</v>
      </c>
      <c r="G78" s="106">
        <f>IF(SUM($B$71:G71)+SUM($A$78:F78)&gt;0,0,SUM($B$71:G71)-SUM($A$78:F78))</f>
        <v>0</v>
      </c>
      <c r="H78" s="106">
        <f>IF(SUM($B$71:H71)+SUM($A$78:G78)&gt;0,0,SUM($B$71:H71)-SUM($A$78:G78))</f>
        <v>0</v>
      </c>
      <c r="I78" s="106">
        <f>IF(SUM($B$71:I71)+SUM($A$78:H78)&gt;0,0,SUM($B$71:I71)-SUM($A$78:H78))</f>
        <v>0</v>
      </c>
      <c r="J78" s="106">
        <f>IF(SUM($B$71:J71)+SUM($A$78:I78)&gt;0,0,SUM($B$71:J71)-SUM($A$78:I78))</f>
        <v>0</v>
      </c>
      <c r="K78" s="106">
        <f>IF(SUM($B$71:K71)+SUM($A$78:J78)&gt;0,0,SUM($B$71:K71)-SUM($A$78:J78))</f>
        <v>0</v>
      </c>
      <c r="L78" s="106">
        <f>IF(SUM($B$71:L71)+SUM($A$78:K78)&gt;0,0,SUM($B$71:L71)-SUM($A$78:K78))</f>
        <v>0</v>
      </c>
      <c r="M78" s="106">
        <f>IF(SUM($B$71:M71)+SUM($A$78:L78)&gt;0,0,SUM($B$71:M71)-SUM($A$78:L78))</f>
        <v>0</v>
      </c>
      <c r="N78" s="106">
        <f>IF(SUM($B$71:N71)+SUM($A$78:M78)&gt;0,0,SUM($B$71:N71)-SUM($A$78:M78))</f>
        <v>0</v>
      </c>
      <c r="O78" s="106">
        <f>IF(SUM($B$71:O71)+SUM($A$78:N78)&gt;0,0,SUM($B$71:O71)-SUM($A$78:N78))</f>
        <v>0</v>
      </c>
      <c r="P78" s="106">
        <f>IF(SUM($B$71:P71)+SUM($A$78:O78)&gt;0,0,SUM($B$71:P71)-SUM($A$78:O78))</f>
        <v>0</v>
      </c>
      <c r="Q78" s="106">
        <f>IF(SUM($B$71:Q71)+SUM($A$78:P78)&gt;0,0,SUM($B$71:Q71)-SUM($A$78:P78))</f>
        <v>0</v>
      </c>
      <c r="R78" s="106">
        <f>IF(SUM($B$71:R71)+SUM($A$78:Q78)&gt;0,0,SUM($B$71:R71)-SUM($A$78:Q78))</f>
        <v>0</v>
      </c>
      <c r="S78" s="106">
        <f>IF(SUM($B$71:S71)+SUM($A$78:R78)&gt;0,0,SUM($B$71:S71)-SUM($A$78:R78))</f>
        <v>0</v>
      </c>
      <c r="T78" s="106">
        <f>IF(SUM($B$71:T71)+SUM($A$78:S78)&gt;0,0,SUM($B$71:T71)-SUM($A$78:S78))</f>
        <v>0</v>
      </c>
      <c r="U78" s="106">
        <f>IF(SUM($B$71:U71)+SUM($A$78:T78)&gt;0,0,SUM($B$71:U71)-SUM($A$78:T78))</f>
        <v>0</v>
      </c>
      <c r="V78" s="106">
        <f>IF(SUM($B$71:V71)+SUM($A$78:U78)&gt;0,0,SUM($B$71:V71)-SUM($A$78:U78))</f>
        <v>0</v>
      </c>
      <c r="W78" s="106">
        <f>IF(SUM($B$71:W71)+SUM($A$78:V78)&gt;0,0,SUM($B$71:W71)-SUM($A$78:V78))</f>
        <v>0</v>
      </c>
      <c r="X78" s="106">
        <f>IF(SUM($B$71:X71)+SUM($A$78:W78)&gt;0,0,SUM($B$71:X71)-SUM($A$78:W78))</f>
        <v>0</v>
      </c>
      <c r="Y78" s="106">
        <f>IF(SUM($B$71:Y71)+SUM($A$78:X78)&gt;0,0,SUM($B$71:Y71)-SUM($A$78:X78))</f>
        <v>0</v>
      </c>
      <c r="Z78" s="106">
        <f>IF(SUM($B$71:Z71)+SUM($A$78:Y78)&gt;0,0,SUM($B$71:Z71)-SUM($A$78:Y78))</f>
        <v>0</v>
      </c>
      <c r="AA78" s="106">
        <f>IF(SUM($B$71:AA71)+SUM($A$78:Z78)&gt;0,0,SUM($B$71:AA71)-SUM($A$78:Z78))</f>
        <v>0</v>
      </c>
      <c r="AB78" s="106">
        <f>IF(SUM($B$71:AB71)+SUM($A$78:AA78)&gt;0,0,SUM($B$71:AB71)-SUM($A$78:AA78))</f>
        <v>0</v>
      </c>
      <c r="AC78" s="106">
        <f>IF(SUM($B$71:AC71)+SUM($A$78:AB78)&gt;0,0,SUM($B$71:AC71)-SUM($A$78:AB78))</f>
        <v>0</v>
      </c>
      <c r="AD78" s="106">
        <f>IF(SUM($B$71:AD71)+SUM($A$78:AC78)&gt;0,0,SUM($B$71:AD71)-SUM($A$78:AC78))</f>
        <v>0</v>
      </c>
      <c r="AE78" s="106">
        <f>IF(SUM($B$71:AE71)+SUM($A$78:AD78)&gt;0,0,SUM($B$71:AE71)-SUM($A$78:AD78))</f>
        <v>0</v>
      </c>
      <c r="AF78" s="106">
        <f>IF(SUM($B$71:AF71)+SUM($A$78:AE78)&gt;0,0,SUM($B$71:AF71)-SUM($A$78:AE78))</f>
        <v>0</v>
      </c>
      <c r="AG78" s="106">
        <f>IF(SUM($B$71:AG71)+SUM($A$78:AF78)&gt;0,0,SUM($B$71:AG71)-SUM($A$78:AF78))</f>
        <v>0</v>
      </c>
      <c r="AH78" s="106">
        <f>IF(SUM($B$71:AH71)+SUM($A$78:AG78)&gt;0,0,SUM($B$71:AH71)-SUM($A$78:AG78))</f>
        <v>0</v>
      </c>
      <c r="AI78" s="106">
        <f>IF(SUM($B$71:AI71)+SUM($A$78:AH78)&gt;0,0,SUM($B$71:AI71)-SUM($A$78:AH78))</f>
        <v>0</v>
      </c>
    </row>
    <row r="79" spans="1:35" x14ac:dyDescent="0.2">
      <c r="A79" s="114" t="s">
        <v>299</v>
      </c>
      <c r="B79" s="106"/>
      <c r="C79" s="106"/>
      <c r="D79" s="106"/>
      <c r="E79" s="106"/>
      <c r="F79" s="106"/>
      <c r="G79" s="106"/>
      <c r="H79" s="106"/>
      <c r="I79" s="106"/>
      <c r="J79" s="106"/>
      <c r="K79" s="106"/>
      <c r="L79" s="106"/>
      <c r="M79" s="106"/>
      <c r="N79" s="106"/>
      <c r="O79" s="106"/>
      <c r="P79" s="106">
        <f>IF(((SUM($B$59:P59)+SUM($B$61:P64))+SUM($B$81:P81))&lt;0,((SUM($B$59:P59)+SUM($B$61:P64))+SUM($B$81:P81))*0.2-SUM($A$79:O79),IF(SUM($B$79:O79)&lt;0,0-SUM($B$79:O79),0))</f>
        <v>-11908008</v>
      </c>
      <c r="Q79" s="106">
        <f>IF(((SUM($B$59:Q59)+SUM($B$61:Q64))+SUM($B$81:Q81))&lt;0,((SUM($B$59:Q59)+SUM($B$61:Q64))+SUM($B$81:Q81))*0.2-SUM($A$79:P79),IF(SUM($B$79:P79)&lt;0,0-SUM($B$79:P79),0))</f>
        <v>0</v>
      </c>
      <c r="R79" s="106">
        <f>IF(((SUM($B$59:R59)+SUM($B$61:R64))+SUM($B$81:R81))&lt;0,((SUM($B$59:R59)+SUM($B$61:R64))+SUM($B$81:R81))*0.2-SUM($A$79:Q79),IF(SUM($B$79:Q79)&lt;0,0-SUM($B$79:Q79),0))</f>
        <v>0</v>
      </c>
      <c r="S79" s="106">
        <f>IF(((SUM($B$59:S59)+SUM($B$61:S64))+SUM($B$81:S81))&lt;0,((SUM($B$59:S59)+SUM($B$61:S64))+SUM($B$81:S81))*0.2-SUM($A$79:R79),IF(SUM($B$79:R79)&lt;0,0-SUM($B$79:R79),0))</f>
        <v>0</v>
      </c>
      <c r="T79" s="106">
        <f>IF(((SUM($B$59:T59)+SUM($B$61:T64))+SUM($B$81:T81))&lt;0,((SUM($B$59:T59)+SUM($B$61:T64))+SUM($B$81:T81))*0.2-SUM($A$79:S79),IF(SUM($B$79:S79)&lt;0,0-SUM($B$79:S79),0))</f>
        <v>0</v>
      </c>
      <c r="U79" s="106">
        <f>IF(((SUM($B$59:U59)+SUM($B$61:U64))+SUM($B$81:U81))&lt;0,((SUM($B$59:U59)+SUM($B$61:U64))+SUM($B$81:U81))*0.2-SUM($A$79:T79),IF(SUM($B$79:T79)&lt;0,0-SUM($B$79:T79),0))</f>
        <v>0</v>
      </c>
      <c r="V79" s="106">
        <f>IF(((SUM($B$59:V59)+SUM($B$61:V64))+SUM($B$81:V81))&lt;0,((SUM($B$59:V59)+SUM($B$61:V64))+SUM($B$81:V81))*0.2-SUM($A$79:U79),IF(SUM($B$79:U79)&lt;0,0-SUM($B$79:U79),0))</f>
        <v>0</v>
      </c>
      <c r="W79" s="106">
        <f>IF(((SUM($B$59:W59)+SUM($B$61:W64))+SUM($B$81:W81))&lt;0,((SUM($B$59:W59)+SUM($B$61:W64))+SUM($B$81:W81))*0.2-SUM($A$79:V79),IF(SUM($B$79:V79)&lt;0,0-SUM($B$79:V79),0))</f>
        <v>0</v>
      </c>
      <c r="X79" s="106">
        <f>IF(((SUM($B$59:X59)+SUM($B$61:X64))+SUM($B$81:X81))&lt;0,((SUM($B$59:X59)+SUM($B$61:X64))+SUM($B$81:X81))*0.2-SUM($A$79:W79),IF(SUM($B$79:W79)&lt;0,0-SUM($B$79:W79),0))</f>
        <v>0</v>
      </c>
      <c r="Y79" s="106">
        <f>IF(((SUM($B$59:Y59)+SUM($B$61:Y64))+SUM($B$81:Y81))&lt;0,((SUM($B$59:Y59)+SUM($B$61:Y64))+SUM($B$81:Y81))*0.2-SUM($A$79:X79),IF(SUM($B$79:X79)&lt;0,0-SUM($B$79:X79),0))</f>
        <v>0</v>
      </c>
      <c r="Z79" s="106">
        <f>IF(((SUM($B$59:Z59)+SUM($B$61:Z64))+SUM($B$81:Z81))&lt;0,((SUM($B$59:Z59)+SUM($B$61:Z64))+SUM($B$81:Z81))*0.2-SUM($A$79:Y79),IF(SUM($B$79:Y79)&lt;0,0-SUM($B$79:Y79),0))</f>
        <v>0</v>
      </c>
      <c r="AA79" s="106">
        <f>IF(((SUM($B$59:AA59)+SUM($B$61:AA64))+SUM($B$81:AA81))&lt;0,((SUM($B$59:AA59)+SUM($B$61:AA64))+SUM($B$81:AA81))*0.2-SUM($A$79:Z79),IF(SUM($B$79:Z79)&lt;0,0-SUM($B$79:Z79),0))</f>
        <v>0</v>
      </c>
      <c r="AB79" s="106">
        <f>IF(((SUM($B$59:AB59)+SUM($B$61:AB64))+SUM($B$81:AB81))&lt;0,((SUM($B$59:AB59)+SUM($B$61:AB64))+SUM($B$81:AB81))*0.2-SUM($A$79:AA79),IF(SUM($B$79:AA79)&lt;0,0-SUM($B$79:AA79),0))</f>
        <v>0</v>
      </c>
      <c r="AC79" s="106">
        <f>IF(((SUM($B$59:AC59)+SUM($B$61:AC64))+SUM($B$81:AC81))&lt;0,((SUM($B$59:AC59)+SUM($B$61:AC64))+SUM($B$81:AC81))*0.2-SUM($A$79:AB79),IF(SUM($B$79:AB79)&lt;0,0-SUM($B$79:AB79),0))</f>
        <v>0</v>
      </c>
      <c r="AD79" s="106">
        <f>IF(((SUM($B$59:AD59)+SUM($B$61:AD64))+SUM($B$81:AD81))&lt;0,((SUM($B$59:AD59)+SUM($B$61:AD64))+SUM($B$81:AD81))*0.2-SUM($A$79:AC79),IF(SUM($B$79:AC79)&lt;0,0-SUM($B$79:AC79),0))</f>
        <v>0</v>
      </c>
      <c r="AE79" s="106">
        <f>IF(((SUM($B$59:AE59)+SUM($B$61:AE64))+SUM($B$81:AE81))&lt;0,((SUM($B$59:AE59)+SUM($B$61:AE64))+SUM($B$81:AE81))*0.2-SUM($A$79:AD79),IF(SUM($B$79:AD79)&lt;0,0-SUM($B$79:AD79),0))</f>
        <v>0</v>
      </c>
      <c r="AF79" s="106">
        <f>IF(((SUM($B$59:AF59)+SUM($B$61:AF64))+SUM($B$81:AF81))&lt;0,((SUM($B$59:AF59)+SUM($B$61:AF64))+SUM($B$81:AF81))*0.2-SUM($A$79:AE79),IF(SUM($B$79:AE79)&lt;0,0-SUM($B$79:AE79),0))</f>
        <v>-522668.34289398044</v>
      </c>
      <c r="AG79" s="106">
        <f>IF(((SUM($B$59:AG59)+SUM($B$61:AG64))+SUM($B$81:AG81))&lt;0,((SUM($B$59:AG59)+SUM($B$61:AG64))+SUM($B$81:AG81))*0.2-SUM($A$79:AF79),IF(SUM($B$79:AF79)&lt;0,0-SUM($B$79:AF79),0))</f>
        <v>-544097.74495263211</v>
      </c>
      <c r="AH79" s="106">
        <f>IF(((SUM($B$59:AH59)+SUM($B$61:AH64))+SUM($B$81:AH81))&lt;0,((SUM($B$59:AH59)+SUM($B$61:AH64))+SUM($B$81:AH81))*0.2-SUM($A$79:AG79),IF(SUM($B$79:AG79)&lt;0,0-SUM($B$79:AG79),0))</f>
        <v>-566405.75249568932</v>
      </c>
      <c r="AI79" s="106">
        <f>IF(((SUM($B$59:AI59)+SUM($B$61:AI64))+SUM($B$81:AI81))&lt;0,((SUM($B$59:AI59)+SUM($B$61:AI64))+SUM($B$81:AI81))*0.2-SUM($A$79:AH79),IF(SUM($B$79:AH79)&lt;0,0-SUM($B$79:AH79),0))</f>
        <v>-589628.38834801316</v>
      </c>
    </row>
    <row r="80" spans="1:35" x14ac:dyDescent="0.2">
      <c r="A80" s="114" t="s">
        <v>300</v>
      </c>
      <c r="B80" s="106">
        <f>-B59*(B39)</f>
        <v>0</v>
      </c>
      <c r="C80" s="106">
        <f t="shared" ref="C80:AG80" si="44">-(C59-B59)*$B$39</f>
        <v>0</v>
      </c>
      <c r="D80" s="106">
        <f t="shared" si="44"/>
        <v>0</v>
      </c>
      <c r="E80" s="106">
        <f t="shared" si="44"/>
        <v>0</v>
      </c>
      <c r="F80" s="106">
        <f t="shared" si="44"/>
        <v>0</v>
      </c>
      <c r="G80" s="106">
        <f t="shared" si="44"/>
        <v>0</v>
      </c>
      <c r="H80" s="106">
        <f t="shared" si="44"/>
        <v>0</v>
      </c>
      <c r="I80" s="106">
        <f t="shared" si="44"/>
        <v>0</v>
      </c>
      <c r="J80" s="106">
        <f t="shared" si="44"/>
        <v>0</v>
      </c>
      <c r="K80" s="106">
        <f t="shared" si="44"/>
        <v>0</v>
      </c>
      <c r="L80" s="106">
        <f t="shared" si="44"/>
        <v>0</v>
      </c>
      <c r="M80" s="106">
        <f t="shared" si="44"/>
        <v>0</v>
      </c>
      <c r="N80" s="106">
        <f t="shared" si="44"/>
        <v>0</v>
      </c>
      <c r="O80" s="106">
        <f t="shared" si="44"/>
        <v>0</v>
      </c>
      <c r="P80" s="106">
        <f t="shared" si="44"/>
        <v>0</v>
      </c>
      <c r="Q80" s="106">
        <f t="shared" si="44"/>
        <v>0</v>
      </c>
      <c r="R80" s="106">
        <f t="shared" si="44"/>
        <v>0</v>
      </c>
      <c r="S80" s="106">
        <f t="shared" si="44"/>
        <v>0</v>
      </c>
      <c r="T80" s="106">
        <f t="shared" si="44"/>
        <v>0</v>
      </c>
      <c r="U80" s="106">
        <f t="shared" si="44"/>
        <v>0</v>
      </c>
      <c r="V80" s="106">
        <f t="shared" si="44"/>
        <v>0</v>
      </c>
      <c r="W80" s="106">
        <f t="shared" si="44"/>
        <v>0</v>
      </c>
      <c r="X80" s="106">
        <f t="shared" si="44"/>
        <v>0</v>
      </c>
      <c r="Y80" s="106">
        <f t="shared" si="44"/>
        <v>0</v>
      </c>
      <c r="Z80" s="106">
        <f t="shared" si="44"/>
        <v>0</v>
      </c>
      <c r="AA80" s="106">
        <f t="shared" si="44"/>
        <v>0</v>
      </c>
      <c r="AB80" s="106">
        <f t="shared" si="44"/>
        <v>0</v>
      </c>
      <c r="AC80" s="106">
        <f t="shared" si="44"/>
        <v>0</v>
      </c>
      <c r="AD80" s="106">
        <f t="shared" si="44"/>
        <v>0</v>
      </c>
      <c r="AE80" s="106">
        <f t="shared" si="44"/>
        <v>0</v>
      </c>
      <c r="AF80" s="106">
        <f t="shared" si="44"/>
        <v>0</v>
      </c>
      <c r="AG80" s="106">
        <f t="shared" si="44"/>
        <v>0</v>
      </c>
      <c r="AH80" s="106">
        <f>-(AH59-AG59)*$B$39</f>
        <v>0</v>
      </c>
      <c r="AI80" s="106">
        <f>-(AI59-AH59)*$B$39</f>
        <v>0</v>
      </c>
    </row>
    <row r="81" spans="1:35" x14ac:dyDescent="0.2">
      <c r="A81" s="114" t="s">
        <v>301</v>
      </c>
      <c r="B81" s="106">
        <v>-11545401</v>
      </c>
      <c r="C81" s="106">
        <f>11.2952465*-1*1000000</f>
        <v>-11295246.5</v>
      </c>
      <c r="D81" s="106">
        <v>-15699392.5</v>
      </c>
      <c r="E81" s="106">
        <v>0</v>
      </c>
      <c r="F81" s="106">
        <f>'6.2. Паспорт фин осв ввод'!G30*-1*1000000</f>
        <v>0</v>
      </c>
      <c r="G81" s="106">
        <f>'6.2. Паспорт фин осв ввод'!J30*-1*1000000</f>
        <v>0</v>
      </c>
      <c r="H81" s="106">
        <f>'6.2. Паспорт фин осв ввод'!N30*-1000000</f>
        <v>-21000000</v>
      </c>
      <c r="I81" s="106"/>
      <c r="J81" s="106"/>
      <c r="K81" s="106"/>
      <c r="L81" s="106"/>
      <c r="M81" s="106"/>
      <c r="N81" s="106"/>
      <c r="O81" s="106"/>
      <c r="P81" s="106"/>
      <c r="Q81" s="106"/>
      <c r="R81" s="106"/>
      <c r="S81" s="106"/>
      <c r="T81" s="106"/>
      <c r="U81" s="106"/>
      <c r="V81" s="106"/>
      <c r="W81" s="106"/>
      <c r="X81" s="106"/>
      <c r="Y81" s="106"/>
      <c r="Z81" s="106"/>
      <c r="AA81" s="106"/>
      <c r="AB81" s="106"/>
      <c r="AC81" s="106"/>
      <c r="AD81" s="106"/>
      <c r="AE81" s="106"/>
      <c r="AF81" s="106"/>
      <c r="AG81" s="106"/>
      <c r="AH81" s="106"/>
      <c r="AI81" s="106"/>
    </row>
    <row r="82" spans="1:35" x14ac:dyDescent="0.2">
      <c r="A82" s="114" t="s">
        <v>302</v>
      </c>
      <c r="B82" s="106">
        <f t="shared" ref="B82:AG82" si="45">B54-B55</f>
        <v>0</v>
      </c>
      <c r="C82" s="106">
        <f t="shared" si="45"/>
        <v>0</v>
      </c>
      <c r="D82" s="106">
        <f t="shared" si="45"/>
        <v>0</v>
      </c>
      <c r="E82" s="106">
        <f t="shared" si="45"/>
        <v>0</v>
      </c>
      <c r="F82" s="106">
        <f t="shared" si="45"/>
        <v>0</v>
      </c>
      <c r="G82" s="106">
        <f t="shared" si="45"/>
        <v>0</v>
      </c>
      <c r="H82" s="106">
        <f t="shared" si="45"/>
        <v>0</v>
      </c>
      <c r="I82" s="106">
        <f t="shared" si="45"/>
        <v>0</v>
      </c>
      <c r="J82" s="106">
        <f t="shared" si="45"/>
        <v>0</v>
      </c>
      <c r="K82" s="106">
        <f t="shared" si="45"/>
        <v>0</v>
      </c>
      <c r="L82" s="106">
        <f t="shared" si="45"/>
        <v>0</v>
      </c>
      <c r="M82" s="106">
        <f t="shared" si="45"/>
        <v>0</v>
      </c>
      <c r="N82" s="106">
        <f t="shared" si="45"/>
        <v>0</v>
      </c>
      <c r="O82" s="106">
        <f t="shared" si="45"/>
        <v>0</v>
      </c>
      <c r="P82" s="106">
        <f t="shared" si="45"/>
        <v>0</v>
      </c>
      <c r="Q82" s="106">
        <f t="shared" si="45"/>
        <v>0</v>
      </c>
      <c r="R82" s="106">
        <f t="shared" si="45"/>
        <v>0</v>
      </c>
      <c r="S82" s="106">
        <f t="shared" si="45"/>
        <v>0</v>
      </c>
      <c r="T82" s="106">
        <f t="shared" si="45"/>
        <v>0</v>
      </c>
      <c r="U82" s="106">
        <f t="shared" si="45"/>
        <v>0</v>
      </c>
      <c r="V82" s="106">
        <f t="shared" si="45"/>
        <v>0</v>
      </c>
      <c r="W82" s="106">
        <f t="shared" si="45"/>
        <v>0</v>
      </c>
      <c r="X82" s="106">
        <f t="shared" si="45"/>
        <v>0</v>
      </c>
      <c r="Y82" s="106">
        <f t="shared" si="45"/>
        <v>0</v>
      </c>
      <c r="Z82" s="106">
        <f t="shared" si="45"/>
        <v>0</v>
      </c>
      <c r="AA82" s="106">
        <f t="shared" si="45"/>
        <v>0</v>
      </c>
      <c r="AB82" s="106">
        <f t="shared" si="45"/>
        <v>0</v>
      </c>
      <c r="AC82" s="106">
        <f t="shared" si="45"/>
        <v>0</v>
      </c>
      <c r="AD82" s="106">
        <f t="shared" si="45"/>
        <v>0</v>
      </c>
      <c r="AE82" s="106">
        <f t="shared" si="45"/>
        <v>0</v>
      </c>
      <c r="AF82" s="106">
        <f t="shared" si="45"/>
        <v>0</v>
      </c>
      <c r="AG82" s="106">
        <f t="shared" si="45"/>
        <v>0</v>
      </c>
      <c r="AH82" s="106">
        <f>AH54-AH55</f>
        <v>0</v>
      </c>
      <c r="AI82" s="106">
        <f>AI54-AI55</f>
        <v>0</v>
      </c>
    </row>
    <row r="83" spans="1:35" ht="14.25" x14ac:dyDescent="0.2">
      <c r="A83" s="115" t="s">
        <v>303</v>
      </c>
      <c r="B83" s="113">
        <f>SUM(B75:B82)</f>
        <v>-11545401</v>
      </c>
      <c r="C83" s="113">
        <f t="shared" ref="C83:V83" si="46">SUM(C75:C82)</f>
        <v>-11295246.5</v>
      </c>
      <c r="D83" s="113">
        <f t="shared" si="46"/>
        <v>-15699392.5</v>
      </c>
      <c r="E83" s="113">
        <f t="shared" si="46"/>
        <v>0</v>
      </c>
      <c r="F83" s="113">
        <f>SUM(F75:F82)</f>
        <v>0</v>
      </c>
      <c r="G83" s="113">
        <f t="shared" si="46"/>
        <v>0</v>
      </c>
      <c r="H83" s="113">
        <f t="shared" si="46"/>
        <v>-21000000</v>
      </c>
      <c r="I83" s="113">
        <f t="shared" si="46"/>
        <v>0</v>
      </c>
      <c r="J83" s="113">
        <f t="shared" si="46"/>
        <v>0</v>
      </c>
      <c r="K83" s="113">
        <f t="shared" si="46"/>
        <v>0</v>
      </c>
      <c r="L83" s="113">
        <f t="shared" si="46"/>
        <v>0</v>
      </c>
      <c r="M83" s="113">
        <f t="shared" si="46"/>
        <v>0</v>
      </c>
      <c r="N83" s="113">
        <f t="shared" si="46"/>
        <v>0</v>
      </c>
      <c r="O83" s="113">
        <f t="shared" si="46"/>
        <v>0</v>
      </c>
      <c r="P83" s="113">
        <f t="shared" si="46"/>
        <v>-11908008</v>
      </c>
      <c r="Q83" s="113">
        <f t="shared" si="46"/>
        <v>0</v>
      </c>
      <c r="R83" s="113">
        <f t="shared" si="46"/>
        <v>0</v>
      </c>
      <c r="S83" s="113">
        <f t="shared" si="46"/>
        <v>0</v>
      </c>
      <c r="T83" s="113">
        <f t="shared" si="46"/>
        <v>0</v>
      </c>
      <c r="U83" s="113">
        <f t="shared" si="46"/>
        <v>0</v>
      </c>
      <c r="V83" s="113">
        <f t="shared" si="46"/>
        <v>0</v>
      </c>
      <c r="W83" s="113">
        <f>SUM(W75:W82)</f>
        <v>0</v>
      </c>
      <c r="X83" s="113">
        <f>SUM(X75:X82)</f>
        <v>0</v>
      </c>
      <c r="Y83" s="113">
        <f>SUM(Y75:Y82)</f>
        <v>0</v>
      </c>
      <c r="Z83" s="113">
        <f>SUM(Z75:Z82)</f>
        <v>0</v>
      </c>
      <c r="AA83" s="113">
        <f t="shared" ref="AA83:AG83" si="47">SUM(AA75:AA82)</f>
        <v>0</v>
      </c>
      <c r="AB83" s="113">
        <f t="shared" si="47"/>
        <v>0</v>
      </c>
      <c r="AC83" s="113">
        <f t="shared" si="47"/>
        <v>0</v>
      </c>
      <c r="AD83" s="113">
        <f t="shared" si="47"/>
        <v>0</v>
      </c>
      <c r="AE83" s="113">
        <f t="shared" si="47"/>
        <v>0</v>
      </c>
      <c r="AF83" s="113">
        <f t="shared" si="47"/>
        <v>-3136010.0573638757</v>
      </c>
      <c r="AG83" s="113">
        <f t="shared" si="47"/>
        <v>-3264586.4697157927</v>
      </c>
      <c r="AH83" s="113">
        <f t="shared" ref="AH83:AI83" si="48">SUM(AH75:AH82)</f>
        <v>-3398434.5149741392</v>
      </c>
      <c r="AI83" s="113">
        <f t="shared" si="48"/>
        <v>-3537770.330088079</v>
      </c>
    </row>
    <row r="84" spans="1:35" ht="14.25" x14ac:dyDescent="0.2">
      <c r="A84" s="115" t="s">
        <v>304</v>
      </c>
      <c r="B84" s="113">
        <f>SUM($B$83:B83)</f>
        <v>-11545401</v>
      </c>
      <c r="C84" s="113">
        <f>SUM($B$83:C83)</f>
        <v>-22840647.5</v>
      </c>
      <c r="D84" s="113">
        <f>SUM($B$83:D83)</f>
        <v>-38540040</v>
      </c>
      <c r="E84" s="113">
        <f>SUM($B$83:E83)</f>
        <v>-38540040</v>
      </c>
      <c r="F84" s="113">
        <f>SUM($B$83:F83)</f>
        <v>-38540040</v>
      </c>
      <c r="G84" s="113">
        <f>SUM($B$83:G83)</f>
        <v>-38540040</v>
      </c>
      <c r="H84" s="113">
        <f>SUM($B$83:H83)</f>
        <v>-59540040</v>
      </c>
      <c r="I84" s="113">
        <f>SUM($B$83:I83)</f>
        <v>-59540040</v>
      </c>
      <c r="J84" s="113">
        <f>SUM($B$83:J83)</f>
        <v>-59540040</v>
      </c>
      <c r="K84" s="113">
        <f>SUM($B$83:K83)</f>
        <v>-59540040</v>
      </c>
      <c r="L84" s="113">
        <f>SUM($B$83:L83)</f>
        <v>-59540040</v>
      </c>
      <c r="M84" s="113">
        <f>SUM($B$83:M83)</f>
        <v>-59540040</v>
      </c>
      <c r="N84" s="113">
        <f>SUM($B$83:N83)</f>
        <v>-59540040</v>
      </c>
      <c r="O84" s="113">
        <f>SUM($B$83:O83)</f>
        <v>-59540040</v>
      </c>
      <c r="P84" s="113">
        <f>SUM($B$83:P83)</f>
        <v>-71448048</v>
      </c>
      <c r="Q84" s="113">
        <f>SUM($B$83:Q83)</f>
        <v>-71448048</v>
      </c>
      <c r="R84" s="113">
        <f>SUM($B$83:R83)</f>
        <v>-71448048</v>
      </c>
      <c r="S84" s="113">
        <f>SUM($B$83:S83)</f>
        <v>-71448048</v>
      </c>
      <c r="T84" s="113">
        <f>SUM($B$83:T83)</f>
        <v>-71448048</v>
      </c>
      <c r="U84" s="113">
        <f>SUM($B$83:U83)</f>
        <v>-71448048</v>
      </c>
      <c r="V84" s="113">
        <f>SUM($B$83:V83)</f>
        <v>-71448048</v>
      </c>
      <c r="W84" s="113">
        <f>SUM($B$83:W83)</f>
        <v>-71448048</v>
      </c>
      <c r="X84" s="113">
        <f>SUM($B$83:X83)</f>
        <v>-71448048</v>
      </c>
      <c r="Y84" s="113">
        <f>SUM($B$83:Y83)</f>
        <v>-71448048</v>
      </c>
      <c r="Z84" s="113">
        <f>SUM($B$83:Z83)</f>
        <v>-71448048</v>
      </c>
      <c r="AA84" s="113">
        <f>SUM($B$83:AA83)</f>
        <v>-71448048</v>
      </c>
      <c r="AB84" s="113">
        <f>SUM($B$83:AB83)</f>
        <v>-71448048</v>
      </c>
      <c r="AC84" s="113">
        <f>SUM($B$83:AC83)</f>
        <v>-71448048</v>
      </c>
      <c r="AD84" s="113">
        <f>SUM($B$83:AD83)</f>
        <v>-71448048</v>
      </c>
      <c r="AE84" s="113">
        <f>SUM($B$83:AE83)</f>
        <v>-71448048</v>
      </c>
      <c r="AF84" s="113">
        <f>SUM($B$83:AF83)</f>
        <v>-74584058.057363883</v>
      </c>
      <c r="AG84" s="113">
        <f>SUM($B$83:AG83)</f>
        <v>-77848644.527079672</v>
      </c>
      <c r="AH84" s="113">
        <f>SUM($B$83:AH83)</f>
        <v>-81247079.042053804</v>
      </c>
      <c r="AI84" s="113">
        <f>SUM($B$83:AI83)</f>
        <v>-84784849.372141883</v>
      </c>
    </row>
    <row r="85" spans="1:35" x14ac:dyDescent="0.2">
      <c r="A85" s="114" t="s">
        <v>305</v>
      </c>
      <c r="B85" s="121">
        <f>1/POWER((1+$B$44),B73)</f>
        <v>0.94001404391472498</v>
      </c>
      <c r="C85" s="121">
        <f t="shared" ref="C85:AG85" si="49">1/POWER((1+$B$44),C73)</f>
        <v>0.83062122816534867</v>
      </c>
      <c r="D85" s="121">
        <f t="shared" si="49"/>
        <v>0.73395884789727728</v>
      </c>
      <c r="E85" s="121">
        <f t="shared" si="49"/>
        <v>0.64854541653908049</v>
      </c>
      <c r="F85" s="121">
        <f t="shared" si="49"/>
        <v>0.57307185344091227</v>
      </c>
      <c r="G85" s="121">
        <f t="shared" si="49"/>
        <v>0.506381420377231</v>
      </c>
      <c r="H85" s="121">
        <f t="shared" si="49"/>
        <v>0.44745199291086951</v>
      </c>
      <c r="I85" s="121">
        <f t="shared" si="49"/>
        <v>0.39538039490224397</v>
      </c>
      <c r="J85" s="121">
        <f t="shared" si="49"/>
        <v>0.34936855606807815</v>
      </c>
      <c r="K85" s="121">
        <f t="shared" si="49"/>
        <v>0.30871128043481327</v>
      </c>
      <c r="L85" s="121">
        <f t="shared" si="49"/>
        <v>0.27278543822109508</v>
      </c>
      <c r="M85" s="121">
        <f t="shared" si="49"/>
        <v>0.24104041549977473</v>
      </c>
      <c r="N85" s="121">
        <f t="shared" si="49"/>
        <v>0.21298967526709794</v>
      </c>
      <c r="O85" s="121">
        <f t="shared" si="49"/>
        <v>0.18820330058062915</v>
      </c>
      <c r="P85" s="121">
        <f t="shared" si="49"/>
        <v>0.16630140547903963</v>
      </c>
      <c r="Q85" s="121">
        <f t="shared" si="49"/>
        <v>0.14694831269686279</v>
      </c>
      <c r="R85" s="121">
        <f t="shared" si="49"/>
        <v>0.12984740893952712</v>
      </c>
      <c r="S85" s="121">
        <f t="shared" si="49"/>
        <v>0.1147365988685403</v>
      </c>
      <c r="T85" s="121">
        <f t="shared" si="49"/>
        <v>0.10138428812277138</v>
      </c>
      <c r="U85" s="121">
        <f t="shared" si="49"/>
        <v>8.9585833809994991E-2</v>
      </c>
      <c r="V85" s="121">
        <f t="shared" si="49"/>
        <v>7.9160408067504684E-2</v>
      </c>
      <c r="W85" s="121">
        <f t="shared" si="49"/>
        <v>6.9948226621458554E-2</v>
      </c>
      <c r="X85" s="121">
        <f t="shared" si="49"/>
        <v>6.1808099868744894E-2</v>
      </c>
      <c r="Y85" s="121">
        <f t="shared" si="49"/>
        <v>5.4615268948259146E-2</v>
      </c>
      <c r="Z85" s="121">
        <f t="shared" si="49"/>
        <v>4.8259493636351652E-2</v>
      </c>
      <c r="AA85" s="121">
        <f t="shared" si="49"/>
        <v>4.2643362760759598E-2</v>
      </c>
      <c r="AB85" s="121">
        <f t="shared" si="49"/>
        <v>3.7680801237748182E-2</v>
      </c>
      <c r="AC85" s="121">
        <f t="shared" si="49"/>
        <v>3.3295750850709703E-2</v>
      </c>
      <c r="AD85" s="121">
        <f t="shared" si="49"/>
        <v>2.9421004551303101E-2</v>
      </c>
      <c r="AE85" s="121">
        <f t="shared" si="49"/>
        <v>2.5997176417162756E-2</v>
      </c>
      <c r="AF85" s="121">
        <f t="shared" si="49"/>
        <v>2.2971791479334421E-2</v>
      </c>
      <c r="AG85" s="121">
        <f t="shared" si="49"/>
        <v>2.0298481469766209E-2</v>
      </c>
      <c r="AH85" s="121">
        <f t="shared" ref="AH85:AI85" si="50">1/POWER((1+$B$44),AH73)</f>
        <v>1.7936274162557407E-2</v>
      </c>
      <c r="AI85" s="121">
        <f t="shared" si="50"/>
        <v>1.5848965417122381E-2</v>
      </c>
    </row>
    <row r="86" spans="1:35" ht="28.5" x14ac:dyDescent="0.2">
      <c r="A86" s="112" t="s">
        <v>306</v>
      </c>
      <c r="B86" s="113">
        <f>B83*B85</f>
        <v>-10852839.08262711</v>
      </c>
      <c r="C86" s="113">
        <f>C83*C85</f>
        <v>-9382071.5202603564</v>
      </c>
      <c r="D86" s="113">
        <f t="shared" ref="D86:AG86" si="51">D83*D85</f>
        <v>-11522708.031987155</v>
      </c>
      <c r="E86" s="113">
        <f t="shared" si="51"/>
        <v>0</v>
      </c>
      <c r="F86" s="113">
        <f>F83*F85</f>
        <v>0</v>
      </c>
      <c r="G86" s="113">
        <f t="shared" si="51"/>
        <v>0</v>
      </c>
      <c r="H86" s="113">
        <f t="shared" si="51"/>
        <v>-9396491.8511282597</v>
      </c>
      <c r="I86" s="113">
        <f t="shared" si="51"/>
        <v>0</v>
      </c>
      <c r="J86" s="113">
        <f t="shared" si="51"/>
        <v>0</v>
      </c>
      <c r="K86" s="113">
        <f t="shared" si="51"/>
        <v>0</v>
      </c>
      <c r="L86" s="113">
        <f t="shared" si="51"/>
        <v>0</v>
      </c>
      <c r="M86" s="113">
        <f t="shared" si="51"/>
        <v>0</v>
      </c>
      <c r="N86" s="113">
        <f t="shared" si="51"/>
        <v>0</v>
      </c>
      <c r="O86" s="113">
        <f t="shared" si="51"/>
        <v>0</v>
      </c>
      <c r="P86" s="113">
        <f t="shared" si="51"/>
        <v>-1980318.4668556477</v>
      </c>
      <c r="Q86" s="113">
        <f t="shared" si="51"/>
        <v>0</v>
      </c>
      <c r="R86" s="113">
        <f t="shared" si="51"/>
        <v>0</v>
      </c>
      <c r="S86" s="113">
        <f t="shared" si="51"/>
        <v>0</v>
      </c>
      <c r="T86" s="113">
        <f t="shared" si="51"/>
        <v>0</v>
      </c>
      <c r="U86" s="113">
        <f t="shared" si="51"/>
        <v>0</v>
      </c>
      <c r="V86" s="113">
        <f t="shared" si="51"/>
        <v>0</v>
      </c>
      <c r="W86" s="113">
        <f t="shared" si="51"/>
        <v>0</v>
      </c>
      <c r="X86" s="113">
        <f t="shared" si="51"/>
        <v>0</v>
      </c>
      <c r="Y86" s="113">
        <f t="shared" si="51"/>
        <v>0</v>
      </c>
      <c r="Z86" s="113">
        <f t="shared" si="51"/>
        <v>0</v>
      </c>
      <c r="AA86" s="113">
        <f t="shared" si="51"/>
        <v>0</v>
      </c>
      <c r="AB86" s="113">
        <f t="shared" si="51"/>
        <v>0</v>
      </c>
      <c r="AC86" s="113">
        <f t="shared" si="51"/>
        <v>0</v>
      </c>
      <c r="AD86" s="113">
        <f t="shared" si="51"/>
        <v>0</v>
      </c>
      <c r="AE86" s="113">
        <f t="shared" si="51"/>
        <v>0</v>
      </c>
      <c r="AF86" s="113">
        <f t="shared" si="51"/>
        <v>-72039.769114858529</v>
      </c>
      <c r="AG86" s="113">
        <f t="shared" si="51"/>
        <v>-66266.147961975497</v>
      </c>
      <c r="AH86" s="113">
        <f t="shared" ref="AH86:AI86" si="52">AH83*AH85</f>
        <v>-60955.253184073968</v>
      </c>
      <c r="AI86" s="113">
        <f t="shared" si="52"/>
        <v>-56069.999615287597</v>
      </c>
    </row>
    <row r="87" spans="1:35" ht="14.25" x14ac:dyDescent="0.2">
      <c r="A87" s="112" t="s">
        <v>307</v>
      </c>
      <c r="B87" s="113">
        <f>SUM($B$86:B86)</f>
        <v>-10852839.08262711</v>
      </c>
      <c r="C87" s="113">
        <f>SUM($B$86:C86)</f>
        <v>-20234910.602887467</v>
      </c>
      <c r="D87" s="113">
        <f>SUM($B$86:D86)</f>
        <v>-31757618.63487462</v>
      </c>
      <c r="E87" s="113">
        <f>SUM($B$86:E86)</f>
        <v>-31757618.63487462</v>
      </c>
      <c r="F87" s="113">
        <f>SUM($B$86:F86)</f>
        <v>-31757618.63487462</v>
      </c>
      <c r="G87" s="113">
        <f>SUM($B$86:G86)</f>
        <v>-31757618.63487462</v>
      </c>
      <c r="H87" s="113">
        <f>SUM($B$86:H86)</f>
        <v>-41154110.486002877</v>
      </c>
      <c r="I87" s="113">
        <f>SUM($B$86:I86)</f>
        <v>-41154110.486002877</v>
      </c>
      <c r="J87" s="113">
        <f>SUM($B$86:J86)</f>
        <v>-41154110.486002877</v>
      </c>
      <c r="K87" s="113">
        <f>SUM($B$86:K86)</f>
        <v>-41154110.486002877</v>
      </c>
      <c r="L87" s="113">
        <f>SUM($B$86:L86)</f>
        <v>-41154110.486002877</v>
      </c>
      <c r="M87" s="113">
        <f>SUM($B$86:M86)</f>
        <v>-41154110.486002877</v>
      </c>
      <c r="N87" s="113">
        <f>SUM($B$86:N86)</f>
        <v>-41154110.486002877</v>
      </c>
      <c r="O87" s="113">
        <f>SUM($B$86:O86)</f>
        <v>-41154110.486002877</v>
      </c>
      <c r="P87" s="113">
        <f>SUM($B$86:P86)</f>
        <v>-43134428.952858523</v>
      </c>
      <c r="Q87" s="113">
        <f>SUM($B$86:Q86)</f>
        <v>-43134428.952858523</v>
      </c>
      <c r="R87" s="113">
        <f>SUM($B$86:R86)</f>
        <v>-43134428.952858523</v>
      </c>
      <c r="S87" s="113">
        <f>SUM($B$86:S86)</f>
        <v>-43134428.952858523</v>
      </c>
      <c r="T87" s="113">
        <f>SUM($B$86:T86)</f>
        <v>-43134428.952858523</v>
      </c>
      <c r="U87" s="113">
        <f>SUM($B$86:U86)</f>
        <v>-43134428.952858523</v>
      </c>
      <c r="V87" s="113">
        <f>SUM($B$86:V86)</f>
        <v>-43134428.952858523</v>
      </c>
      <c r="W87" s="113">
        <f>SUM($B$86:W86)</f>
        <v>-43134428.952858523</v>
      </c>
      <c r="X87" s="113">
        <f>SUM($B$86:X86)</f>
        <v>-43134428.952858523</v>
      </c>
      <c r="Y87" s="113">
        <f>SUM($B$86:Y86)</f>
        <v>-43134428.952858523</v>
      </c>
      <c r="Z87" s="113">
        <f>SUM($B$86:Z86)</f>
        <v>-43134428.952858523</v>
      </c>
      <c r="AA87" s="113">
        <f>SUM($B$86:AA86)</f>
        <v>-43134428.952858523</v>
      </c>
      <c r="AB87" s="113">
        <f>SUM($B$86:AB86)</f>
        <v>-43134428.952858523</v>
      </c>
      <c r="AC87" s="113">
        <f>SUM($B$86:AC86)</f>
        <v>-43134428.952858523</v>
      </c>
      <c r="AD87" s="113">
        <f>SUM($B$86:AD86)</f>
        <v>-43134428.952858523</v>
      </c>
      <c r="AE87" s="113">
        <f>SUM($B$86:AE86)</f>
        <v>-43134428.952858523</v>
      </c>
      <c r="AF87" s="113">
        <f>SUM($B$86:AF86)</f>
        <v>-43206468.721973382</v>
      </c>
      <c r="AG87" s="113">
        <f>SUM($B$86:AG86)</f>
        <v>-43272734.869935356</v>
      </c>
      <c r="AH87" s="113">
        <f>SUM($B$86:AH86)</f>
        <v>-43333690.123119429</v>
      </c>
      <c r="AI87" s="113">
        <f>SUM($B$86:AI86)</f>
        <v>-43389760.122734718</v>
      </c>
    </row>
    <row r="88" spans="1:35" ht="14.25" x14ac:dyDescent="0.2">
      <c r="A88" s="112" t="s">
        <v>308</v>
      </c>
      <c r="B88" s="122">
        <f>IF((ISERR(IRR($B$83:B83))),0,IF(IRR($B$83:B83)&lt;0,0,IRR($B$83:B83)))</f>
        <v>0</v>
      </c>
      <c r="C88" s="122">
        <f>IF((ISERR(IRR($B$83:C83))),0,IF(IRR($B$83:C83)&lt;0,0,IRR($B$83:C83)))</f>
        <v>0</v>
      </c>
      <c r="D88" s="122">
        <f>IF((ISERR(IRR($B$83:D83))),0,IF(IRR($B$83:D83)&lt;0,0,IRR($B$83:D83)))</f>
        <v>0</v>
      </c>
      <c r="E88" s="122">
        <f>IF((ISERR(IRR($B$83:E83))),0,IF(IRR($B$83:E83)&lt;0,0,IRR($B$83:E83)))</f>
        <v>0</v>
      </c>
      <c r="F88" s="122">
        <f>IF((ISERR(IRR($B$83:F83))),0,IF(IRR($B$83:F83)&lt;0,0,IRR($B$83:F83)))</f>
        <v>0</v>
      </c>
      <c r="G88" s="122">
        <f>IF((ISERR(IRR($B$83:G83))),0,IF(IRR($B$83:G83)&lt;0,0,IRR($B$83:G83)))</f>
        <v>0</v>
      </c>
      <c r="H88" s="122">
        <f>IF((ISERR(IRR($B$83:H83))),0,IF(IRR($B$83:H83)&lt;0,0,IRR($B$83:H83)))</f>
        <v>0</v>
      </c>
      <c r="I88" s="122">
        <f>IF((ISERR(IRR($B$83:I83))),0,IF(IRR($B$83:I83)&lt;0,0,IRR($B$83:I83)))</f>
        <v>0</v>
      </c>
      <c r="J88" s="122">
        <f>IF((ISERR(IRR($B$83:J83))),0,IF(IRR($B$83:J83)&lt;0,0,IRR($B$83:J83)))</f>
        <v>0</v>
      </c>
      <c r="K88" s="122">
        <f>IF((ISERR(IRR($B$83:K83))),0,IF(IRR($B$83:K83)&lt;0,0,IRR($B$83:K83)))</f>
        <v>0</v>
      </c>
      <c r="L88" s="122">
        <f>IF((ISERR(IRR($B$83:L83))),0,IF(IRR($B$83:L83)&lt;0,0,IRR($B$83:L83)))</f>
        <v>0</v>
      </c>
      <c r="M88" s="122">
        <f>IF((ISERR(IRR($B$83:M83))),0,IF(IRR($B$83:M83)&lt;0,0,IRR($B$83:M83)))</f>
        <v>0</v>
      </c>
      <c r="N88" s="122">
        <f>IF((ISERR(IRR($B$83:N83))),0,IF(IRR($B$83:N83)&lt;0,0,IRR($B$83:N83)))</f>
        <v>0</v>
      </c>
      <c r="O88" s="122">
        <f>IF((ISERR(IRR($B$83:O83))),0,IF(IRR($B$83:O83)&lt;0,0,IRR($B$83:O83)))</f>
        <v>0</v>
      </c>
      <c r="P88" s="122">
        <f>IF((ISERR(IRR($B$83:P83))),0,IF(IRR($B$83:P83)&lt;0,0,IRR($B$83:P83)))</f>
        <v>0</v>
      </c>
      <c r="Q88" s="122">
        <f>IF((ISERR(IRR($B$83:Q83))),0,IF(IRR($B$83:Q83)&lt;0,0,IRR($B$83:Q83)))</f>
        <v>0</v>
      </c>
      <c r="R88" s="122">
        <f>IF((ISERR(IRR($B$83:R83))),0,IF(IRR($B$83:R83)&lt;0,0,IRR($B$83:R83)))</f>
        <v>0</v>
      </c>
      <c r="S88" s="122">
        <f>IF((ISERR(IRR($B$83:S83))),0,IF(IRR($B$83:S83)&lt;0,0,IRR($B$83:S83)))</f>
        <v>0</v>
      </c>
      <c r="T88" s="122">
        <f>IF((ISERR(IRR($B$83:T83))),0,IF(IRR($B$83:T83)&lt;0,0,IRR($B$83:T83)))</f>
        <v>0</v>
      </c>
      <c r="U88" s="122">
        <f>IF((ISERR(IRR($B$83:U83))),0,IF(IRR($B$83:U83)&lt;0,0,IRR($B$83:U83)))</f>
        <v>0</v>
      </c>
      <c r="V88" s="122">
        <f>IF((ISERR(IRR($B$83:V83))),0,IF(IRR($B$83:V83)&lt;0,0,IRR($B$83:V83)))</f>
        <v>0</v>
      </c>
      <c r="W88" s="122">
        <f>IF((ISERR(IRR($B$83:W83))),0,IF(IRR($B$83:W83)&lt;0,0,IRR($B$83:W83)))</f>
        <v>0</v>
      </c>
      <c r="X88" s="122">
        <f>IF((ISERR(IRR($B$83:X83))),0,IF(IRR($B$83:X83)&lt;0,0,IRR($B$83:X83)))</f>
        <v>0</v>
      </c>
      <c r="Y88" s="122">
        <f>IF((ISERR(IRR($B$83:Y83))),0,IF(IRR($B$83:Y83)&lt;0,0,IRR($B$83:Y83)))</f>
        <v>0</v>
      </c>
      <c r="Z88" s="122">
        <f>IF((ISERR(IRR($B$83:Z83))),0,IF(IRR($B$83:Z83)&lt;0,0,IRR($B$83:Z83)))</f>
        <v>0</v>
      </c>
      <c r="AA88" s="122">
        <f>IF((ISERR(IRR($B$83:AA83))),0,IF(IRR($B$83:AA83)&lt;0,0,IRR($B$83:AA83)))</f>
        <v>0</v>
      </c>
      <c r="AB88" s="122">
        <f>IF((ISERR(IRR($B$83:AB83))),0,IF(IRR($B$83:AB83)&lt;0,0,IRR($B$83:AB83)))</f>
        <v>0</v>
      </c>
      <c r="AC88" s="122">
        <f>IF((ISERR(IRR($B$83:AC83))),0,IF(IRR($B$83:AC83)&lt;0,0,IRR($B$83:AC83)))</f>
        <v>0</v>
      </c>
      <c r="AD88" s="122">
        <f>IF((ISERR(IRR($B$83:AD83))),0,IF(IRR($B$83:AD83)&lt;0,0,IRR($B$83:AD83)))</f>
        <v>0</v>
      </c>
      <c r="AE88" s="122">
        <f>IF((ISERR(IRR($B$83:AE83))),0,IF(IRR($B$83:AE83)&lt;0,0,IRR($B$83:AE83)))</f>
        <v>0</v>
      </c>
      <c r="AF88" s="122">
        <f>IF((ISERR(IRR($B$83:AF83))),0,IF(IRR($B$83:AF83)&lt;0,0,IRR($B$83:AF83)))</f>
        <v>0</v>
      </c>
      <c r="AG88" s="122">
        <f>IF((ISERR(IRR($B$83:AG83))),0,IF(IRR($B$83:AG83)&lt;0,0,IRR($B$83:AG83)))</f>
        <v>0</v>
      </c>
      <c r="AH88" s="122">
        <f>IF((ISERR(IRR($B$83:AH83))),0,IF(IRR($B$83:AH83)&lt;0,0,IRR($B$83:AH83)))</f>
        <v>0</v>
      </c>
      <c r="AI88" s="122">
        <f>IF((ISERR(IRR($B$83:AI83))),0,IF(IRR($B$83:AI83)&lt;0,0,IRR($B$83:AI83)))</f>
        <v>0</v>
      </c>
    </row>
    <row r="89" spans="1:35" ht="14.25" x14ac:dyDescent="0.2">
      <c r="A89" s="112" t="s">
        <v>309</v>
      </c>
      <c r="B89" s="123">
        <f>IF(AND(B84&gt;0,A84&lt;0),(B74-(B84/(B84-A84))),0)</f>
        <v>0</v>
      </c>
      <c r="C89" s="123">
        <f t="shared" ref="C89:AG89" si="53">IF(AND(C84&gt;0,B84&lt;0),(C74-(C84/(C84-B84))),0)</f>
        <v>0</v>
      </c>
      <c r="D89" s="123">
        <f t="shared" si="53"/>
        <v>0</v>
      </c>
      <c r="E89" s="123">
        <f t="shared" si="53"/>
        <v>0</v>
      </c>
      <c r="F89" s="123">
        <f t="shared" si="53"/>
        <v>0</v>
      </c>
      <c r="G89" s="123">
        <f t="shared" si="53"/>
        <v>0</v>
      </c>
      <c r="H89" s="123">
        <f>IF(AND(H84&gt;0,G84&lt;0),(H74-(H84/(H84-G84))),0)</f>
        <v>0</v>
      </c>
      <c r="I89" s="123">
        <f t="shared" si="53"/>
        <v>0</v>
      </c>
      <c r="J89" s="123">
        <f t="shared" si="53"/>
        <v>0</v>
      </c>
      <c r="K89" s="123">
        <f t="shared" si="53"/>
        <v>0</v>
      </c>
      <c r="L89" s="123">
        <f t="shared" si="53"/>
        <v>0</v>
      </c>
      <c r="M89" s="123">
        <f t="shared" si="53"/>
        <v>0</v>
      </c>
      <c r="N89" s="123">
        <f t="shared" si="53"/>
        <v>0</v>
      </c>
      <c r="O89" s="123">
        <f t="shared" si="53"/>
        <v>0</v>
      </c>
      <c r="P89" s="123">
        <f t="shared" si="53"/>
        <v>0</v>
      </c>
      <c r="Q89" s="123">
        <f t="shared" si="53"/>
        <v>0</v>
      </c>
      <c r="R89" s="123">
        <f t="shared" si="53"/>
        <v>0</v>
      </c>
      <c r="S89" s="123">
        <f t="shared" si="53"/>
        <v>0</v>
      </c>
      <c r="T89" s="123">
        <f t="shared" si="53"/>
        <v>0</v>
      </c>
      <c r="U89" s="123">
        <f t="shared" si="53"/>
        <v>0</v>
      </c>
      <c r="V89" s="123">
        <f t="shared" si="53"/>
        <v>0</v>
      </c>
      <c r="W89" s="123">
        <f t="shared" si="53"/>
        <v>0</v>
      </c>
      <c r="X89" s="123">
        <f t="shared" si="53"/>
        <v>0</v>
      </c>
      <c r="Y89" s="123">
        <f t="shared" si="53"/>
        <v>0</v>
      </c>
      <c r="Z89" s="123">
        <f t="shared" si="53"/>
        <v>0</v>
      </c>
      <c r="AA89" s="123">
        <f t="shared" si="53"/>
        <v>0</v>
      </c>
      <c r="AB89" s="123">
        <f t="shared" si="53"/>
        <v>0</v>
      </c>
      <c r="AC89" s="123">
        <f t="shared" si="53"/>
        <v>0</v>
      </c>
      <c r="AD89" s="123">
        <f t="shared" si="53"/>
        <v>0</v>
      </c>
      <c r="AE89" s="123">
        <f t="shared" si="53"/>
        <v>0</v>
      </c>
      <c r="AF89" s="123">
        <f t="shared" si="53"/>
        <v>0</v>
      </c>
      <c r="AG89" s="123">
        <f t="shared" si="53"/>
        <v>0</v>
      </c>
      <c r="AH89" s="123">
        <f>IF(AND(AH84&gt;0,AG84&lt;0),(AH74-(AH84/(AH84-AG84))),0)</f>
        <v>0</v>
      </c>
      <c r="AI89" s="123">
        <f>IF(AND(AI84&gt;0,AH84&lt;0),(AI74-(AI84/(AI84-AH84))),0)</f>
        <v>0</v>
      </c>
    </row>
    <row r="90" spans="1:35" ht="14.25" x14ac:dyDescent="0.2">
      <c r="A90" s="124" t="s">
        <v>310</v>
      </c>
      <c r="B90" s="125">
        <f t="shared" ref="B90:AG90" si="54">IF(AND(B87&gt;0,A87&lt;0),(B74-(B87/(B87-A87))),0)</f>
        <v>0</v>
      </c>
      <c r="C90" s="125">
        <f t="shared" si="54"/>
        <v>0</v>
      </c>
      <c r="D90" s="125">
        <f t="shared" si="54"/>
        <v>0</v>
      </c>
      <c r="E90" s="125">
        <f t="shared" si="54"/>
        <v>0</v>
      </c>
      <c r="F90" s="125">
        <f t="shared" si="54"/>
        <v>0</v>
      </c>
      <c r="G90" s="125">
        <f t="shared" si="54"/>
        <v>0</v>
      </c>
      <c r="H90" s="125">
        <f t="shared" si="54"/>
        <v>0</v>
      </c>
      <c r="I90" s="125">
        <f t="shared" si="54"/>
        <v>0</v>
      </c>
      <c r="J90" s="125">
        <f t="shared" si="54"/>
        <v>0</v>
      </c>
      <c r="K90" s="125">
        <f t="shared" si="54"/>
        <v>0</v>
      </c>
      <c r="L90" s="125">
        <f t="shared" si="54"/>
        <v>0</v>
      </c>
      <c r="M90" s="125">
        <f t="shared" si="54"/>
        <v>0</v>
      </c>
      <c r="N90" s="125">
        <f t="shared" si="54"/>
        <v>0</v>
      </c>
      <c r="O90" s="125">
        <f t="shared" si="54"/>
        <v>0</v>
      </c>
      <c r="P90" s="125">
        <f t="shared" si="54"/>
        <v>0</v>
      </c>
      <c r="Q90" s="125">
        <f t="shared" si="54"/>
        <v>0</v>
      </c>
      <c r="R90" s="125">
        <f t="shared" si="54"/>
        <v>0</v>
      </c>
      <c r="S90" s="125">
        <f t="shared" si="54"/>
        <v>0</v>
      </c>
      <c r="T90" s="125">
        <f t="shared" si="54"/>
        <v>0</v>
      </c>
      <c r="U90" s="125">
        <f t="shared" si="54"/>
        <v>0</v>
      </c>
      <c r="V90" s="125">
        <f t="shared" si="54"/>
        <v>0</v>
      </c>
      <c r="W90" s="125">
        <f t="shared" si="54"/>
        <v>0</v>
      </c>
      <c r="X90" s="125">
        <f t="shared" si="54"/>
        <v>0</v>
      </c>
      <c r="Y90" s="125">
        <f t="shared" si="54"/>
        <v>0</v>
      </c>
      <c r="Z90" s="125">
        <f t="shared" si="54"/>
        <v>0</v>
      </c>
      <c r="AA90" s="125">
        <f t="shared" si="54"/>
        <v>0</v>
      </c>
      <c r="AB90" s="125">
        <f t="shared" si="54"/>
        <v>0</v>
      </c>
      <c r="AC90" s="125">
        <f t="shared" si="54"/>
        <v>0</v>
      </c>
      <c r="AD90" s="125">
        <f t="shared" si="54"/>
        <v>0</v>
      </c>
      <c r="AE90" s="125">
        <f t="shared" si="54"/>
        <v>0</v>
      </c>
      <c r="AF90" s="125">
        <f t="shared" si="54"/>
        <v>0</v>
      </c>
      <c r="AG90" s="125">
        <f t="shared" si="54"/>
        <v>0</v>
      </c>
      <c r="AH90" s="125">
        <f>IF(AND(AH87&gt;0,AG87&lt;0),(AH74-(AH87/(AH87-AG87))),0)</f>
        <v>0</v>
      </c>
      <c r="AI90" s="125">
        <f>IF(AND(AI87&gt;0,AH87&lt;0),(AI74-(AI87/(AI87-AH87))),0)</f>
        <v>0</v>
      </c>
    </row>
    <row r="91" spans="1:35" x14ac:dyDescent="0.2">
      <c r="B91" s="126">
        <v>2021</v>
      </c>
      <c r="C91" s="126">
        <f>B91+1</f>
        <v>2022</v>
      </c>
      <c r="D91" s="70">
        <f t="shared" ref="D91:AG91" si="55">C91+1</f>
        <v>2023</v>
      </c>
      <c r="E91" s="70">
        <f t="shared" si="55"/>
        <v>2024</v>
      </c>
      <c r="F91" s="70">
        <f t="shared" si="55"/>
        <v>2025</v>
      </c>
      <c r="G91" s="70">
        <f t="shared" si="55"/>
        <v>2026</v>
      </c>
      <c r="H91" s="70">
        <f t="shared" si="55"/>
        <v>2027</v>
      </c>
      <c r="I91" s="70">
        <f t="shared" si="55"/>
        <v>2028</v>
      </c>
      <c r="J91" s="70">
        <f t="shared" si="55"/>
        <v>2029</v>
      </c>
      <c r="K91" s="70">
        <f t="shared" si="55"/>
        <v>2030</v>
      </c>
      <c r="L91" s="70">
        <f t="shared" si="55"/>
        <v>2031</v>
      </c>
      <c r="M91" s="70">
        <f t="shared" si="55"/>
        <v>2032</v>
      </c>
      <c r="N91" s="70">
        <f t="shared" si="55"/>
        <v>2033</v>
      </c>
      <c r="O91" s="70">
        <f t="shared" si="55"/>
        <v>2034</v>
      </c>
      <c r="P91" s="70">
        <f t="shared" si="55"/>
        <v>2035</v>
      </c>
      <c r="Q91" s="70">
        <f t="shared" si="55"/>
        <v>2036</v>
      </c>
      <c r="R91" s="70">
        <f t="shared" si="55"/>
        <v>2037</v>
      </c>
      <c r="S91" s="70">
        <f t="shared" si="55"/>
        <v>2038</v>
      </c>
      <c r="T91" s="70">
        <f t="shared" si="55"/>
        <v>2039</v>
      </c>
      <c r="U91" s="70">
        <f t="shared" si="55"/>
        <v>2040</v>
      </c>
      <c r="V91" s="70">
        <f t="shared" si="55"/>
        <v>2041</v>
      </c>
      <c r="W91" s="70">
        <f t="shared" si="55"/>
        <v>2042</v>
      </c>
      <c r="X91" s="70">
        <f t="shared" si="55"/>
        <v>2043</v>
      </c>
      <c r="Y91" s="70">
        <f t="shared" si="55"/>
        <v>2044</v>
      </c>
      <c r="Z91" s="70">
        <f t="shared" si="55"/>
        <v>2045</v>
      </c>
      <c r="AA91" s="70">
        <f t="shared" si="55"/>
        <v>2046</v>
      </c>
      <c r="AB91" s="70">
        <f t="shared" si="55"/>
        <v>2047</v>
      </c>
      <c r="AC91" s="70">
        <f t="shared" si="55"/>
        <v>2048</v>
      </c>
      <c r="AD91" s="70">
        <f t="shared" si="55"/>
        <v>2049</v>
      </c>
      <c r="AE91" s="70">
        <f t="shared" si="55"/>
        <v>2050</v>
      </c>
      <c r="AF91" s="70">
        <f t="shared" si="55"/>
        <v>2051</v>
      </c>
      <c r="AG91" s="70">
        <f t="shared" si="55"/>
        <v>2052</v>
      </c>
      <c r="AH91" s="70">
        <f>AG91+1</f>
        <v>2053</v>
      </c>
      <c r="AI91" s="70">
        <f>AH91+1</f>
        <v>2054</v>
      </c>
    </row>
    <row r="92" spans="1:35" ht="15.6" customHeight="1" x14ac:dyDescent="0.2">
      <c r="A92" s="127" t="s">
        <v>311</v>
      </c>
      <c r="B92" s="128"/>
      <c r="C92" s="128"/>
      <c r="D92" s="128"/>
      <c r="E92" s="128"/>
      <c r="F92" s="128"/>
      <c r="G92" s="128"/>
      <c r="H92" s="128"/>
      <c r="I92" s="128"/>
      <c r="J92" s="128"/>
      <c r="K92" s="128"/>
      <c r="L92" s="129">
        <v>10</v>
      </c>
      <c r="M92" s="128"/>
      <c r="N92" s="128"/>
      <c r="O92" s="128">
        <v>10</v>
      </c>
      <c r="P92" s="128"/>
      <c r="Q92" s="128"/>
      <c r="R92" s="128"/>
      <c r="S92" s="128"/>
      <c r="T92" s="128"/>
      <c r="U92" s="128"/>
      <c r="V92" s="128"/>
      <c r="W92" s="128"/>
      <c r="X92" s="128"/>
      <c r="Y92" s="128"/>
      <c r="Z92" s="128"/>
      <c r="AA92" s="128"/>
      <c r="AB92" s="128"/>
      <c r="AC92" s="128"/>
      <c r="AD92" s="128"/>
      <c r="AE92" s="128"/>
      <c r="AF92" s="128"/>
      <c r="AG92" s="128"/>
    </row>
    <row r="93" spans="1:35" ht="12.75" x14ac:dyDescent="0.2">
      <c r="A93" s="130" t="s">
        <v>312</v>
      </c>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row>
    <row r="94" spans="1:35" ht="12.75" x14ac:dyDescent="0.2">
      <c r="A94" s="130" t="s">
        <v>313</v>
      </c>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row>
    <row r="95" spans="1:35" ht="12.75" x14ac:dyDescent="0.2">
      <c r="A95" s="130" t="s">
        <v>314</v>
      </c>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row>
    <row r="96" spans="1:35" ht="12.75" x14ac:dyDescent="0.2">
      <c r="A96" s="128" t="s">
        <v>315</v>
      </c>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row>
    <row r="97" spans="1:35" ht="33" customHeight="1" x14ac:dyDescent="0.2">
      <c r="A97" s="316" t="s">
        <v>316</v>
      </c>
      <c r="B97" s="316"/>
      <c r="C97" s="316"/>
      <c r="D97" s="316"/>
      <c r="E97" s="316"/>
      <c r="F97" s="316"/>
      <c r="G97" s="316"/>
      <c r="H97" s="316"/>
      <c r="I97" s="316"/>
      <c r="J97" s="316"/>
      <c r="K97" s="316"/>
      <c r="L97" s="316"/>
      <c r="M97" s="116"/>
      <c r="N97" s="116"/>
      <c r="O97" s="116"/>
      <c r="P97" s="116"/>
      <c r="Q97" s="116"/>
      <c r="R97" s="116"/>
      <c r="S97" s="116"/>
      <c r="T97" s="116"/>
      <c r="U97" s="116"/>
      <c r="V97" s="116"/>
      <c r="W97" s="116"/>
      <c r="X97" s="116"/>
      <c r="Y97" s="116"/>
      <c r="Z97" s="116"/>
      <c r="AA97" s="116"/>
      <c r="AB97" s="116"/>
      <c r="AC97" s="116"/>
      <c r="AD97" s="116"/>
      <c r="AE97" s="116"/>
      <c r="AF97" s="116"/>
      <c r="AG97" s="116"/>
    </row>
    <row r="98" spans="1:35" hidden="1" x14ac:dyDescent="0.2">
      <c r="C98" s="131"/>
    </row>
    <row r="99" spans="1:35" hidden="1" x14ac:dyDescent="0.2">
      <c r="A99" s="132" t="s">
        <v>317</v>
      </c>
      <c r="C99" s="68"/>
      <c r="D99" s="68"/>
      <c r="E99" s="68"/>
      <c r="F99" s="68"/>
      <c r="G99" s="68"/>
      <c r="H99" s="68"/>
      <c r="I99" s="68"/>
      <c r="J99" s="68"/>
      <c r="K99" s="68"/>
      <c r="L99" s="68"/>
      <c r="M99" s="68"/>
      <c r="N99" s="68"/>
      <c r="O99" s="68"/>
      <c r="P99" s="68"/>
      <c r="Q99" s="68"/>
      <c r="R99" s="68"/>
      <c r="S99" s="68"/>
      <c r="T99" s="68"/>
      <c r="U99" s="68"/>
      <c r="V99" s="68"/>
      <c r="W99" s="68"/>
      <c r="X99" s="68"/>
      <c r="Y99" s="68"/>
      <c r="Z99" s="68"/>
      <c r="AA99" s="68"/>
      <c r="AB99" s="68"/>
      <c r="AC99" s="68"/>
      <c r="AD99" s="68"/>
      <c r="AE99" s="68"/>
      <c r="AF99" s="68"/>
      <c r="AG99" s="68"/>
    </row>
    <row r="100" spans="1:35" ht="12.75" hidden="1" x14ac:dyDescent="0.2">
      <c r="A100" s="132"/>
      <c r="B100" s="133">
        <v>2021</v>
      </c>
      <c r="C100" s="133">
        <f>B100+1</f>
        <v>2022</v>
      </c>
      <c r="D100" s="133">
        <f t="shared" ref="D100:AG100" si="56">C100+1</f>
        <v>2023</v>
      </c>
      <c r="E100" s="133">
        <f t="shared" si="56"/>
        <v>2024</v>
      </c>
      <c r="F100" s="133">
        <f t="shared" si="56"/>
        <v>2025</v>
      </c>
      <c r="G100" s="133">
        <f t="shared" si="56"/>
        <v>2026</v>
      </c>
      <c r="H100" s="133">
        <f t="shared" si="56"/>
        <v>2027</v>
      </c>
      <c r="I100" s="133">
        <f t="shared" si="56"/>
        <v>2028</v>
      </c>
      <c r="J100" s="133">
        <f t="shared" si="56"/>
        <v>2029</v>
      </c>
      <c r="K100" s="133">
        <f t="shared" si="56"/>
        <v>2030</v>
      </c>
      <c r="L100" s="133">
        <f t="shared" si="56"/>
        <v>2031</v>
      </c>
      <c r="M100" s="133">
        <f t="shared" si="56"/>
        <v>2032</v>
      </c>
      <c r="N100" s="133">
        <f t="shared" si="56"/>
        <v>2033</v>
      </c>
      <c r="O100" s="133">
        <f t="shared" si="56"/>
        <v>2034</v>
      </c>
      <c r="P100" s="133">
        <f t="shared" si="56"/>
        <v>2035</v>
      </c>
      <c r="Q100" s="133">
        <f t="shared" si="56"/>
        <v>2036</v>
      </c>
      <c r="R100" s="133">
        <f t="shared" si="56"/>
        <v>2037</v>
      </c>
      <c r="S100" s="133">
        <f t="shared" si="56"/>
        <v>2038</v>
      </c>
      <c r="T100" s="133">
        <f t="shared" si="56"/>
        <v>2039</v>
      </c>
      <c r="U100" s="133">
        <f t="shared" si="56"/>
        <v>2040</v>
      </c>
      <c r="V100" s="133">
        <f t="shared" si="56"/>
        <v>2041</v>
      </c>
      <c r="W100" s="133">
        <f t="shared" si="56"/>
        <v>2042</v>
      </c>
      <c r="X100" s="133">
        <f t="shared" si="56"/>
        <v>2043</v>
      </c>
      <c r="Y100" s="133">
        <f t="shared" si="56"/>
        <v>2044</v>
      </c>
      <c r="Z100" s="133">
        <f t="shared" si="56"/>
        <v>2045</v>
      </c>
      <c r="AA100" s="133">
        <f t="shared" si="56"/>
        <v>2046</v>
      </c>
      <c r="AB100" s="133">
        <f t="shared" si="56"/>
        <v>2047</v>
      </c>
      <c r="AC100" s="133">
        <f t="shared" si="56"/>
        <v>2048</v>
      </c>
      <c r="AD100" s="133">
        <f t="shared" si="56"/>
        <v>2049</v>
      </c>
      <c r="AE100" s="133">
        <f t="shared" si="56"/>
        <v>2050</v>
      </c>
      <c r="AF100" s="133">
        <f t="shared" si="56"/>
        <v>2051</v>
      </c>
      <c r="AG100" s="133">
        <f t="shared" si="56"/>
        <v>2052</v>
      </c>
      <c r="AH100" s="133">
        <f>AG100+1</f>
        <v>2053</v>
      </c>
      <c r="AI100" s="133">
        <f>AH100+1</f>
        <v>2054</v>
      </c>
    </row>
    <row r="101" spans="1:35" ht="12.75" hidden="1" x14ac:dyDescent="0.2">
      <c r="A101" s="132" t="s">
        <v>318</v>
      </c>
      <c r="B101" s="134">
        <v>4.9354000000000002E-2</v>
      </c>
      <c r="C101" s="134">
        <v>0.14631427330593616</v>
      </c>
      <c r="D101" s="134">
        <v>9.0964662608273128E-2</v>
      </c>
      <c r="E101" s="134">
        <v>8.1000000000000003E-2</v>
      </c>
      <c r="F101" s="134">
        <v>7.3999999999999996E-2</v>
      </c>
      <c r="G101" s="135">
        <v>5.5E-2</v>
      </c>
      <c r="H101" s="136">
        <v>4.1000000000000002E-2</v>
      </c>
      <c r="I101" s="136">
        <v>4.1000000000000002E-2</v>
      </c>
      <c r="J101" s="136">
        <v>4.1000000000000002E-2</v>
      </c>
      <c r="K101" s="136">
        <v>4.1000000000000002E-2</v>
      </c>
      <c r="L101" s="136">
        <v>4.1000000000000002E-2</v>
      </c>
      <c r="M101" s="136">
        <f t="shared" ref="M101:AG101" si="57">L101</f>
        <v>4.1000000000000002E-2</v>
      </c>
      <c r="N101" s="136">
        <f t="shared" si="57"/>
        <v>4.1000000000000002E-2</v>
      </c>
      <c r="O101" s="136">
        <f t="shared" si="57"/>
        <v>4.1000000000000002E-2</v>
      </c>
      <c r="P101" s="136">
        <f t="shared" si="57"/>
        <v>4.1000000000000002E-2</v>
      </c>
      <c r="Q101" s="136">
        <f t="shared" si="57"/>
        <v>4.1000000000000002E-2</v>
      </c>
      <c r="R101" s="136">
        <f t="shared" si="57"/>
        <v>4.1000000000000002E-2</v>
      </c>
      <c r="S101" s="136">
        <f t="shared" si="57"/>
        <v>4.1000000000000002E-2</v>
      </c>
      <c r="T101" s="136">
        <f t="shared" si="57"/>
        <v>4.1000000000000002E-2</v>
      </c>
      <c r="U101" s="136">
        <f t="shared" si="57"/>
        <v>4.1000000000000002E-2</v>
      </c>
      <c r="V101" s="136">
        <f t="shared" si="57"/>
        <v>4.1000000000000002E-2</v>
      </c>
      <c r="W101" s="136">
        <f t="shared" si="57"/>
        <v>4.1000000000000002E-2</v>
      </c>
      <c r="X101" s="136">
        <f t="shared" si="57"/>
        <v>4.1000000000000002E-2</v>
      </c>
      <c r="Y101" s="136">
        <f t="shared" si="57"/>
        <v>4.1000000000000002E-2</v>
      </c>
      <c r="Z101" s="136">
        <f t="shared" si="57"/>
        <v>4.1000000000000002E-2</v>
      </c>
      <c r="AA101" s="136">
        <f t="shared" si="57"/>
        <v>4.1000000000000002E-2</v>
      </c>
      <c r="AB101" s="136">
        <f t="shared" si="57"/>
        <v>4.1000000000000002E-2</v>
      </c>
      <c r="AC101" s="136">
        <f t="shared" si="57"/>
        <v>4.1000000000000002E-2</v>
      </c>
      <c r="AD101" s="136">
        <f t="shared" si="57"/>
        <v>4.1000000000000002E-2</v>
      </c>
      <c r="AE101" s="136">
        <f t="shared" si="57"/>
        <v>4.1000000000000002E-2</v>
      </c>
      <c r="AF101" s="136">
        <f t="shared" si="57"/>
        <v>4.1000000000000002E-2</v>
      </c>
      <c r="AG101" s="136">
        <f t="shared" si="57"/>
        <v>4.1000000000000002E-2</v>
      </c>
      <c r="AH101" s="136">
        <f>AG101</f>
        <v>4.1000000000000002E-2</v>
      </c>
      <c r="AI101" s="136">
        <f>AH101</f>
        <v>4.1000000000000002E-2</v>
      </c>
    </row>
    <row r="102" spans="1:35" ht="15" hidden="1" x14ac:dyDescent="0.2">
      <c r="A102" s="132" t="s">
        <v>319</v>
      </c>
      <c r="B102" s="137">
        <f>B101</f>
        <v>4.9354000000000002E-2</v>
      </c>
      <c r="C102" s="137">
        <f>(1+B102)*(1+C101)-1</f>
        <v>0.20288946795067719</v>
      </c>
      <c r="D102" s="137">
        <f>(1+C102)*(1+D101)-1</f>
        <v>0.31230990255785573</v>
      </c>
      <c r="E102" s="137">
        <f>(1+D102)*(1+E101)-1</f>
        <v>0.41860700466504208</v>
      </c>
      <c r="F102" s="137">
        <f t="shared" ref="F102:AG102" si="58">(1+E102)*(1+F101)-1</f>
        <v>0.52358392301025525</v>
      </c>
      <c r="G102" s="137">
        <f>(1+F102)*(1+G101)-1</f>
        <v>0.60738103877581917</v>
      </c>
      <c r="H102" s="137">
        <f t="shared" si="58"/>
        <v>0.67328366136562767</v>
      </c>
      <c r="I102" s="137">
        <f t="shared" si="58"/>
        <v>0.74188829148161828</v>
      </c>
      <c r="J102" s="137">
        <f t="shared" si="58"/>
        <v>0.81330571143236452</v>
      </c>
      <c r="K102" s="137">
        <f t="shared" si="58"/>
        <v>0.88765124560109143</v>
      </c>
      <c r="L102" s="137">
        <f t="shared" si="58"/>
        <v>0.96504494667073604</v>
      </c>
      <c r="M102" s="137">
        <f t="shared" si="58"/>
        <v>1.0456117894842363</v>
      </c>
      <c r="N102" s="137">
        <f t="shared" si="58"/>
        <v>1.12948187285309</v>
      </c>
      <c r="O102" s="137">
        <f t="shared" si="58"/>
        <v>1.2167906296400663</v>
      </c>
      <c r="P102" s="137">
        <f t="shared" si="58"/>
        <v>1.3076790454553091</v>
      </c>
      <c r="Q102" s="137">
        <f t="shared" si="58"/>
        <v>1.4022938863189767</v>
      </c>
      <c r="R102" s="137">
        <f t="shared" si="58"/>
        <v>1.5007879356580545</v>
      </c>
      <c r="S102" s="137">
        <f t="shared" si="58"/>
        <v>1.6033202410200347</v>
      </c>
      <c r="T102" s="137">
        <f t="shared" si="58"/>
        <v>1.7100563709018557</v>
      </c>
      <c r="U102" s="137">
        <f t="shared" si="58"/>
        <v>1.8211686821088318</v>
      </c>
      <c r="V102" s="137">
        <f t="shared" si="58"/>
        <v>1.9368365980752937</v>
      </c>
      <c r="W102" s="137">
        <f t="shared" si="58"/>
        <v>2.0572468985963805</v>
      </c>
      <c r="X102" s="137">
        <f t="shared" si="58"/>
        <v>2.182594021438832</v>
      </c>
      <c r="Y102" s="137">
        <f t="shared" si="58"/>
        <v>2.3130803763178238</v>
      </c>
      <c r="Z102" s="137">
        <f t="shared" si="58"/>
        <v>2.4489166717468542</v>
      </c>
      <c r="AA102" s="137">
        <f t="shared" si="58"/>
        <v>2.5903222552884748</v>
      </c>
      <c r="AB102" s="137">
        <f t="shared" si="58"/>
        <v>2.7375254677553018</v>
      </c>
      <c r="AC102" s="137">
        <f t="shared" si="58"/>
        <v>2.8907640119332689</v>
      </c>
      <c r="AD102" s="137">
        <f t="shared" si="58"/>
        <v>3.0502853364225331</v>
      </c>
      <c r="AE102" s="137">
        <f t="shared" si="58"/>
        <v>3.2163470352158567</v>
      </c>
      <c r="AF102" s="137">
        <f t="shared" si="58"/>
        <v>3.3892172636597069</v>
      </c>
      <c r="AG102" s="137">
        <f t="shared" si="58"/>
        <v>3.5691751714697544</v>
      </c>
      <c r="AH102" s="137">
        <f>(1+AG102)*(1+AH101)-1</f>
        <v>3.7565113535000139</v>
      </c>
      <c r="AI102" s="137">
        <f>(1+AH102)*(1+AI101)-1</f>
        <v>3.951528318993514</v>
      </c>
    </row>
    <row r="103" spans="1:35" hidden="1" x14ac:dyDescent="0.2">
      <c r="B103" s="138"/>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39"/>
      <c r="AD103" s="139"/>
      <c r="AE103" s="139"/>
      <c r="AF103" s="139"/>
      <c r="AG103" s="139"/>
      <c r="AH103" s="139"/>
      <c r="AI103" s="139"/>
    </row>
    <row r="104" spans="1:35" ht="12.75" hidden="1" x14ac:dyDescent="0.2">
      <c r="A104" s="140"/>
      <c r="B104" s="141">
        <v>2021</v>
      </c>
      <c r="C104" s="141">
        <f t="shared" ref="C104:C105" si="59">B104+1</f>
        <v>2022</v>
      </c>
      <c r="D104" s="141">
        <f t="shared" ref="D104:S105" si="60">C104+1</f>
        <v>2023</v>
      </c>
      <c r="E104" s="141">
        <f t="shared" si="60"/>
        <v>2024</v>
      </c>
      <c r="F104" s="141">
        <f t="shared" si="60"/>
        <v>2025</v>
      </c>
      <c r="G104" s="141">
        <f t="shared" si="60"/>
        <v>2026</v>
      </c>
      <c r="H104" s="141">
        <f t="shared" si="60"/>
        <v>2027</v>
      </c>
      <c r="I104" s="141">
        <f t="shared" si="60"/>
        <v>2028</v>
      </c>
      <c r="J104" s="141">
        <f t="shared" si="60"/>
        <v>2029</v>
      </c>
      <c r="K104" s="141">
        <f t="shared" si="60"/>
        <v>2030</v>
      </c>
      <c r="L104" s="141">
        <f t="shared" si="60"/>
        <v>2031</v>
      </c>
      <c r="M104" s="141">
        <f t="shared" si="60"/>
        <v>2032</v>
      </c>
      <c r="N104" s="141">
        <f t="shared" si="60"/>
        <v>2033</v>
      </c>
      <c r="O104" s="141">
        <f t="shared" si="60"/>
        <v>2034</v>
      </c>
      <c r="P104" s="141">
        <f t="shared" si="60"/>
        <v>2035</v>
      </c>
      <c r="Q104" s="141">
        <f t="shared" si="60"/>
        <v>2036</v>
      </c>
      <c r="R104" s="141">
        <f t="shared" si="60"/>
        <v>2037</v>
      </c>
      <c r="S104" s="141">
        <f t="shared" si="60"/>
        <v>2038</v>
      </c>
      <c r="T104" s="141">
        <f t="shared" ref="T104:AG105" si="61">S104+1</f>
        <v>2039</v>
      </c>
      <c r="U104" s="141">
        <f t="shared" si="61"/>
        <v>2040</v>
      </c>
      <c r="V104" s="141">
        <f t="shared" si="61"/>
        <v>2041</v>
      </c>
      <c r="W104" s="141">
        <f t="shared" si="61"/>
        <v>2042</v>
      </c>
      <c r="X104" s="141">
        <f t="shared" si="61"/>
        <v>2043</v>
      </c>
      <c r="Y104" s="141">
        <f t="shared" si="61"/>
        <v>2044</v>
      </c>
      <c r="Z104" s="141">
        <f t="shared" si="61"/>
        <v>2045</v>
      </c>
      <c r="AA104" s="141">
        <f t="shared" si="61"/>
        <v>2046</v>
      </c>
      <c r="AB104" s="141">
        <f t="shared" si="61"/>
        <v>2047</v>
      </c>
      <c r="AC104" s="141">
        <f t="shared" si="61"/>
        <v>2048</v>
      </c>
      <c r="AD104" s="141">
        <f t="shared" si="61"/>
        <v>2049</v>
      </c>
      <c r="AE104" s="141">
        <f t="shared" si="61"/>
        <v>2050</v>
      </c>
      <c r="AF104" s="141">
        <f t="shared" si="61"/>
        <v>2051</v>
      </c>
      <c r="AG104" s="141">
        <f t="shared" si="61"/>
        <v>2052</v>
      </c>
      <c r="AH104" s="141">
        <f t="shared" ref="AH104:AH105" si="62">AG104+1</f>
        <v>2053</v>
      </c>
      <c r="AI104" s="141">
        <f t="shared" ref="AI104:AI105" si="63">AH104+1</f>
        <v>2054</v>
      </c>
    </row>
    <row r="105" spans="1:35" hidden="1" x14ac:dyDescent="0.2">
      <c r="A105" s="140"/>
      <c r="B105" s="142">
        <v>1</v>
      </c>
      <c r="C105" s="142">
        <f t="shared" si="59"/>
        <v>2</v>
      </c>
      <c r="D105" s="142">
        <f t="shared" si="60"/>
        <v>3</v>
      </c>
      <c r="E105" s="142">
        <f t="shared" si="60"/>
        <v>4</v>
      </c>
      <c r="F105" s="142">
        <f t="shared" si="60"/>
        <v>5</v>
      </c>
      <c r="G105" s="142">
        <f t="shared" si="60"/>
        <v>6</v>
      </c>
      <c r="H105" s="142">
        <f t="shared" si="60"/>
        <v>7</v>
      </c>
      <c r="I105" s="142">
        <f t="shared" si="60"/>
        <v>8</v>
      </c>
      <c r="J105" s="142">
        <f t="shared" si="60"/>
        <v>9</v>
      </c>
      <c r="K105" s="142">
        <f t="shared" si="60"/>
        <v>10</v>
      </c>
      <c r="L105" s="142">
        <f t="shared" si="60"/>
        <v>11</v>
      </c>
      <c r="M105" s="142">
        <f t="shared" si="60"/>
        <v>12</v>
      </c>
      <c r="N105" s="142">
        <f t="shared" si="60"/>
        <v>13</v>
      </c>
      <c r="O105" s="142">
        <f t="shared" si="60"/>
        <v>14</v>
      </c>
      <c r="P105" s="142">
        <f t="shared" si="60"/>
        <v>15</v>
      </c>
      <c r="Q105" s="142">
        <f t="shared" si="60"/>
        <v>16</v>
      </c>
      <c r="R105" s="142">
        <f t="shared" si="60"/>
        <v>17</v>
      </c>
      <c r="S105" s="142">
        <f t="shared" si="60"/>
        <v>18</v>
      </c>
      <c r="T105" s="142">
        <f t="shared" si="61"/>
        <v>19</v>
      </c>
      <c r="U105" s="142">
        <f t="shared" si="61"/>
        <v>20</v>
      </c>
      <c r="V105" s="142">
        <f t="shared" si="61"/>
        <v>21</v>
      </c>
      <c r="W105" s="142">
        <f t="shared" si="61"/>
        <v>22</v>
      </c>
      <c r="X105" s="142">
        <f t="shared" si="61"/>
        <v>23</v>
      </c>
      <c r="Y105" s="142">
        <f t="shared" si="61"/>
        <v>24</v>
      </c>
      <c r="Z105" s="142">
        <f t="shared" si="61"/>
        <v>25</v>
      </c>
      <c r="AA105" s="142">
        <f t="shared" si="61"/>
        <v>26</v>
      </c>
      <c r="AB105" s="142">
        <f t="shared" si="61"/>
        <v>27</v>
      </c>
      <c r="AC105" s="142">
        <f t="shared" si="61"/>
        <v>28</v>
      </c>
      <c r="AD105" s="142">
        <f t="shared" si="61"/>
        <v>29</v>
      </c>
      <c r="AE105" s="142">
        <f t="shared" si="61"/>
        <v>30</v>
      </c>
      <c r="AF105" s="142">
        <f t="shared" si="61"/>
        <v>31</v>
      </c>
      <c r="AG105" s="142">
        <f t="shared" si="61"/>
        <v>32</v>
      </c>
      <c r="AH105" s="142">
        <f t="shared" si="62"/>
        <v>33</v>
      </c>
      <c r="AI105" s="142">
        <f t="shared" si="63"/>
        <v>34</v>
      </c>
    </row>
    <row r="106" spans="1:35" ht="15" hidden="1" x14ac:dyDescent="0.2">
      <c r="A106" s="140"/>
      <c r="B106" s="143">
        <v>0.5</v>
      </c>
      <c r="C106" s="143">
        <f>AVERAGE(B105:C105)</f>
        <v>1.5</v>
      </c>
      <c r="D106" s="143">
        <f>AVERAGE(C105:D105)</f>
        <v>2.5</v>
      </c>
      <c r="E106" s="143">
        <f>AVERAGE(D105:E105)</f>
        <v>3.5</v>
      </c>
      <c r="F106" s="143">
        <f t="shared" ref="F106:AG106" si="64">AVERAGE(E105:F105)</f>
        <v>4.5</v>
      </c>
      <c r="G106" s="143">
        <f t="shared" si="64"/>
        <v>5.5</v>
      </c>
      <c r="H106" s="143">
        <f t="shared" si="64"/>
        <v>6.5</v>
      </c>
      <c r="I106" s="143">
        <f t="shared" si="64"/>
        <v>7.5</v>
      </c>
      <c r="J106" s="143">
        <f t="shared" si="64"/>
        <v>8.5</v>
      </c>
      <c r="K106" s="143">
        <f t="shared" si="64"/>
        <v>9.5</v>
      </c>
      <c r="L106" s="143">
        <f t="shared" si="64"/>
        <v>10.5</v>
      </c>
      <c r="M106" s="143">
        <f t="shared" si="64"/>
        <v>11.5</v>
      </c>
      <c r="N106" s="143">
        <f t="shared" si="64"/>
        <v>12.5</v>
      </c>
      <c r="O106" s="143">
        <f t="shared" si="64"/>
        <v>13.5</v>
      </c>
      <c r="P106" s="143">
        <f t="shared" si="64"/>
        <v>14.5</v>
      </c>
      <c r="Q106" s="143">
        <f t="shared" si="64"/>
        <v>15.5</v>
      </c>
      <c r="R106" s="143">
        <f t="shared" si="64"/>
        <v>16.5</v>
      </c>
      <c r="S106" s="143">
        <f t="shared" si="64"/>
        <v>17.5</v>
      </c>
      <c r="T106" s="143">
        <f t="shared" si="64"/>
        <v>18.5</v>
      </c>
      <c r="U106" s="143">
        <f t="shared" si="64"/>
        <v>19.5</v>
      </c>
      <c r="V106" s="143">
        <f t="shared" si="64"/>
        <v>20.5</v>
      </c>
      <c r="W106" s="143">
        <f t="shared" si="64"/>
        <v>21.5</v>
      </c>
      <c r="X106" s="143">
        <f t="shared" si="64"/>
        <v>22.5</v>
      </c>
      <c r="Y106" s="143">
        <f t="shared" si="64"/>
        <v>23.5</v>
      </c>
      <c r="Z106" s="143">
        <f t="shared" si="64"/>
        <v>24.5</v>
      </c>
      <c r="AA106" s="143">
        <f t="shared" si="64"/>
        <v>25.5</v>
      </c>
      <c r="AB106" s="143">
        <f t="shared" si="64"/>
        <v>26.5</v>
      </c>
      <c r="AC106" s="143">
        <f t="shared" si="64"/>
        <v>27.5</v>
      </c>
      <c r="AD106" s="143">
        <f t="shared" si="64"/>
        <v>28.5</v>
      </c>
      <c r="AE106" s="143">
        <f t="shared" si="64"/>
        <v>29.5</v>
      </c>
      <c r="AF106" s="143">
        <f t="shared" si="64"/>
        <v>30.5</v>
      </c>
      <c r="AG106" s="143">
        <f t="shared" si="64"/>
        <v>31.5</v>
      </c>
      <c r="AH106" s="143">
        <f>AVERAGE(AG105:AH105)</f>
        <v>32.5</v>
      </c>
      <c r="AI106" s="143">
        <f>AVERAGE(AH105:AI105)</f>
        <v>33.5</v>
      </c>
    </row>
    <row r="107" spans="1:35" ht="12.75" hidden="1" x14ac:dyDescent="0.2">
      <c r="A107" s="140"/>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c r="AC107" s="68"/>
      <c r="AD107" s="68"/>
      <c r="AE107" s="68"/>
      <c r="AF107" s="68"/>
      <c r="AG107" s="68"/>
    </row>
    <row r="108" spans="1:35" ht="12.75" hidden="1" x14ac:dyDescent="0.2">
      <c r="A108" s="140"/>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68"/>
      <c r="AE108" s="68"/>
      <c r="AF108" s="68"/>
      <c r="AG108" s="68"/>
    </row>
    <row r="109" spans="1:35" ht="12.75" hidden="1" x14ac:dyDescent="0.2">
      <c r="A109" s="140"/>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row>
    <row r="110" spans="1:35" ht="12.75" x14ac:dyDescent="0.2">
      <c r="A110" s="140"/>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row>
    <row r="111" spans="1:35" ht="12.75" x14ac:dyDescent="0.2">
      <c r="A111" s="140"/>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row>
    <row r="112" spans="1:35" ht="12.75" x14ac:dyDescent="0.2">
      <c r="A112" s="140"/>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c r="AC112" s="68"/>
      <c r="AD112" s="68"/>
      <c r="AE112" s="68"/>
      <c r="AF112" s="68"/>
      <c r="AG112" s="68"/>
    </row>
    <row r="113" spans="1:53" ht="12.75" x14ac:dyDescent="0.2">
      <c r="A113" s="140"/>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row>
    <row r="114" spans="1:53" ht="12.75" x14ac:dyDescent="0.2">
      <c r="A114" s="140"/>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row>
    <row r="115" spans="1:53" ht="12.75" x14ac:dyDescent="0.2">
      <c r="A115" s="140"/>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c r="AC115" s="68"/>
      <c r="AD115" s="68"/>
      <c r="AE115" s="68"/>
      <c r="AF115" s="68"/>
      <c r="AG115" s="68"/>
    </row>
    <row r="116" spans="1:53" ht="12.75" x14ac:dyDescent="0.2">
      <c r="A116" s="140"/>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row>
    <row r="117" spans="1:53" ht="12.75" x14ac:dyDescent="0.2">
      <c r="A117" s="140"/>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row>
    <row r="118" spans="1:53" ht="12.75" x14ac:dyDescent="0.2">
      <c r="A118" s="140"/>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c r="AC118" s="68"/>
      <c r="AD118" s="68"/>
      <c r="AE118" s="68"/>
      <c r="AF118" s="68"/>
      <c r="AG118" s="68"/>
    </row>
    <row r="119" spans="1:53" ht="12.75" x14ac:dyDescent="0.2">
      <c r="A119" s="140"/>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c r="AA119" s="68"/>
      <c r="AB119" s="68"/>
      <c r="AC119" s="68"/>
      <c r="AD119" s="68"/>
      <c r="AE119" s="68"/>
      <c r="AF119" s="68"/>
      <c r="AG119" s="68"/>
    </row>
    <row r="120" spans="1:53" ht="12.75" x14ac:dyDescent="0.2">
      <c r="A120" s="140"/>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c r="AA120" s="68"/>
      <c r="AB120" s="68"/>
      <c r="AC120" s="68"/>
      <c r="AD120" s="68"/>
      <c r="AE120" s="68"/>
      <c r="AF120" s="68"/>
      <c r="AG120" s="68"/>
    </row>
    <row r="121" spans="1:53" ht="12.75" x14ac:dyDescent="0.2">
      <c r="A121" s="144"/>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row>
    <row r="122" spans="1:53" ht="12.75" x14ac:dyDescent="0.2">
      <c r="A122" s="144"/>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row>
    <row r="123" spans="1:53" ht="12.75" x14ac:dyDescent="0.2">
      <c r="A123" s="144"/>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row>
    <row r="124" spans="1:53" ht="12.75" x14ac:dyDescent="0.2">
      <c r="A124" s="144"/>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row>
    <row r="125" spans="1:53" ht="12.75" x14ac:dyDescent="0.2">
      <c r="A125" s="144"/>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row>
    <row r="126" spans="1:53" ht="12.75" x14ac:dyDescent="0.2">
      <c r="A126" s="144"/>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row>
    <row r="127" spans="1:53" ht="12.75" x14ac:dyDescent="0.2">
      <c r="A127" s="144"/>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row>
    <row r="128" spans="1:53" ht="12.75" x14ac:dyDescent="0.2">
      <c r="A128" s="144"/>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row>
    <row r="129" spans="1:53" ht="12.75" x14ac:dyDescent="0.2">
      <c r="A129" s="144"/>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row>
    <row r="130" spans="1:53" ht="12.75" x14ac:dyDescent="0.2">
      <c r="A130" s="144"/>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row>
    <row r="131" spans="1:53" ht="12.75" x14ac:dyDescent="0.2">
      <c r="A131" s="144"/>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row>
    <row r="132" spans="1:53" ht="12.75" x14ac:dyDescent="0.2">
      <c r="A132" s="144"/>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row>
    <row r="133" spans="1:53" ht="12.75" x14ac:dyDescent="0.2">
      <c r="A133" s="144"/>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row>
    <row r="134" spans="1:53" ht="12.75" x14ac:dyDescent="0.2">
      <c r="A134" s="144"/>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row>
    <row r="135" spans="1:53" ht="12.75" x14ac:dyDescent="0.2">
      <c r="A135" s="144"/>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row>
    <row r="136" spans="1:53" ht="12.75" x14ac:dyDescent="0.2">
      <c r="A136" s="144"/>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row>
    <row r="137" spans="1:53" ht="12.75" x14ac:dyDescent="0.2">
      <c r="A137" s="144"/>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row>
    <row r="138" spans="1:53" ht="12.75" x14ac:dyDescent="0.2">
      <c r="A138" s="144"/>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row>
    <row r="139" spans="1:53" ht="12.75" x14ac:dyDescent="0.2">
      <c r="A139" s="144"/>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row>
    <row r="140" spans="1:53" ht="12.75" x14ac:dyDescent="0.2">
      <c r="A140" s="144"/>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row>
    <row r="141" spans="1:53" ht="12.75" x14ac:dyDescent="0.2">
      <c r="A141" s="144"/>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row>
    <row r="142" spans="1:53" ht="12.75" x14ac:dyDescent="0.2">
      <c r="A142" s="144"/>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row>
    <row r="143" spans="1:53" ht="12.75" x14ac:dyDescent="0.2">
      <c r="A143" s="144"/>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row>
    <row r="144" spans="1:53" ht="12.75" x14ac:dyDescent="0.2">
      <c r="A144" s="144"/>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row>
    <row r="145" spans="1:53" ht="12.75" x14ac:dyDescent="0.2">
      <c r="A145" s="144"/>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row>
    <row r="146" spans="1:53" ht="12.75" x14ac:dyDescent="0.2">
      <c r="A146" s="144"/>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row>
    <row r="147" spans="1:53" ht="12.75" x14ac:dyDescent="0.2">
      <c r="A147" s="144"/>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row>
    <row r="148" spans="1:53" ht="12.75" x14ac:dyDescent="0.2">
      <c r="A148" s="144"/>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row>
    <row r="149" spans="1:53" ht="12.75" x14ac:dyDescent="0.2">
      <c r="A149" s="144"/>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row>
    <row r="150" spans="1:53" ht="12.75" x14ac:dyDescent="0.2">
      <c r="A150" s="144"/>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row>
    <row r="151" spans="1:53" ht="12.75" x14ac:dyDescent="0.2">
      <c r="A151" s="144"/>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row>
    <row r="152" spans="1:53" ht="12.75" x14ac:dyDescent="0.2">
      <c r="A152" s="144"/>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row>
    <row r="153" spans="1:53" ht="12.75" x14ac:dyDescent="0.2">
      <c r="A153" s="144"/>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row>
    <row r="154" spans="1:53" ht="12.75" x14ac:dyDescent="0.2">
      <c r="A154" s="144"/>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row>
    <row r="155" spans="1:53" ht="12.75" x14ac:dyDescent="0.2">
      <c r="A155" s="144"/>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row>
    <row r="156" spans="1:53" ht="12.75" x14ac:dyDescent="0.2">
      <c r="A156" s="144"/>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row>
    <row r="157" spans="1:53" ht="12.75" x14ac:dyDescent="0.2">
      <c r="A157" s="144"/>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row>
    <row r="158" spans="1:53" ht="12.75" x14ac:dyDescent="0.2">
      <c r="A158" s="144"/>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row>
    <row r="159" spans="1:53" ht="12.75" x14ac:dyDescent="0.2">
      <c r="A159" s="144"/>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row>
    <row r="160" spans="1:53" ht="12.75" x14ac:dyDescent="0.2">
      <c r="A160" s="144"/>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row>
    <row r="161" spans="1:53" ht="12.75" x14ac:dyDescent="0.2">
      <c r="A161" s="144"/>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row>
    <row r="162" spans="1:53" ht="12.75" x14ac:dyDescent="0.2">
      <c r="A162" s="144"/>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row>
    <row r="163" spans="1:53" ht="12.75" x14ac:dyDescent="0.2">
      <c r="A163" s="144"/>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row>
    <row r="164" spans="1:53" ht="12.75" x14ac:dyDescent="0.2">
      <c r="A164" s="144"/>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row>
    <row r="165" spans="1:53" ht="12.75" x14ac:dyDescent="0.2">
      <c r="A165" s="144"/>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row>
    <row r="166" spans="1:53" ht="12.75" x14ac:dyDescent="0.2">
      <c r="A166" s="144"/>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row>
    <row r="167" spans="1:53" ht="12.75" x14ac:dyDescent="0.2">
      <c r="A167" s="144"/>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row>
    <row r="168" spans="1:53" ht="12.75" x14ac:dyDescent="0.2">
      <c r="A168" s="144"/>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row>
    <row r="169" spans="1:53" ht="12.75" x14ac:dyDescent="0.2">
      <c r="A169" s="144"/>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row>
    <row r="170" spans="1:53" ht="12.75" x14ac:dyDescent="0.2">
      <c r="A170" s="144"/>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row>
    <row r="171" spans="1:53" ht="12.75" x14ac:dyDescent="0.2">
      <c r="A171" s="144"/>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row>
    <row r="172" spans="1:53" ht="12.75" x14ac:dyDescent="0.2">
      <c r="A172" s="144"/>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row>
    <row r="173" spans="1:53" ht="12.75" x14ac:dyDescent="0.2">
      <c r="A173" s="144"/>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workbookViewId="0">
      <selection activeCell="I39" sqref="I39"/>
    </sheetView>
  </sheetViews>
  <sheetFormatPr defaultRowHeight="15.75" x14ac:dyDescent="0.25"/>
  <cols>
    <col min="1" max="1" width="9.140625" style="146"/>
    <col min="2" max="2" width="37.7109375" style="146" customWidth="1"/>
    <col min="3" max="4" width="16.28515625" style="146" customWidth="1"/>
    <col min="5" max="6" width="16.28515625" style="146" hidden="1" customWidth="1"/>
    <col min="7" max="8" width="16.28515625" style="146"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4" t="s">
        <v>0</v>
      </c>
    </row>
    <row r="2" spans="1:44" ht="18.75" x14ac:dyDescent="0.3">
      <c r="L2" s="5" t="s">
        <v>1</v>
      </c>
    </row>
    <row r="3" spans="1:44" ht="18.75" x14ac:dyDescent="0.3">
      <c r="L3" s="5" t="s">
        <v>320</v>
      </c>
    </row>
    <row r="4" spans="1:44" ht="18.75" x14ac:dyDescent="0.3">
      <c r="K4" s="5"/>
    </row>
    <row r="5" spans="1:44" x14ac:dyDescent="0.25">
      <c r="A5" s="259" t="str">
        <f>'2. паспорт  ТП'!A4:S4</f>
        <v>Год раскрытия информации: 2026 год</v>
      </c>
      <c r="B5" s="259"/>
      <c r="C5" s="259"/>
      <c r="D5" s="259"/>
      <c r="E5" s="259"/>
      <c r="F5" s="259"/>
      <c r="G5" s="259"/>
      <c r="H5" s="259"/>
      <c r="I5" s="259"/>
      <c r="J5" s="259"/>
      <c r="K5" s="259"/>
      <c r="L5" s="259"/>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8.75" x14ac:dyDescent="0.3">
      <c r="K6" s="5"/>
    </row>
    <row r="7" spans="1:44" ht="18.75" x14ac:dyDescent="0.25">
      <c r="A7" s="260" t="s">
        <v>3</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row>
    <row r="10" spans="1:44" x14ac:dyDescent="0.25">
      <c r="A10" s="262" t="s">
        <v>5</v>
      </c>
      <c r="B10" s="262"/>
      <c r="C10" s="262"/>
      <c r="D10" s="262"/>
      <c r="E10" s="262"/>
      <c r="F10" s="262"/>
      <c r="G10" s="262"/>
      <c r="H10" s="262"/>
      <c r="I10" s="262"/>
      <c r="J10" s="262"/>
      <c r="K10" s="262"/>
      <c r="L10" s="262"/>
    </row>
    <row r="11" spans="1:44" ht="18.75" x14ac:dyDescent="0.25">
      <c r="A11" s="260"/>
      <c r="B11" s="260"/>
      <c r="C11" s="260"/>
      <c r="D11" s="260"/>
      <c r="E11" s="260"/>
      <c r="F11" s="260"/>
      <c r="G11" s="260"/>
      <c r="H11" s="260"/>
      <c r="I11" s="260"/>
      <c r="J11" s="260"/>
      <c r="K11" s="260"/>
      <c r="L11" s="260"/>
    </row>
    <row r="12" spans="1:44" x14ac:dyDescent="0.25">
      <c r="A12" s="271" t="str">
        <f>'1. паспорт местоположение'!A12:C12</f>
        <v>L_HMA8-4</v>
      </c>
      <c r="B12" s="271"/>
      <c r="C12" s="271"/>
      <c r="D12" s="271"/>
      <c r="E12" s="271"/>
      <c r="F12" s="271"/>
      <c r="G12" s="271"/>
      <c r="H12" s="271"/>
      <c r="I12" s="271"/>
      <c r="J12" s="271"/>
      <c r="K12" s="271"/>
      <c r="L12" s="271"/>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71" t="str">
        <f>'1. паспорт местоположение'!A15</f>
        <v>Развитие функционала действующей системы управления производственными активами АО "Янтарьэнерго" (4 этап)</v>
      </c>
      <c r="B15" s="271"/>
      <c r="C15" s="271"/>
      <c r="D15" s="271"/>
      <c r="E15" s="271"/>
      <c r="F15" s="271"/>
      <c r="G15" s="271"/>
      <c r="H15" s="271"/>
      <c r="I15" s="271"/>
      <c r="J15" s="271"/>
      <c r="K15" s="271"/>
      <c r="L15" s="271"/>
    </row>
    <row r="16" spans="1:44" x14ac:dyDescent="0.25">
      <c r="A16" s="262" t="s">
        <v>9</v>
      </c>
      <c r="B16" s="262"/>
      <c r="C16" s="262"/>
      <c r="D16" s="262"/>
      <c r="E16" s="262"/>
      <c r="F16" s="262"/>
      <c r="G16" s="262"/>
      <c r="H16" s="262"/>
      <c r="I16" s="262"/>
      <c r="J16" s="262"/>
      <c r="K16" s="262"/>
      <c r="L16" s="262"/>
    </row>
    <row r="17" spans="1:12" ht="15.75" customHeight="1" x14ac:dyDescent="0.25">
      <c r="L17" s="147"/>
    </row>
    <row r="18" spans="1:12" x14ac:dyDescent="0.25">
      <c r="K18" s="148"/>
    </row>
    <row r="19" spans="1:12" ht="15.75" customHeight="1" x14ac:dyDescent="0.25">
      <c r="A19" s="322" t="s">
        <v>321</v>
      </c>
      <c r="B19" s="322"/>
      <c r="C19" s="322"/>
      <c r="D19" s="322"/>
      <c r="E19" s="322"/>
      <c r="F19" s="322"/>
      <c r="G19" s="322"/>
      <c r="H19" s="322"/>
      <c r="I19" s="322"/>
      <c r="J19" s="322"/>
      <c r="K19" s="322"/>
      <c r="L19" s="322"/>
    </row>
    <row r="20" spans="1:12" x14ac:dyDescent="0.25">
      <c r="A20" s="149"/>
      <c r="B20" s="149"/>
    </row>
    <row r="21" spans="1:12" ht="28.5" customHeight="1" x14ac:dyDescent="0.25">
      <c r="A21" s="323" t="s">
        <v>322</v>
      </c>
      <c r="B21" s="323" t="s">
        <v>323</v>
      </c>
      <c r="C21" s="324" t="s">
        <v>324</v>
      </c>
      <c r="D21" s="324"/>
      <c r="E21" s="324"/>
      <c r="F21" s="324"/>
      <c r="G21" s="324"/>
      <c r="H21" s="324"/>
      <c r="I21" s="323" t="s">
        <v>325</v>
      </c>
      <c r="J21" s="325" t="s">
        <v>326</v>
      </c>
      <c r="K21" s="323" t="s">
        <v>327</v>
      </c>
      <c r="L21" s="328" t="s">
        <v>328</v>
      </c>
    </row>
    <row r="22" spans="1:12" ht="58.5" customHeight="1" x14ac:dyDescent="0.25">
      <c r="A22" s="323"/>
      <c r="B22" s="323"/>
      <c r="C22" s="329" t="s">
        <v>329</v>
      </c>
      <c r="D22" s="330"/>
      <c r="E22" s="329" t="s">
        <v>330</v>
      </c>
      <c r="F22" s="330"/>
      <c r="G22" s="329" t="s">
        <v>331</v>
      </c>
      <c r="H22" s="330"/>
      <c r="I22" s="323"/>
      <c r="J22" s="326"/>
      <c r="K22" s="323"/>
      <c r="L22" s="328"/>
    </row>
    <row r="23" spans="1:12" ht="31.5" x14ac:dyDescent="0.25">
      <c r="A23" s="323"/>
      <c r="B23" s="323"/>
      <c r="C23" s="151" t="s">
        <v>332</v>
      </c>
      <c r="D23" s="151" t="s">
        <v>333</v>
      </c>
      <c r="E23" s="151" t="s">
        <v>332</v>
      </c>
      <c r="F23" s="151" t="s">
        <v>333</v>
      </c>
      <c r="G23" s="151" t="s">
        <v>332</v>
      </c>
      <c r="H23" s="151" t="s">
        <v>333</v>
      </c>
      <c r="I23" s="323"/>
      <c r="J23" s="327"/>
      <c r="K23" s="323"/>
      <c r="L23" s="328"/>
    </row>
    <row r="24" spans="1:12" x14ac:dyDescent="0.25">
      <c r="A24" s="150">
        <v>1</v>
      </c>
      <c r="B24" s="150">
        <v>2</v>
      </c>
      <c r="C24" s="151">
        <v>3</v>
      </c>
      <c r="D24" s="151">
        <v>4</v>
      </c>
      <c r="E24" s="151">
        <v>5</v>
      </c>
      <c r="F24" s="151">
        <v>6</v>
      </c>
      <c r="G24" s="151">
        <v>7</v>
      </c>
      <c r="H24" s="151">
        <v>8</v>
      </c>
      <c r="I24" s="151">
        <v>9</v>
      </c>
      <c r="J24" s="151">
        <v>10</v>
      </c>
      <c r="K24" s="151">
        <v>11</v>
      </c>
      <c r="L24" s="151">
        <v>12</v>
      </c>
    </row>
    <row r="25" spans="1:12" ht="31.5" x14ac:dyDescent="0.25">
      <c r="A25" s="151">
        <v>1</v>
      </c>
      <c r="B25" s="152" t="s">
        <v>334</v>
      </c>
      <c r="C25" s="153"/>
      <c r="D25" s="153"/>
      <c r="E25" s="153"/>
      <c r="F25" s="153"/>
      <c r="G25" s="153"/>
      <c r="H25" s="153"/>
      <c r="I25" s="153"/>
      <c r="J25" s="153"/>
      <c r="K25" s="154"/>
      <c r="L25" s="61"/>
    </row>
    <row r="26" spans="1:12" ht="21.75" customHeight="1" x14ac:dyDescent="0.25">
      <c r="A26" s="151" t="s">
        <v>335</v>
      </c>
      <c r="B26" s="155" t="s">
        <v>336</v>
      </c>
      <c r="C26" s="153" t="s">
        <v>30</v>
      </c>
      <c r="D26" s="153" t="s">
        <v>30</v>
      </c>
      <c r="E26" s="153" t="s">
        <v>30</v>
      </c>
      <c r="F26" s="153" t="s">
        <v>30</v>
      </c>
      <c r="G26" s="153" t="s">
        <v>30</v>
      </c>
      <c r="H26" s="153" t="s">
        <v>30</v>
      </c>
      <c r="I26" s="153"/>
      <c r="J26" s="153"/>
      <c r="K26" s="154"/>
      <c r="L26" s="154"/>
    </row>
    <row r="27" spans="1:12" ht="39" customHeight="1" x14ac:dyDescent="0.25">
      <c r="A27" s="151" t="s">
        <v>337</v>
      </c>
      <c r="B27" s="155" t="s">
        <v>338</v>
      </c>
      <c r="C27" s="156" t="s">
        <v>30</v>
      </c>
      <c r="D27" s="156" t="s">
        <v>30</v>
      </c>
      <c r="E27" s="156" t="s">
        <v>30</v>
      </c>
      <c r="F27" s="156" t="s">
        <v>30</v>
      </c>
      <c r="G27" s="156" t="s">
        <v>30</v>
      </c>
      <c r="H27" s="156" t="s">
        <v>30</v>
      </c>
      <c r="I27" s="153"/>
      <c r="J27" s="153"/>
      <c r="K27" s="154"/>
      <c r="L27" s="154"/>
    </row>
    <row r="28" spans="1:12" ht="70.5" customHeight="1" x14ac:dyDescent="0.25">
      <c r="A28" s="151" t="s">
        <v>339</v>
      </c>
      <c r="B28" s="155" t="s">
        <v>340</v>
      </c>
      <c r="C28" s="156" t="s">
        <v>30</v>
      </c>
      <c r="D28" s="156" t="s">
        <v>30</v>
      </c>
      <c r="E28" s="156" t="s">
        <v>30</v>
      </c>
      <c r="F28" s="156" t="s">
        <v>30</v>
      </c>
      <c r="G28" s="156" t="s">
        <v>30</v>
      </c>
      <c r="H28" s="156" t="s">
        <v>30</v>
      </c>
      <c r="I28" s="153"/>
      <c r="J28" s="153"/>
      <c r="K28" s="154"/>
      <c r="L28" s="154"/>
    </row>
    <row r="29" spans="1:12" ht="54" customHeight="1" x14ac:dyDescent="0.25">
      <c r="A29" s="151" t="s">
        <v>341</v>
      </c>
      <c r="B29" s="155" t="s">
        <v>342</v>
      </c>
      <c r="C29" s="156" t="s">
        <v>30</v>
      </c>
      <c r="D29" s="156" t="s">
        <v>30</v>
      </c>
      <c r="E29" s="156" t="s">
        <v>30</v>
      </c>
      <c r="F29" s="156" t="s">
        <v>30</v>
      </c>
      <c r="G29" s="156" t="s">
        <v>30</v>
      </c>
      <c r="H29" s="156" t="s">
        <v>30</v>
      </c>
      <c r="I29" s="153"/>
      <c r="J29" s="153"/>
      <c r="K29" s="154"/>
      <c r="L29" s="154"/>
    </row>
    <row r="30" spans="1:12" ht="42" customHeight="1" x14ac:dyDescent="0.25">
      <c r="A30" s="151" t="s">
        <v>343</v>
      </c>
      <c r="B30" s="155" t="s">
        <v>344</v>
      </c>
      <c r="C30" s="156" t="s">
        <v>30</v>
      </c>
      <c r="D30" s="156" t="s">
        <v>30</v>
      </c>
      <c r="E30" s="156" t="s">
        <v>30</v>
      </c>
      <c r="F30" s="156" t="s">
        <v>30</v>
      </c>
      <c r="G30" s="156" t="s">
        <v>30</v>
      </c>
      <c r="H30" s="156" t="s">
        <v>30</v>
      </c>
      <c r="I30" s="153"/>
      <c r="J30" s="153"/>
      <c r="K30" s="154"/>
      <c r="L30" s="154"/>
    </row>
    <row r="31" spans="1:12" ht="37.5" customHeight="1" x14ac:dyDescent="0.25">
      <c r="A31" s="151" t="s">
        <v>345</v>
      </c>
      <c r="B31" s="157" t="s">
        <v>346</v>
      </c>
      <c r="C31" s="156" t="s">
        <v>30</v>
      </c>
      <c r="D31" s="156" t="s">
        <v>30</v>
      </c>
      <c r="E31" s="156" t="s">
        <v>30</v>
      </c>
      <c r="F31" s="156" t="s">
        <v>30</v>
      </c>
      <c r="G31" s="156" t="s">
        <v>30</v>
      </c>
      <c r="H31" s="156" t="s">
        <v>30</v>
      </c>
      <c r="I31" s="153"/>
      <c r="J31" s="153"/>
      <c r="K31" s="154"/>
      <c r="L31" s="154"/>
    </row>
    <row r="32" spans="1:12" ht="31.5" x14ac:dyDescent="0.25">
      <c r="A32" s="151" t="s">
        <v>347</v>
      </c>
      <c r="B32" s="157" t="s">
        <v>348</v>
      </c>
      <c r="C32" s="156" t="s">
        <v>30</v>
      </c>
      <c r="D32" s="156" t="s">
        <v>30</v>
      </c>
      <c r="E32" s="156" t="s">
        <v>30</v>
      </c>
      <c r="F32" s="156" t="s">
        <v>30</v>
      </c>
      <c r="G32" s="156" t="s">
        <v>30</v>
      </c>
      <c r="H32" s="156" t="s">
        <v>30</v>
      </c>
      <c r="I32" s="153"/>
      <c r="J32" s="153"/>
      <c r="K32" s="154"/>
      <c r="L32" s="154"/>
    </row>
    <row r="33" spans="1:12" ht="37.5" customHeight="1" x14ac:dyDescent="0.25">
      <c r="A33" s="151" t="s">
        <v>349</v>
      </c>
      <c r="B33" s="157" t="s">
        <v>350</v>
      </c>
      <c r="C33" s="156" t="s">
        <v>30</v>
      </c>
      <c r="D33" s="156" t="s">
        <v>30</v>
      </c>
      <c r="E33" s="156" t="s">
        <v>30</v>
      </c>
      <c r="F33" s="156" t="s">
        <v>30</v>
      </c>
      <c r="G33" s="156" t="s">
        <v>30</v>
      </c>
      <c r="H33" s="156" t="s">
        <v>30</v>
      </c>
      <c r="I33" s="153"/>
      <c r="J33" s="153"/>
      <c r="K33" s="154"/>
      <c r="L33" s="154"/>
    </row>
    <row r="34" spans="1:12" ht="47.25" customHeight="1" x14ac:dyDescent="0.25">
      <c r="A34" s="151" t="s">
        <v>351</v>
      </c>
      <c r="B34" s="157" t="s">
        <v>352</v>
      </c>
      <c r="C34" s="156" t="s">
        <v>30</v>
      </c>
      <c r="D34" s="156" t="s">
        <v>30</v>
      </c>
      <c r="E34" s="156" t="s">
        <v>30</v>
      </c>
      <c r="F34" s="156" t="s">
        <v>30</v>
      </c>
      <c r="G34" s="156" t="s">
        <v>30</v>
      </c>
      <c r="H34" s="156" t="s">
        <v>30</v>
      </c>
      <c r="I34" s="158"/>
      <c r="J34" s="158"/>
      <c r="K34" s="158"/>
      <c r="L34" s="154"/>
    </row>
    <row r="35" spans="1:12" ht="49.5" customHeight="1" x14ac:dyDescent="0.25">
      <c r="A35" s="151" t="s">
        <v>353</v>
      </c>
      <c r="B35" s="157" t="s">
        <v>354</v>
      </c>
      <c r="C35" s="156" t="s">
        <v>30</v>
      </c>
      <c r="D35" s="156" t="s">
        <v>30</v>
      </c>
      <c r="E35" s="156" t="s">
        <v>30</v>
      </c>
      <c r="F35" s="156" t="s">
        <v>30</v>
      </c>
      <c r="G35" s="156" t="s">
        <v>30</v>
      </c>
      <c r="H35" s="156" t="s">
        <v>30</v>
      </c>
      <c r="I35" s="158"/>
      <c r="J35" s="158"/>
      <c r="K35" s="158"/>
      <c r="L35" s="154"/>
    </row>
    <row r="36" spans="1:12" ht="37.5" customHeight="1" x14ac:dyDescent="0.25">
      <c r="A36" s="151" t="s">
        <v>355</v>
      </c>
      <c r="B36" s="157" t="s">
        <v>356</v>
      </c>
      <c r="C36" s="156" t="s">
        <v>30</v>
      </c>
      <c r="D36" s="156" t="s">
        <v>30</v>
      </c>
      <c r="E36" s="156" t="s">
        <v>30</v>
      </c>
      <c r="F36" s="156" t="s">
        <v>30</v>
      </c>
      <c r="G36" s="156" t="s">
        <v>30</v>
      </c>
      <c r="H36" s="156" t="s">
        <v>30</v>
      </c>
      <c r="I36" s="159"/>
      <c r="J36" s="159"/>
      <c r="K36" s="154"/>
      <c r="L36" s="154"/>
    </row>
    <row r="37" spans="1:12" x14ac:dyDescent="0.25">
      <c r="A37" s="151" t="s">
        <v>357</v>
      </c>
      <c r="B37" s="157" t="s">
        <v>358</v>
      </c>
      <c r="C37" s="156" t="s">
        <v>30</v>
      </c>
      <c r="D37" s="156" t="s">
        <v>30</v>
      </c>
      <c r="E37" s="156" t="s">
        <v>30</v>
      </c>
      <c r="F37" s="156" t="s">
        <v>30</v>
      </c>
      <c r="G37" s="156" t="s">
        <v>30</v>
      </c>
      <c r="H37" s="156" t="s">
        <v>30</v>
      </c>
      <c r="I37" s="159"/>
      <c r="J37" s="159"/>
      <c r="K37" s="154"/>
      <c r="L37" s="154"/>
    </row>
    <row r="38" spans="1:12" x14ac:dyDescent="0.25">
      <c r="A38" s="151" t="s">
        <v>359</v>
      </c>
      <c r="B38" s="152" t="s">
        <v>360</v>
      </c>
      <c r="C38" s="156"/>
      <c r="D38" s="156"/>
      <c r="E38" s="156" t="s">
        <v>30</v>
      </c>
      <c r="F38" s="156" t="s">
        <v>30</v>
      </c>
      <c r="G38" s="156"/>
      <c r="H38" s="156"/>
      <c r="I38" s="154"/>
      <c r="J38" s="154"/>
      <c r="K38" s="154"/>
      <c r="L38" s="154"/>
    </row>
    <row r="39" spans="1:12" ht="78.75" x14ac:dyDescent="0.25">
      <c r="A39" s="151">
        <v>2</v>
      </c>
      <c r="B39" s="157" t="s">
        <v>361</v>
      </c>
      <c r="C39" s="156" t="s">
        <v>30</v>
      </c>
      <c r="D39" s="156" t="s">
        <v>30</v>
      </c>
      <c r="E39" s="156" t="s">
        <v>30</v>
      </c>
      <c r="F39" s="156" t="s">
        <v>30</v>
      </c>
      <c r="G39" s="156" t="s">
        <v>30</v>
      </c>
      <c r="H39" s="156" t="s">
        <v>30</v>
      </c>
      <c r="I39" s="154"/>
      <c r="J39" s="154"/>
      <c r="K39" s="154"/>
      <c r="L39" s="154"/>
    </row>
    <row r="40" spans="1:12" ht="33.75" customHeight="1" x14ac:dyDescent="0.25">
      <c r="A40" s="151" t="s">
        <v>362</v>
      </c>
      <c r="B40" s="157" t="s">
        <v>363</v>
      </c>
      <c r="C40" s="160">
        <v>44386</v>
      </c>
      <c r="D40" s="160">
        <v>46568</v>
      </c>
      <c r="E40" s="160"/>
      <c r="F40" s="160"/>
      <c r="G40" s="160">
        <v>44386</v>
      </c>
      <c r="H40" s="160">
        <v>46568</v>
      </c>
      <c r="I40" s="161">
        <f>'8. Общие сведения'!B60</f>
        <v>0.67556772872051518</v>
      </c>
      <c r="J40" s="154"/>
      <c r="K40" s="154"/>
      <c r="L40" s="154"/>
    </row>
    <row r="41" spans="1:12" ht="63" customHeight="1" x14ac:dyDescent="0.25">
      <c r="A41" s="151" t="s">
        <v>364</v>
      </c>
      <c r="B41" s="152" t="s">
        <v>365</v>
      </c>
      <c r="C41" s="156"/>
      <c r="D41" s="156"/>
      <c r="E41" s="156" t="s">
        <v>30</v>
      </c>
      <c r="F41" s="156" t="s">
        <v>30</v>
      </c>
      <c r="G41" s="156"/>
      <c r="H41" s="156"/>
      <c r="I41" s="154"/>
      <c r="J41" s="154"/>
      <c r="K41" s="154"/>
      <c r="L41" s="154"/>
    </row>
    <row r="42" spans="1:12" ht="58.5" customHeight="1" x14ac:dyDescent="0.25">
      <c r="A42" s="151">
        <v>3</v>
      </c>
      <c r="B42" s="157" t="s">
        <v>366</v>
      </c>
      <c r="C42" s="156" t="s">
        <v>30</v>
      </c>
      <c r="D42" s="156" t="s">
        <v>30</v>
      </c>
      <c r="E42" s="156" t="s">
        <v>30</v>
      </c>
      <c r="F42" s="156" t="s">
        <v>30</v>
      </c>
      <c r="G42" s="156" t="s">
        <v>30</v>
      </c>
      <c r="H42" s="156" t="s">
        <v>30</v>
      </c>
      <c r="I42" s="154"/>
      <c r="J42" s="154"/>
      <c r="K42" s="154"/>
      <c r="L42" s="154"/>
    </row>
    <row r="43" spans="1:12" ht="34.5" customHeight="1" x14ac:dyDescent="0.25">
      <c r="A43" s="151" t="s">
        <v>367</v>
      </c>
      <c r="B43" s="157" t="s">
        <v>368</v>
      </c>
      <c r="C43" s="156" t="s">
        <v>30</v>
      </c>
      <c r="D43" s="156" t="s">
        <v>30</v>
      </c>
      <c r="E43" s="156" t="s">
        <v>30</v>
      </c>
      <c r="F43" s="156" t="s">
        <v>30</v>
      </c>
      <c r="G43" s="156" t="s">
        <v>30</v>
      </c>
      <c r="H43" s="156" t="s">
        <v>30</v>
      </c>
      <c r="I43" s="154"/>
      <c r="J43" s="154"/>
      <c r="K43" s="154"/>
      <c r="L43" s="154"/>
    </row>
    <row r="44" spans="1:12" ht="24.75" customHeight="1" x14ac:dyDescent="0.25">
      <c r="A44" s="151" t="s">
        <v>369</v>
      </c>
      <c r="B44" s="157" t="s">
        <v>370</v>
      </c>
      <c r="C44" s="156" t="s">
        <v>30</v>
      </c>
      <c r="D44" s="156" t="s">
        <v>30</v>
      </c>
      <c r="E44" s="156" t="s">
        <v>30</v>
      </c>
      <c r="F44" s="156" t="s">
        <v>30</v>
      </c>
      <c r="G44" s="156" t="s">
        <v>30</v>
      </c>
      <c r="H44" s="156" t="s">
        <v>30</v>
      </c>
      <c r="I44" s="154"/>
      <c r="J44" s="154"/>
      <c r="K44" s="154"/>
      <c r="L44" s="154"/>
    </row>
    <row r="45" spans="1:12" ht="90.75" customHeight="1" x14ac:dyDescent="0.25">
      <c r="A45" s="151" t="s">
        <v>371</v>
      </c>
      <c r="B45" s="157" t="s">
        <v>372</v>
      </c>
      <c r="C45" s="156" t="s">
        <v>30</v>
      </c>
      <c r="D45" s="156" t="s">
        <v>30</v>
      </c>
      <c r="E45" s="156" t="s">
        <v>30</v>
      </c>
      <c r="F45" s="156" t="s">
        <v>30</v>
      </c>
      <c r="G45" s="156" t="s">
        <v>30</v>
      </c>
      <c r="H45" s="156" t="s">
        <v>30</v>
      </c>
      <c r="I45" s="154"/>
      <c r="J45" s="154"/>
      <c r="K45" s="154"/>
      <c r="L45" s="154"/>
    </row>
    <row r="46" spans="1:12" ht="167.25" customHeight="1" x14ac:dyDescent="0.25">
      <c r="A46" s="151" t="s">
        <v>373</v>
      </c>
      <c r="B46" s="157" t="s">
        <v>374</v>
      </c>
      <c r="C46" s="156" t="s">
        <v>30</v>
      </c>
      <c r="D46" s="156" t="s">
        <v>30</v>
      </c>
      <c r="E46" s="156" t="s">
        <v>30</v>
      </c>
      <c r="F46" s="156" t="s">
        <v>30</v>
      </c>
      <c r="G46" s="156" t="s">
        <v>30</v>
      </c>
      <c r="H46" s="156" t="s">
        <v>30</v>
      </c>
      <c r="I46" s="154"/>
      <c r="J46" s="154"/>
      <c r="K46" s="154"/>
      <c r="L46" s="154"/>
    </row>
    <row r="47" spans="1:12" ht="30.75" customHeight="1" x14ac:dyDescent="0.25">
      <c r="A47" s="151" t="s">
        <v>375</v>
      </c>
      <c r="B47" s="157" t="s">
        <v>376</v>
      </c>
      <c r="C47" s="156" t="s">
        <v>30</v>
      </c>
      <c r="D47" s="156" t="s">
        <v>30</v>
      </c>
      <c r="E47" s="156" t="s">
        <v>30</v>
      </c>
      <c r="F47" s="156" t="s">
        <v>30</v>
      </c>
      <c r="G47" s="156" t="s">
        <v>30</v>
      </c>
      <c r="H47" s="156" t="s">
        <v>30</v>
      </c>
      <c r="I47" s="154"/>
      <c r="J47" s="154"/>
      <c r="K47" s="154"/>
      <c r="L47" s="154"/>
    </row>
    <row r="48" spans="1:12" ht="37.5" customHeight="1" x14ac:dyDescent="0.25">
      <c r="A48" s="151" t="s">
        <v>377</v>
      </c>
      <c r="B48" s="152" t="s">
        <v>378</v>
      </c>
      <c r="C48" s="156"/>
      <c r="D48" s="156"/>
      <c r="E48" s="156" t="s">
        <v>30</v>
      </c>
      <c r="F48" s="156" t="s">
        <v>30</v>
      </c>
      <c r="G48" s="156"/>
      <c r="H48" s="156"/>
      <c r="I48" s="154"/>
      <c r="J48" s="154"/>
      <c r="K48" s="154"/>
      <c r="L48" s="154"/>
    </row>
    <row r="49" spans="1:12" ht="35.25" customHeight="1" x14ac:dyDescent="0.25">
      <c r="A49" s="151">
        <v>4</v>
      </c>
      <c r="B49" s="157" t="s">
        <v>379</v>
      </c>
      <c r="C49" s="156" t="s">
        <v>30</v>
      </c>
      <c r="D49" s="156" t="s">
        <v>30</v>
      </c>
      <c r="E49" s="156" t="s">
        <v>30</v>
      </c>
      <c r="F49" s="156" t="s">
        <v>30</v>
      </c>
      <c r="G49" s="156" t="s">
        <v>30</v>
      </c>
      <c r="H49" s="156" t="s">
        <v>30</v>
      </c>
      <c r="I49" s="154"/>
      <c r="J49" s="154"/>
      <c r="K49" s="154"/>
      <c r="L49" s="154"/>
    </row>
    <row r="50" spans="1:12" ht="86.25" customHeight="1" x14ac:dyDescent="0.25">
      <c r="A50" s="151" t="s">
        <v>380</v>
      </c>
      <c r="B50" s="157" t="s">
        <v>381</v>
      </c>
      <c r="C50" s="156" t="s">
        <v>30</v>
      </c>
      <c r="D50" s="156" t="s">
        <v>30</v>
      </c>
      <c r="E50" s="156" t="s">
        <v>30</v>
      </c>
      <c r="F50" s="156" t="s">
        <v>30</v>
      </c>
      <c r="G50" s="156" t="s">
        <v>30</v>
      </c>
      <c r="H50" s="156" t="s">
        <v>30</v>
      </c>
      <c r="I50" s="154"/>
      <c r="J50" s="154"/>
      <c r="K50" s="154"/>
      <c r="L50" s="154"/>
    </row>
    <row r="51" spans="1:12" ht="77.25" customHeight="1" x14ac:dyDescent="0.25">
      <c r="A51" s="151" t="s">
        <v>382</v>
      </c>
      <c r="B51" s="157" t="s">
        <v>383</v>
      </c>
      <c r="C51" s="156" t="s">
        <v>30</v>
      </c>
      <c r="D51" s="156" t="s">
        <v>30</v>
      </c>
      <c r="E51" s="156" t="s">
        <v>30</v>
      </c>
      <c r="F51" s="156" t="s">
        <v>30</v>
      </c>
      <c r="G51" s="156" t="s">
        <v>30</v>
      </c>
      <c r="H51" s="156" t="s">
        <v>30</v>
      </c>
      <c r="I51" s="154"/>
      <c r="J51" s="154"/>
      <c r="K51" s="154"/>
      <c r="L51" s="154"/>
    </row>
    <row r="52" spans="1:12" ht="71.25" customHeight="1" x14ac:dyDescent="0.25">
      <c r="A52" s="151" t="s">
        <v>384</v>
      </c>
      <c r="B52" s="157" t="s">
        <v>385</v>
      </c>
      <c r="C52" s="156" t="s">
        <v>30</v>
      </c>
      <c r="D52" s="156" t="s">
        <v>30</v>
      </c>
      <c r="E52" s="156" t="s">
        <v>30</v>
      </c>
      <c r="F52" s="156" t="s">
        <v>30</v>
      </c>
      <c r="G52" s="156" t="s">
        <v>30</v>
      </c>
      <c r="H52" s="156" t="s">
        <v>30</v>
      </c>
      <c r="I52" s="154"/>
      <c r="J52" s="154"/>
      <c r="K52" s="154"/>
      <c r="L52" s="154"/>
    </row>
    <row r="53" spans="1:12" ht="48" customHeight="1" x14ac:dyDescent="0.25">
      <c r="A53" s="151" t="s">
        <v>386</v>
      </c>
      <c r="B53" s="162" t="s">
        <v>387</v>
      </c>
      <c r="C53" s="163">
        <v>44921</v>
      </c>
      <c r="D53" s="163">
        <v>46752</v>
      </c>
      <c r="E53" s="154"/>
      <c r="F53" s="154"/>
      <c r="G53" s="163">
        <v>44921</v>
      </c>
      <c r="H53" s="163">
        <v>46752</v>
      </c>
      <c r="I53" s="161">
        <f>I40</f>
        <v>0.67556772872051518</v>
      </c>
      <c r="J53" s="154"/>
      <c r="K53" s="154"/>
      <c r="L53" s="154"/>
    </row>
    <row r="54" spans="1:12" ht="46.5" customHeight="1" x14ac:dyDescent="0.25">
      <c r="A54" s="151" t="s">
        <v>388</v>
      </c>
      <c r="B54" s="157" t="s">
        <v>389</v>
      </c>
      <c r="C54" s="156" t="s">
        <v>30</v>
      </c>
      <c r="D54" s="156" t="s">
        <v>30</v>
      </c>
      <c r="E54" s="156" t="s">
        <v>30</v>
      </c>
      <c r="F54" s="156" t="s">
        <v>30</v>
      </c>
      <c r="G54" s="156" t="s">
        <v>30</v>
      </c>
      <c r="H54" s="156" t="s">
        <v>30</v>
      </c>
      <c r="I54" s="154"/>
      <c r="J54" s="154"/>
      <c r="K54" s="154"/>
      <c r="L54" s="15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146"/>
    <col min="2" max="2" width="57.85546875" style="146" customWidth="1"/>
    <col min="3" max="3" width="13" style="146" customWidth="1"/>
    <col min="4" max="4" width="17.85546875" style="146" customWidth="1"/>
    <col min="5" max="6" width="19" style="146" customWidth="1"/>
    <col min="7" max="7" width="18.7109375" style="146" customWidth="1"/>
    <col min="8" max="27" width="9" style="146" customWidth="1"/>
    <col min="28" max="28" width="13.140625" style="146" customWidth="1"/>
    <col min="29" max="29" width="24.85546875" style="146" customWidth="1"/>
    <col min="30" max="31" width="11" style="146" bestFit="1" customWidth="1"/>
    <col min="32" max="32" width="11.5703125" style="146" bestFit="1" customWidth="1"/>
    <col min="33" max="16384" width="9.140625" style="146"/>
  </cols>
  <sheetData>
    <row r="1" spans="1:29" ht="18.75" x14ac:dyDescent="0.25">
      <c r="AC1" s="4" t="s">
        <v>0</v>
      </c>
    </row>
    <row r="2" spans="1:29" ht="18.75" x14ac:dyDescent="0.3">
      <c r="AC2" s="5" t="s">
        <v>1</v>
      </c>
    </row>
    <row r="3" spans="1:29" ht="18.75" x14ac:dyDescent="0.3">
      <c r="AC3" s="5" t="s">
        <v>71</v>
      </c>
    </row>
    <row r="4" spans="1:29" ht="18.75" customHeight="1" x14ac:dyDescent="0.25">
      <c r="A4" s="259" t="str">
        <f>'6.1. Паспорт сетевой график'!A5:K5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5"/>
    </row>
    <row r="6" spans="1:29"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64"/>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5"/>
      <c r="AC7" s="165"/>
    </row>
    <row r="8" spans="1:29" x14ac:dyDescent="0.25">
      <c r="A8" s="331" t="str">
        <f>'6.1. Паспорт сетевой график'!A9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32" t="s">
        <v>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64"/>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5"/>
      <c r="AC10" s="165"/>
    </row>
    <row r="11" spans="1:29" x14ac:dyDescent="0.25">
      <c r="A11" s="331" t="str">
        <f>'6.1. Паспорт сетевой график'!A12</f>
        <v>L_HMA8-4</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66"/>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7"/>
      <c r="AC13" s="167"/>
    </row>
    <row r="14" spans="1:29" ht="36" customHeight="1" x14ac:dyDescent="0.25">
      <c r="A14" s="268" t="str">
        <f>'6.1. Паспорт сетевой график'!A15</f>
        <v>Развитие функционала действующей системы управления производственными активами АО "Янтарьэнерго" (4 этап)</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32" t="s">
        <v>9</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row>
    <row r="18" spans="1:32" x14ac:dyDescent="0.25">
      <c r="A18" s="334" t="s">
        <v>390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row>
    <row r="20" spans="1:32" ht="33" customHeight="1" x14ac:dyDescent="0.25">
      <c r="A20" s="325" t="s">
        <v>391</v>
      </c>
      <c r="B20" s="335" t="s">
        <v>392</v>
      </c>
      <c r="C20" s="338" t="s">
        <v>393</v>
      </c>
      <c r="D20" s="338"/>
      <c r="E20" s="324" t="s">
        <v>394</v>
      </c>
      <c r="F20" s="324"/>
      <c r="G20" s="339" t="s">
        <v>601</v>
      </c>
      <c r="H20" s="341" t="s">
        <v>395</v>
      </c>
      <c r="I20" s="341"/>
      <c r="J20" s="341"/>
      <c r="K20" s="341"/>
      <c r="L20" s="341" t="s">
        <v>396</v>
      </c>
      <c r="M20" s="341"/>
      <c r="N20" s="341"/>
      <c r="O20" s="341"/>
      <c r="P20" s="341" t="s">
        <v>397</v>
      </c>
      <c r="Q20" s="341"/>
      <c r="R20" s="341"/>
      <c r="S20" s="341"/>
      <c r="T20" s="341" t="s">
        <v>398</v>
      </c>
      <c r="U20" s="341"/>
      <c r="V20" s="341"/>
      <c r="W20" s="341"/>
      <c r="X20" s="341" t="s">
        <v>602</v>
      </c>
      <c r="Y20" s="341"/>
      <c r="Z20" s="341"/>
      <c r="AA20" s="341"/>
      <c r="AB20" s="340" t="s">
        <v>399</v>
      </c>
      <c r="AC20" s="340"/>
      <c r="AD20" s="168"/>
      <c r="AE20" s="168"/>
      <c r="AF20" s="168"/>
    </row>
    <row r="21" spans="1:32" ht="99.75" customHeight="1" x14ac:dyDescent="0.25">
      <c r="A21" s="326"/>
      <c r="B21" s="336"/>
      <c r="C21" s="338"/>
      <c r="D21" s="338"/>
      <c r="E21" s="324"/>
      <c r="F21" s="324"/>
      <c r="G21" s="339"/>
      <c r="H21" s="338" t="s">
        <v>329</v>
      </c>
      <c r="I21" s="338"/>
      <c r="J21" s="338" t="s">
        <v>331</v>
      </c>
      <c r="K21" s="338"/>
      <c r="L21" s="338" t="s">
        <v>329</v>
      </c>
      <c r="M21" s="338"/>
      <c r="N21" s="338" t="s">
        <v>331</v>
      </c>
      <c r="O21" s="338"/>
      <c r="P21" s="338" t="s">
        <v>329</v>
      </c>
      <c r="Q21" s="338"/>
      <c r="R21" s="338" t="s">
        <v>331</v>
      </c>
      <c r="S21" s="338"/>
      <c r="T21" s="338" t="s">
        <v>329</v>
      </c>
      <c r="U21" s="338"/>
      <c r="V21" s="338" t="s">
        <v>331</v>
      </c>
      <c r="W21" s="338"/>
      <c r="X21" s="338" t="s">
        <v>400</v>
      </c>
      <c r="Y21" s="338"/>
      <c r="Z21" s="338" t="s">
        <v>401</v>
      </c>
      <c r="AA21" s="338"/>
      <c r="AB21" s="340"/>
      <c r="AC21" s="340"/>
    </row>
    <row r="22" spans="1:32" ht="89.25" customHeight="1" x14ac:dyDescent="0.25">
      <c r="A22" s="327"/>
      <c r="B22" s="337"/>
      <c r="C22" s="256" t="s">
        <v>329</v>
      </c>
      <c r="D22" s="256" t="s">
        <v>331</v>
      </c>
      <c r="E22" s="257" t="s">
        <v>402</v>
      </c>
      <c r="F22" s="257" t="s">
        <v>603</v>
      </c>
      <c r="G22" s="339"/>
      <c r="H22" s="258" t="s">
        <v>403</v>
      </c>
      <c r="I22" s="258" t="s">
        <v>404</v>
      </c>
      <c r="J22" s="258" t="s">
        <v>403</v>
      </c>
      <c r="K22" s="258" t="s">
        <v>404</v>
      </c>
      <c r="L22" s="258" t="s">
        <v>403</v>
      </c>
      <c r="M22" s="258" t="s">
        <v>404</v>
      </c>
      <c r="N22" s="258" t="s">
        <v>403</v>
      </c>
      <c r="O22" s="258" t="s">
        <v>404</v>
      </c>
      <c r="P22" s="258" t="s">
        <v>403</v>
      </c>
      <c r="Q22" s="258" t="s">
        <v>404</v>
      </c>
      <c r="R22" s="258" t="s">
        <v>403</v>
      </c>
      <c r="S22" s="258" t="s">
        <v>404</v>
      </c>
      <c r="T22" s="258" t="s">
        <v>403</v>
      </c>
      <c r="U22" s="258" t="s">
        <v>404</v>
      </c>
      <c r="V22" s="258" t="s">
        <v>403</v>
      </c>
      <c r="W22" s="258" t="s">
        <v>404</v>
      </c>
      <c r="X22" s="258" t="s">
        <v>403</v>
      </c>
      <c r="Y22" s="258" t="s">
        <v>404</v>
      </c>
      <c r="Z22" s="258" t="s">
        <v>403</v>
      </c>
      <c r="AA22" s="258" t="s">
        <v>404</v>
      </c>
      <c r="AB22" s="256" t="s">
        <v>329</v>
      </c>
      <c r="AC22" s="256" t="s">
        <v>331</v>
      </c>
    </row>
    <row r="23" spans="1:32" ht="19.5" customHeight="1" x14ac:dyDescent="0.25">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c r="Z23" s="150">
        <v>26</v>
      </c>
      <c r="AA23" s="150">
        <v>27</v>
      </c>
      <c r="AB23" s="150">
        <v>28</v>
      </c>
      <c r="AC23" s="150">
        <v>29</v>
      </c>
    </row>
    <row r="24" spans="1:32" ht="47.25" customHeight="1" x14ac:dyDescent="0.25">
      <c r="A24" s="169">
        <v>1</v>
      </c>
      <c r="B24" s="170" t="s">
        <v>405</v>
      </c>
      <c r="C24" s="171">
        <f t="shared" ref="C24:AA24" si="0">SUM(C25:C29)</f>
        <v>68.348048000000006</v>
      </c>
      <c r="D24" s="171">
        <f t="shared" si="0"/>
        <v>68.458047999999991</v>
      </c>
      <c r="E24" s="171">
        <f t="shared" si="0"/>
        <v>22.20999999999999</v>
      </c>
      <c r="F24" s="171">
        <f t="shared" ref="F24:L24" si="1">SUM(F25:F29)</f>
        <v>22.20999999999999</v>
      </c>
      <c r="G24" s="171">
        <f t="shared" si="1"/>
        <v>0</v>
      </c>
      <c r="H24" s="171">
        <f t="shared" si="1"/>
        <v>0</v>
      </c>
      <c r="I24" s="171">
        <f t="shared" si="1"/>
        <v>0</v>
      </c>
      <c r="J24" s="171">
        <f t="shared" si="1"/>
        <v>0</v>
      </c>
      <c r="K24" s="171">
        <f t="shared" si="1"/>
        <v>0</v>
      </c>
      <c r="L24" s="171">
        <f t="shared" si="1"/>
        <v>22.100000000000005</v>
      </c>
      <c r="M24" s="171">
        <f t="shared" ref="M24:O24" si="2">SUM(M25:M29)</f>
        <v>0</v>
      </c>
      <c r="N24" s="171">
        <f t="shared" si="2"/>
        <v>22.20999999999999</v>
      </c>
      <c r="O24" s="171">
        <f t="shared" si="2"/>
        <v>0</v>
      </c>
      <c r="P24" s="171">
        <f t="shared" ref="P24:Z24" si="3">SUM(P25:P29)</f>
        <v>0</v>
      </c>
      <c r="Q24" s="171">
        <f t="shared" si="3"/>
        <v>0</v>
      </c>
      <c r="R24" s="171">
        <f t="shared" ref="R24" si="4">SUM(R25:R29)</f>
        <v>0</v>
      </c>
      <c r="S24" s="171">
        <f t="shared" si="3"/>
        <v>0</v>
      </c>
      <c r="T24" s="171">
        <f t="shared" si="3"/>
        <v>0</v>
      </c>
      <c r="U24" s="171">
        <f t="shared" si="3"/>
        <v>0</v>
      </c>
      <c r="V24" s="171">
        <f t="shared" si="3"/>
        <v>0</v>
      </c>
      <c r="W24" s="171">
        <f t="shared" si="3"/>
        <v>0</v>
      </c>
      <c r="X24" s="171">
        <f t="shared" si="3"/>
        <v>0</v>
      </c>
      <c r="Y24" s="171">
        <f t="shared" si="3"/>
        <v>0</v>
      </c>
      <c r="Z24" s="171">
        <f t="shared" si="3"/>
        <v>0</v>
      </c>
      <c r="AA24" s="171">
        <f t="shared" si="0"/>
        <v>0</v>
      </c>
      <c r="AB24" s="171">
        <f t="shared" ref="AB24:AB64" si="5">H24+L24+P24+T24</f>
        <v>22.100000000000005</v>
      </c>
      <c r="AC24" s="172">
        <f t="shared" ref="AC24:AC64" si="6">J24+N24+R24+V24+X24</f>
        <v>22.20999999999999</v>
      </c>
    </row>
    <row r="25" spans="1:32" ht="24" customHeight="1" x14ac:dyDescent="0.25">
      <c r="A25" s="173" t="s">
        <v>406</v>
      </c>
      <c r="B25" s="174" t="s">
        <v>407</v>
      </c>
      <c r="C25" s="171">
        <v>0</v>
      </c>
      <c r="D25" s="171">
        <v>0</v>
      </c>
      <c r="E25" s="171">
        <f t="shared" ref="E25:E26" si="7">D25</f>
        <v>0</v>
      </c>
      <c r="F25" s="175">
        <f t="shared" ref="F25:F64" si="8">E25-G25</f>
        <v>0</v>
      </c>
      <c r="G25" s="176">
        <v>0</v>
      </c>
      <c r="H25" s="176">
        <v>0</v>
      </c>
      <c r="I25" s="176">
        <v>0</v>
      </c>
      <c r="J25" s="176">
        <v>0</v>
      </c>
      <c r="K25" s="176">
        <v>0</v>
      </c>
      <c r="L25" s="176">
        <v>0</v>
      </c>
      <c r="M25" s="176">
        <v>0</v>
      </c>
      <c r="N25" s="176">
        <f>F25</f>
        <v>0</v>
      </c>
      <c r="O25" s="176">
        <v>0</v>
      </c>
      <c r="P25" s="176">
        <v>0</v>
      </c>
      <c r="Q25" s="176">
        <v>0</v>
      </c>
      <c r="R25" s="176">
        <v>0</v>
      </c>
      <c r="S25" s="176">
        <v>0</v>
      </c>
      <c r="T25" s="176">
        <v>0</v>
      </c>
      <c r="U25" s="176">
        <v>0</v>
      </c>
      <c r="V25" s="176">
        <v>0</v>
      </c>
      <c r="W25" s="176">
        <v>0</v>
      </c>
      <c r="X25" s="176">
        <v>0</v>
      </c>
      <c r="Y25" s="176">
        <v>0</v>
      </c>
      <c r="Z25" s="176">
        <v>0</v>
      </c>
      <c r="AA25" s="176">
        <v>0</v>
      </c>
      <c r="AB25" s="171">
        <f t="shared" si="5"/>
        <v>0</v>
      </c>
      <c r="AC25" s="172">
        <f t="shared" si="6"/>
        <v>0</v>
      </c>
    </row>
    <row r="26" spans="1:32" x14ac:dyDescent="0.25">
      <c r="A26" s="173" t="s">
        <v>408</v>
      </c>
      <c r="B26" s="174" t="s">
        <v>409</v>
      </c>
      <c r="C26" s="171">
        <v>0</v>
      </c>
      <c r="D26" s="171">
        <v>0</v>
      </c>
      <c r="E26" s="171">
        <f t="shared" si="7"/>
        <v>0</v>
      </c>
      <c r="F26" s="175">
        <f t="shared" si="8"/>
        <v>0</v>
      </c>
      <c r="G26" s="176">
        <v>0</v>
      </c>
      <c r="H26" s="176">
        <v>0</v>
      </c>
      <c r="I26" s="176">
        <v>0</v>
      </c>
      <c r="J26" s="176">
        <v>0</v>
      </c>
      <c r="K26" s="176">
        <v>0</v>
      </c>
      <c r="L26" s="176">
        <v>0</v>
      </c>
      <c r="M26" s="176">
        <v>0</v>
      </c>
      <c r="N26" s="176">
        <f t="shared" ref="N26:N64" si="9">F26</f>
        <v>0</v>
      </c>
      <c r="O26" s="176">
        <v>0</v>
      </c>
      <c r="P26" s="176">
        <v>0</v>
      </c>
      <c r="Q26" s="176">
        <v>0</v>
      </c>
      <c r="R26" s="176">
        <v>0</v>
      </c>
      <c r="S26" s="176">
        <v>0</v>
      </c>
      <c r="T26" s="176">
        <v>0</v>
      </c>
      <c r="U26" s="176">
        <v>0</v>
      </c>
      <c r="V26" s="176">
        <v>0</v>
      </c>
      <c r="W26" s="176">
        <v>0</v>
      </c>
      <c r="X26" s="176">
        <v>0</v>
      </c>
      <c r="Y26" s="176">
        <v>0</v>
      </c>
      <c r="Z26" s="176">
        <v>0</v>
      </c>
      <c r="AA26" s="176">
        <v>0</v>
      </c>
      <c r="AB26" s="171">
        <f t="shared" si="5"/>
        <v>0</v>
      </c>
      <c r="AC26" s="172">
        <f t="shared" si="6"/>
        <v>0</v>
      </c>
    </row>
    <row r="27" spans="1:32" ht="31.5" x14ac:dyDescent="0.25">
      <c r="A27" s="173" t="s">
        <v>410</v>
      </c>
      <c r="B27" s="174" t="s">
        <v>411</v>
      </c>
      <c r="C27" s="171">
        <v>68.348048000000006</v>
      </c>
      <c r="D27" s="171">
        <v>68.458047999999991</v>
      </c>
      <c r="E27" s="171">
        <f>D27-24.1137322-22.1343158</f>
        <v>22.20999999999999</v>
      </c>
      <c r="F27" s="175">
        <f t="shared" si="8"/>
        <v>22.20999999999999</v>
      </c>
      <c r="G27" s="176">
        <v>0</v>
      </c>
      <c r="H27" s="176">
        <v>0</v>
      </c>
      <c r="I27" s="176">
        <v>0</v>
      </c>
      <c r="J27" s="176">
        <v>0</v>
      </c>
      <c r="K27" s="176">
        <v>0</v>
      </c>
      <c r="L27" s="176">
        <v>22.100000000000005</v>
      </c>
      <c r="M27" s="176">
        <v>0</v>
      </c>
      <c r="N27" s="176">
        <f t="shared" si="9"/>
        <v>22.20999999999999</v>
      </c>
      <c r="O27" s="176">
        <v>0</v>
      </c>
      <c r="P27" s="176">
        <v>0</v>
      </c>
      <c r="Q27" s="176">
        <v>0</v>
      </c>
      <c r="R27" s="176">
        <v>0</v>
      </c>
      <c r="S27" s="176">
        <v>0</v>
      </c>
      <c r="T27" s="176">
        <v>0</v>
      </c>
      <c r="U27" s="176">
        <v>0</v>
      </c>
      <c r="V27" s="176">
        <v>0</v>
      </c>
      <c r="W27" s="176">
        <v>0</v>
      </c>
      <c r="X27" s="176">
        <v>0</v>
      </c>
      <c r="Y27" s="176">
        <v>0</v>
      </c>
      <c r="Z27" s="176">
        <v>0</v>
      </c>
      <c r="AA27" s="176">
        <v>0</v>
      </c>
      <c r="AB27" s="171">
        <f t="shared" si="5"/>
        <v>22.100000000000005</v>
      </c>
      <c r="AC27" s="172">
        <f t="shared" si="6"/>
        <v>22.20999999999999</v>
      </c>
    </row>
    <row r="28" spans="1:32" x14ac:dyDescent="0.25">
      <c r="A28" s="173" t="s">
        <v>412</v>
      </c>
      <c r="B28" s="174" t="s">
        <v>413</v>
      </c>
      <c r="C28" s="171">
        <v>0</v>
      </c>
      <c r="D28" s="171">
        <v>0</v>
      </c>
      <c r="E28" s="171">
        <f t="shared" ref="E28:E29" si="10">D28</f>
        <v>0</v>
      </c>
      <c r="F28" s="175">
        <f t="shared" si="8"/>
        <v>0</v>
      </c>
      <c r="G28" s="176">
        <v>0</v>
      </c>
      <c r="H28" s="176">
        <v>0</v>
      </c>
      <c r="I28" s="176">
        <v>0</v>
      </c>
      <c r="J28" s="176">
        <v>0</v>
      </c>
      <c r="K28" s="176">
        <v>0</v>
      </c>
      <c r="L28" s="176">
        <v>0</v>
      </c>
      <c r="M28" s="176">
        <v>0</v>
      </c>
      <c r="N28" s="176">
        <f t="shared" si="9"/>
        <v>0</v>
      </c>
      <c r="O28" s="176">
        <v>0</v>
      </c>
      <c r="P28" s="176">
        <v>0</v>
      </c>
      <c r="Q28" s="176">
        <v>0</v>
      </c>
      <c r="R28" s="176">
        <v>0</v>
      </c>
      <c r="S28" s="176">
        <v>0</v>
      </c>
      <c r="T28" s="176">
        <v>0</v>
      </c>
      <c r="U28" s="176">
        <v>0</v>
      </c>
      <c r="V28" s="176">
        <v>0</v>
      </c>
      <c r="W28" s="176">
        <v>0</v>
      </c>
      <c r="X28" s="176">
        <v>0</v>
      </c>
      <c r="Y28" s="176">
        <v>0</v>
      </c>
      <c r="Z28" s="176">
        <v>0</v>
      </c>
      <c r="AA28" s="176">
        <v>0</v>
      </c>
      <c r="AB28" s="171">
        <f t="shared" si="5"/>
        <v>0</v>
      </c>
      <c r="AC28" s="172">
        <f t="shared" si="6"/>
        <v>0</v>
      </c>
    </row>
    <row r="29" spans="1:32" x14ac:dyDescent="0.25">
      <c r="A29" s="173" t="s">
        <v>414</v>
      </c>
      <c r="B29" s="177" t="s">
        <v>415</v>
      </c>
      <c r="C29" s="171">
        <v>0</v>
      </c>
      <c r="D29" s="171">
        <v>0</v>
      </c>
      <c r="E29" s="171">
        <f t="shared" si="10"/>
        <v>0</v>
      </c>
      <c r="F29" s="175">
        <f t="shared" si="8"/>
        <v>0</v>
      </c>
      <c r="G29" s="176">
        <v>0</v>
      </c>
      <c r="H29" s="176">
        <v>0</v>
      </c>
      <c r="I29" s="176">
        <v>0</v>
      </c>
      <c r="J29" s="176">
        <v>0</v>
      </c>
      <c r="K29" s="176">
        <v>0</v>
      </c>
      <c r="L29" s="176">
        <v>0</v>
      </c>
      <c r="M29" s="176">
        <v>0</v>
      </c>
      <c r="N29" s="176">
        <f t="shared" si="9"/>
        <v>0</v>
      </c>
      <c r="O29" s="176">
        <v>0</v>
      </c>
      <c r="P29" s="176">
        <v>0</v>
      </c>
      <c r="Q29" s="176">
        <v>0</v>
      </c>
      <c r="R29" s="176">
        <v>0</v>
      </c>
      <c r="S29" s="176">
        <v>0</v>
      </c>
      <c r="T29" s="176">
        <v>0</v>
      </c>
      <c r="U29" s="176">
        <v>0</v>
      </c>
      <c r="V29" s="176">
        <v>0</v>
      </c>
      <c r="W29" s="176">
        <v>0</v>
      </c>
      <c r="X29" s="176">
        <v>0</v>
      </c>
      <c r="Y29" s="176">
        <v>0</v>
      </c>
      <c r="Z29" s="176">
        <v>0</v>
      </c>
      <c r="AA29" s="176">
        <v>0</v>
      </c>
      <c r="AB29" s="171">
        <f t="shared" si="5"/>
        <v>0</v>
      </c>
      <c r="AC29" s="172">
        <f t="shared" si="6"/>
        <v>0</v>
      </c>
    </row>
    <row r="30" spans="1:32" s="178" customFormat="1" ht="47.25" x14ac:dyDescent="0.25">
      <c r="A30" s="169" t="s">
        <v>17</v>
      </c>
      <c r="B30" s="170" t="s">
        <v>416</v>
      </c>
      <c r="C30" s="171">
        <f t="shared" ref="C30:AA30" si="11">SUM(C31:C34)</f>
        <v>59.540039999999998</v>
      </c>
      <c r="D30" s="171">
        <f t="shared" si="11"/>
        <v>59.540039999999998</v>
      </c>
      <c r="E30" s="171">
        <f t="shared" si="11"/>
        <v>21</v>
      </c>
      <c r="F30" s="171">
        <f>SUM(F31:F34)</f>
        <v>21</v>
      </c>
      <c r="G30" s="171">
        <f>SUM(G31:G34)</f>
        <v>0</v>
      </c>
      <c r="H30" s="171">
        <f t="shared" ref="H30" si="12">SUM(H31:H34)</f>
        <v>0</v>
      </c>
      <c r="I30" s="171">
        <f>SUM(I31:I34)</f>
        <v>0</v>
      </c>
      <c r="J30" s="171">
        <v>0</v>
      </c>
      <c r="K30" s="171">
        <f>SUM(K31:K34)</f>
        <v>0</v>
      </c>
      <c r="L30" s="171">
        <f>SUM(L31:L34)</f>
        <v>21</v>
      </c>
      <c r="M30" s="171">
        <f t="shared" ref="M30:O30" si="13">SUM(M31:M34)</f>
        <v>0</v>
      </c>
      <c r="N30" s="171">
        <f t="shared" si="13"/>
        <v>21</v>
      </c>
      <c r="O30" s="171">
        <f t="shared" si="13"/>
        <v>0</v>
      </c>
      <c r="P30" s="171">
        <f t="shared" ref="P30:Z30" si="14">SUM(P31:P34)</f>
        <v>0</v>
      </c>
      <c r="Q30" s="171">
        <f t="shared" si="14"/>
        <v>0</v>
      </c>
      <c r="R30" s="171">
        <f t="shared" ref="R30" si="15">SUM(R31:R34)</f>
        <v>0</v>
      </c>
      <c r="S30" s="171">
        <f t="shared" si="14"/>
        <v>0</v>
      </c>
      <c r="T30" s="171">
        <f t="shared" si="14"/>
        <v>0</v>
      </c>
      <c r="U30" s="171">
        <f t="shared" si="14"/>
        <v>0</v>
      </c>
      <c r="V30" s="171">
        <f t="shared" si="14"/>
        <v>0</v>
      </c>
      <c r="W30" s="171">
        <f t="shared" si="14"/>
        <v>0</v>
      </c>
      <c r="X30" s="171">
        <f t="shared" si="14"/>
        <v>0</v>
      </c>
      <c r="Y30" s="171">
        <f t="shared" si="14"/>
        <v>0</v>
      </c>
      <c r="Z30" s="171">
        <f t="shared" si="14"/>
        <v>0</v>
      </c>
      <c r="AA30" s="171">
        <f t="shared" si="11"/>
        <v>0</v>
      </c>
      <c r="AB30" s="171">
        <f t="shared" si="5"/>
        <v>21</v>
      </c>
      <c r="AC30" s="172">
        <f t="shared" si="6"/>
        <v>21</v>
      </c>
      <c r="AD30" s="146"/>
      <c r="AE30" s="146"/>
      <c r="AF30" s="146"/>
    </row>
    <row r="31" spans="1:32" x14ac:dyDescent="0.25">
      <c r="A31" s="169" t="s">
        <v>417</v>
      </c>
      <c r="B31" s="174" t="s">
        <v>418</v>
      </c>
      <c r="C31" s="171">
        <v>0</v>
      </c>
      <c r="D31" s="171">
        <v>0</v>
      </c>
      <c r="E31" s="171">
        <f t="shared" ref="E31:E32" si="16">D31</f>
        <v>0</v>
      </c>
      <c r="F31" s="175">
        <f t="shared" si="8"/>
        <v>0</v>
      </c>
      <c r="G31" s="176">
        <v>0</v>
      </c>
      <c r="H31" s="176">
        <v>0</v>
      </c>
      <c r="I31" s="176">
        <v>0</v>
      </c>
      <c r="J31" s="176">
        <v>0</v>
      </c>
      <c r="K31" s="176">
        <v>0</v>
      </c>
      <c r="L31" s="176">
        <v>0</v>
      </c>
      <c r="M31" s="176">
        <v>0</v>
      </c>
      <c r="N31" s="176">
        <f t="shared" si="9"/>
        <v>0</v>
      </c>
      <c r="O31" s="176">
        <v>0</v>
      </c>
      <c r="P31" s="176">
        <v>0</v>
      </c>
      <c r="Q31" s="176">
        <v>0</v>
      </c>
      <c r="R31" s="176">
        <v>0</v>
      </c>
      <c r="S31" s="176">
        <v>0</v>
      </c>
      <c r="T31" s="176">
        <v>0</v>
      </c>
      <c r="U31" s="176">
        <v>0</v>
      </c>
      <c r="V31" s="176">
        <v>0</v>
      </c>
      <c r="W31" s="176">
        <v>0</v>
      </c>
      <c r="X31" s="176">
        <v>0</v>
      </c>
      <c r="Y31" s="176">
        <v>0</v>
      </c>
      <c r="Z31" s="176">
        <v>0</v>
      </c>
      <c r="AA31" s="176">
        <v>0</v>
      </c>
      <c r="AB31" s="171">
        <f t="shared" si="5"/>
        <v>0</v>
      </c>
      <c r="AC31" s="172">
        <f t="shared" si="6"/>
        <v>0</v>
      </c>
    </row>
    <row r="32" spans="1:32" ht="31.5" x14ac:dyDescent="0.25">
      <c r="A32" s="169" t="s">
        <v>419</v>
      </c>
      <c r="B32" s="174" t="s">
        <v>420</v>
      </c>
      <c r="C32" s="171">
        <v>0</v>
      </c>
      <c r="D32" s="171">
        <v>0</v>
      </c>
      <c r="E32" s="171">
        <f t="shared" si="16"/>
        <v>0</v>
      </c>
      <c r="F32" s="175">
        <f t="shared" si="8"/>
        <v>0</v>
      </c>
      <c r="G32" s="176">
        <v>0</v>
      </c>
      <c r="H32" s="176">
        <v>0</v>
      </c>
      <c r="I32" s="176">
        <v>0</v>
      </c>
      <c r="J32" s="176">
        <v>0</v>
      </c>
      <c r="K32" s="176">
        <v>0</v>
      </c>
      <c r="L32" s="176">
        <v>0</v>
      </c>
      <c r="M32" s="176">
        <v>0</v>
      </c>
      <c r="N32" s="176">
        <f t="shared" si="9"/>
        <v>0</v>
      </c>
      <c r="O32" s="176">
        <v>0</v>
      </c>
      <c r="P32" s="176">
        <v>0</v>
      </c>
      <c r="Q32" s="176">
        <v>0</v>
      </c>
      <c r="R32" s="176">
        <v>0</v>
      </c>
      <c r="S32" s="176">
        <v>0</v>
      </c>
      <c r="T32" s="176">
        <v>0</v>
      </c>
      <c r="U32" s="176">
        <v>0</v>
      </c>
      <c r="V32" s="176">
        <v>0</v>
      </c>
      <c r="W32" s="176">
        <v>0</v>
      </c>
      <c r="X32" s="176">
        <v>0</v>
      </c>
      <c r="Y32" s="176">
        <v>0</v>
      </c>
      <c r="Z32" s="176">
        <v>0</v>
      </c>
      <c r="AA32" s="176">
        <v>0</v>
      </c>
      <c r="AB32" s="171">
        <f t="shared" si="5"/>
        <v>0</v>
      </c>
      <c r="AC32" s="172">
        <f t="shared" si="6"/>
        <v>0</v>
      </c>
    </row>
    <row r="33" spans="1:32" x14ac:dyDescent="0.25">
      <c r="A33" s="169" t="s">
        <v>421</v>
      </c>
      <c r="B33" s="174" t="s">
        <v>422</v>
      </c>
      <c r="C33" s="171">
        <v>59.540039999999998</v>
      </c>
      <c r="D33" s="171">
        <v>59.540039999999998</v>
      </c>
      <c r="E33" s="171">
        <f>D33-22.8406475-15.6993925</f>
        <v>21</v>
      </c>
      <c r="F33" s="175">
        <f t="shared" si="8"/>
        <v>21</v>
      </c>
      <c r="G33" s="176">
        <v>0</v>
      </c>
      <c r="H33" s="176">
        <v>0</v>
      </c>
      <c r="I33" s="176">
        <v>0</v>
      </c>
      <c r="J33" s="176">
        <v>0</v>
      </c>
      <c r="K33" s="176">
        <v>0</v>
      </c>
      <c r="L33" s="176">
        <v>21</v>
      </c>
      <c r="M33" s="176">
        <v>0</v>
      </c>
      <c r="N33" s="176">
        <f t="shared" si="9"/>
        <v>21</v>
      </c>
      <c r="O33" s="176">
        <v>0</v>
      </c>
      <c r="P33" s="176">
        <v>0</v>
      </c>
      <c r="Q33" s="176">
        <v>0</v>
      </c>
      <c r="R33" s="176">
        <v>0</v>
      </c>
      <c r="S33" s="176">
        <v>0</v>
      </c>
      <c r="T33" s="176">
        <v>0</v>
      </c>
      <c r="U33" s="176">
        <v>0</v>
      </c>
      <c r="V33" s="176">
        <v>0</v>
      </c>
      <c r="W33" s="176">
        <v>0</v>
      </c>
      <c r="X33" s="176">
        <v>0</v>
      </c>
      <c r="Y33" s="176">
        <v>0</v>
      </c>
      <c r="Z33" s="176">
        <v>0</v>
      </c>
      <c r="AA33" s="176">
        <v>0</v>
      </c>
      <c r="AB33" s="171">
        <f t="shared" si="5"/>
        <v>21</v>
      </c>
      <c r="AC33" s="172">
        <f t="shared" si="6"/>
        <v>21</v>
      </c>
    </row>
    <row r="34" spans="1:32" x14ac:dyDescent="0.25">
      <c r="A34" s="169" t="s">
        <v>423</v>
      </c>
      <c r="B34" s="174" t="s">
        <v>424</v>
      </c>
      <c r="C34" s="171">
        <v>0</v>
      </c>
      <c r="D34" s="171">
        <v>0</v>
      </c>
      <c r="E34" s="171">
        <f t="shared" ref="E34:E49" si="17">D34</f>
        <v>0</v>
      </c>
      <c r="F34" s="175">
        <f t="shared" si="8"/>
        <v>0</v>
      </c>
      <c r="G34" s="176">
        <v>0</v>
      </c>
      <c r="H34" s="176">
        <v>0</v>
      </c>
      <c r="I34" s="176">
        <v>0</v>
      </c>
      <c r="J34" s="176">
        <v>0</v>
      </c>
      <c r="K34" s="176">
        <v>0</v>
      </c>
      <c r="L34" s="176">
        <v>0</v>
      </c>
      <c r="M34" s="176">
        <v>0</v>
      </c>
      <c r="N34" s="176">
        <f t="shared" si="9"/>
        <v>0</v>
      </c>
      <c r="O34" s="176">
        <v>0</v>
      </c>
      <c r="P34" s="176">
        <v>0</v>
      </c>
      <c r="Q34" s="176">
        <v>0</v>
      </c>
      <c r="R34" s="176">
        <v>0</v>
      </c>
      <c r="S34" s="176">
        <v>0</v>
      </c>
      <c r="T34" s="176">
        <v>0</v>
      </c>
      <c r="U34" s="176">
        <v>0</v>
      </c>
      <c r="V34" s="176">
        <v>0</v>
      </c>
      <c r="W34" s="176">
        <v>0</v>
      </c>
      <c r="X34" s="176">
        <v>0</v>
      </c>
      <c r="Y34" s="176">
        <v>0</v>
      </c>
      <c r="Z34" s="176">
        <v>0</v>
      </c>
      <c r="AA34" s="176">
        <v>0</v>
      </c>
      <c r="AB34" s="171">
        <f t="shared" si="5"/>
        <v>0</v>
      </c>
      <c r="AC34" s="172">
        <f t="shared" si="6"/>
        <v>0</v>
      </c>
    </row>
    <row r="35" spans="1:32" s="178" customFormat="1" ht="31.5" x14ac:dyDescent="0.25">
      <c r="A35" s="169" t="s">
        <v>20</v>
      </c>
      <c r="B35" s="170" t="s">
        <v>425</v>
      </c>
      <c r="C35" s="171">
        <v>0</v>
      </c>
      <c r="D35" s="171">
        <v>0</v>
      </c>
      <c r="E35" s="171">
        <f t="shared" si="17"/>
        <v>0</v>
      </c>
      <c r="F35" s="175">
        <f t="shared" si="8"/>
        <v>0</v>
      </c>
      <c r="G35" s="171">
        <v>0</v>
      </c>
      <c r="H35" s="171">
        <v>0</v>
      </c>
      <c r="I35" s="171">
        <v>0</v>
      </c>
      <c r="J35" s="171">
        <v>0</v>
      </c>
      <c r="K35" s="171">
        <v>0</v>
      </c>
      <c r="L35" s="171">
        <v>0</v>
      </c>
      <c r="M35" s="171">
        <v>0</v>
      </c>
      <c r="N35" s="171">
        <f t="shared" si="9"/>
        <v>0</v>
      </c>
      <c r="O35" s="171">
        <v>0</v>
      </c>
      <c r="P35" s="171">
        <v>0</v>
      </c>
      <c r="Q35" s="171">
        <v>0</v>
      </c>
      <c r="R35" s="171">
        <v>0</v>
      </c>
      <c r="S35" s="171">
        <v>0</v>
      </c>
      <c r="T35" s="171">
        <v>0</v>
      </c>
      <c r="U35" s="171">
        <v>0</v>
      </c>
      <c r="V35" s="171">
        <v>0</v>
      </c>
      <c r="W35" s="171">
        <v>0</v>
      </c>
      <c r="X35" s="171">
        <v>0</v>
      </c>
      <c r="Y35" s="171">
        <v>0</v>
      </c>
      <c r="Z35" s="171">
        <v>0</v>
      </c>
      <c r="AA35" s="171">
        <v>0</v>
      </c>
      <c r="AB35" s="171">
        <f t="shared" si="5"/>
        <v>0</v>
      </c>
      <c r="AC35" s="172">
        <f t="shared" si="6"/>
        <v>0</v>
      </c>
      <c r="AD35" s="146"/>
      <c r="AE35" s="146"/>
      <c r="AF35" s="146"/>
    </row>
    <row r="36" spans="1:32" ht="31.5" x14ac:dyDescent="0.25">
      <c r="A36" s="173" t="s">
        <v>426</v>
      </c>
      <c r="B36" s="179" t="s">
        <v>427</v>
      </c>
      <c r="C36" s="171">
        <v>0</v>
      </c>
      <c r="D36" s="171">
        <v>0</v>
      </c>
      <c r="E36" s="171">
        <f t="shared" si="17"/>
        <v>0</v>
      </c>
      <c r="F36" s="175">
        <f t="shared" si="8"/>
        <v>0</v>
      </c>
      <c r="G36" s="176">
        <v>0</v>
      </c>
      <c r="H36" s="176">
        <v>0</v>
      </c>
      <c r="I36" s="176">
        <v>0</v>
      </c>
      <c r="J36" s="176">
        <v>0</v>
      </c>
      <c r="K36" s="176">
        <v>0</v>
      </c>
      <c r="L36" s="176">
        <v>0</v>
      </c>
      <c r="M36" s="176">
        <v>0</v>
      </c>
      <c r="N36" s="176">
        <f t="shared" si="9"/>
        <v>0</v>
      </c>
      <c r="O36" s="176">
        <v>0</v>
      </c>
      <c r="P36" s="176">
        <v>0</v>
      </c>
      <c r="Q36" s="176">
        <v>0</v>
      </c>
      <c r="R36" s="176">
        <v>0</v>
      </c>
      <c r="S36" s="176">
        <v>0</v>
      </c>
      <c r="T36" s="176">
        <v>0</v>
      </c>
      <c r="U36" s="176">
        <v>0</v>
      </c>
      <c r="V36" s="176">
        <v>0</v>
      </c>
      <c r="W36" s="176">
        <v>0</v>
      </c>
      <c r="X36" s="176">
        <v>0</v>
      </c>
      <c r="Y36" s="176">
        <v>0</v>
      </c>
      <c r="Z36" s="176">
        <v>0</v>
      </c>
      <c r="AA36" s="176">
        <v>0</v>
      </c>
      <c r="AB36" s="171">
        <f t="shared" si="5"/>
        <v>0</v>
      </c>
      <c r="AC36" s="172">
        <f t="shared" si="6"/>
        <v>0</v>
      </c>
    </row>
    <row r="37" spans="1:32" x14ac:dyDescent="0.25">
      <c r="A37" s="173" t="s">
        <v>428</v>
      </c>
      <c r="B37" s="179" t="s">
        <v>429</v>
      </c>
      <c r="C37" s="171">
        <v>0</v>
      </c>
      <c r="D37" s="171">
        <v>0</v>
      </c>
      <c r="E37" s="171">
        <f t="shared" si="17"/>
        <v>0</v>
      </c>
      <c r="F37" s="175">
        <f t="shared" si="8"/>
        <v>0</v>
      </c>
      <c r="G37" s="176">
        <v>0</v>
      </c>
      <c r="H37" s="176">
        <v>0</v>
      </c>
      <c r="I37" s="176">
        <v>0</v>
      </c>
      <c r="J37" s="176">
        <v>0</v>
      </c>
      <c r="K37" s="176">
        <v>0</v>
      </c>
      <c r="L37" s="176">
        <v>0</v>
      </c>
      <c r="M37" s="176">
        <v>0</v>
      </c>
      <c r="N37" s="176">
        <f t="shared" si="9"/>
        <v>0</v>
      </c>
      <c r="O37" s="176">
        <v>0</v>
      </c>
      <c r="P37" s="176">
        <v>0</v>
      </c>
      <c r="Q37" s="176">
        <v>0</v>
      </c>
      <c r="R37" s="176">
        <v>0</v>
      </c>
      <c r="S37" s="176">
        <v>0</v>
      </c>
      <c r="T37" s="176">
        <v>0</v>
      </c>
      <c r="U37" s="176">
        <v>0</v>
      </c>
      <c r="V37" s="176">
        <v>0</v>
      </c>
      <c r="W37" s="176">
        <v>0</v>
      </c>
      <c r="X37" s="176">
        <v>0</v>
      </c>
      <c r="Y37" s="176">
        <v>0</v>
      </c>
      <c r="Z37" s="176">
        <v>0</v>
      </c>
      <c r="AA37" s="176">
        <v>0</v>
      </c>
      <c r="AB37" s="171">
        <f t="shared" si="5"/>
        <v>0</v>
      </c>
      <c r="AC37" s="172">
        <f t="shared" si="6"/>
        <v>0</v>
      </c>
    </row>
    <row r="38" spans="1:32" x14ac:dyDescent="0.25">
      <c r="A38" s="173" t="s">
        <v>430</v>
      </c>
      <c r="B38" s="179" t="s">
        <v>431</v>
      </c>
      <c r="C38" s="171">
        <v>0</v>
      </c>
      <c r="D38" s="171">
        <v>0</v>
      </c>
      <c r="E38" s="171">
        <f t="shared" si="17"/>
        <v>0</v>
      </c>
      <c r="F38" s="175">
        <f t="shared" si="8"/>
        <v>0</v>
      </c>
      <c r="G38" s="176">
        <v>0</v>
      </c>
      <c r="H38" s="176">
        <v>0</v>
      </c>
      <c r="I38" s="176">
        <v>0</v>
      </c>
      <c r="J38" s="176">
        <v>0</v>
      </c>
      <c r="K38" s="176">
        <v>0</v>
      </c>
      <c r="L38" s="176">
        <v>0</v>
      </c>
      <c r="M38" s="176">
        <v>0</v>
      </c>
      <c r="N38" s="176">
        <f t="shared" si="9"/>
        <v>0</v>
      </c>
      <c r="O38" s="176">
        <v>0</v>
      </c>
      <c r="P38" s="176">
        <v>0</v>
      </c>
      <c r="Q38" s="176">
        <v>0</v>
      </c>
      <c r="R38" s="176">
        <v>0</v>
      </c>
      <c r="S38" s="176">
        <v>0</v>
      </c>
      <c r="T38" s="176">
        <v>0</v>
      </c>
      <c r="U38" s="176">
        <v>0</v>
      </c>
      <c r="V38" s="176">
        <v>0</v>
      </c>
      <c r="W38" s="176">
        <v>0</v>
      </c>
      <c r="X38" s="176">
        <v>0</v>
      </c>
      <c r="Y38" s="176">
        <v>0</v>
      </c>
      <c r="Z38" s="176">
        <v>0</v>
      </c>
      <c r="AA38" s="176">
        <v>0</v>
      </c>
      <c r="AB38" s="171">
        <f t="shared" si="5"/>
        <v>0</v>
      </c>
      <c r="AC38" s="172">
        <f t="shared" si="6"/>
        <v>0</v>
      </c>
    </row>
    <row r="39" spans="1:32" ht="31.5" x14ac:dyDescent="0.25">
      <c r="A39" s="173" t="s">
        <v>432</v>
      </c>
      <c r="B39" s="174" t="s">
        <v>433</v>
      </c>
      <c r="C39" s="171">
        <v>0</v>
      </c>
      <c r="D39" s="171">
        <v>0</v>
      </c>
      <c r="E39" s="171">
        <f t="shared" si="17"/>
        <v>0</v>
      </c>
      <c r="F39" s="175">
        <f t="shared" si="8"/>
        <v>0</v>
      </c>
      <c r="G39" s="176">
        <v>0</v>
      </c>
      <c r="H39" s="176">
        <v>0</v>
      </c>
      <c r="I39" s="176">
        <v>0</v>
      </c>
      <c r="J39" s="176">
        <v>0</v>
      </c>
      <c r="K39" s="176">
        <v>0</v>
      </c>
      <c r="L39" s="176">
        <v>0</v>
      </c>
      <c r="M39" s="176">
        <v>0</v>
      </c>
      <c r="N39" s="176">
        <f t="shared" si="9"/>
        <v>0</v>
      </c>
      <c r="O39" s="176">
        <v>0</v>
      </c>
      <c r="P39" s="176">
        <v>0</v>
      </c>
      <c r="Q39" s="176">
        <v>0</v>
      </c>
      <c r="R39" s="176">
        <v>0</v>
      </c>
      <c r="S39" s="176">
        <v>0</v>
      </c>
      <c r="T39" s="176">
        <v>0</v>
      </c>
      <c r="U39" s="176">
        <v>0</v>
      </c>
      <c r="V39" s="176">
        <v>0</v>
      </c>
      <c r="W39" s="176">
        <v>0</v>
      </c>
      <c r="X39" s="176">
        <v>0</v>
      </c>
      <c r="Y39" s="176">
        <v>0</v>
      </c>
      <c r="Z39" s="176">
        <v>0</v>
      </c>
      <c r="AA39" s="176">
        <v>0</v>
      </c>
      <c r="AB39" s="171">
        <f t="shared" si="5"/>
        <v>0</v>
      </c>
      <c r="AC39" s="172">
        <f t="shared" si="6"/>
        <v>0</v>
      </c>
    </row>
    <row r="40" spans="1:32" ht="31.5" x14ac:dyDescent="0.25">
      <c r="A40" s="173" t="s">
        <v>434</v>
      </c>
      <c r="B40" s="174" t="s">
        <v>435</v>
      </c>
      <c r="C40" s="171">
        <v>0</v>
      </c>
      <c r="D40" s="171">
        <v>0</v>
      </c>
      <c r="E40" s="171">
        <f t="shared" si="17"/>
        <v>0</v>
      </c>
      <c r="F40" s="175">
        <f t="shared" si="8"/>
        <v>0</v>
      </c>
      <c r="G40" s="176">
        <v>0</v>
      </c>
      <c r="H40" s="176">
        <v>0</v>
      </c>
      <c r="I40" s="176">
        <v>0</v>
      </c>
      <c r="J40" s="176">
        <v>0</v>
      </c>
      <c r="K40" s="176">
        <v>0</v>
      </c>
      <c r="L40" s="176">
        <v>0</v>
      </c>
      <c r="M40" s="176">
        <v>0</v>
      </c>
      <c r="N40" s="176">
        <f t="shared" si="9"/>
        <v>0</v>
      </c>
      <c r="O40" s="176">
        <v>0</v>
      </c>
      <c r="P40" s="176">
        <v>0</v>
      </c>
      <c r="Q40" s="176">
        <v>0</v>
      </c>
      <c r="R40" s="176">
        <v>0</v>
      </c>
      <c r="S40" s="176">
        <v>0</v>
      </c>
      <c r="T40" s="176">
        <v>0</v>
      </c>
      <c r="U40" s="176">
        <v>0</v>
      </c>
      <c r="V40" s="176">
        <v>0</v>
      </c>
      <c r="W40" s="176">
        <v>0</v>
      </c>
      <c r="X40" s="176">
        <v>0</v>
      </c>
      <c r="Y40" s="176">
        <v>0</v>
      </c>
      <c r="Z40" s="176">
        <v>0</v>
      </c>
      <c r="AA40" s="176">
        <v>0</v>
      </c>
      <c r="AB40" s="171">
        <f t="shared" si="5"/>
        <v>0</v>
      </c>
      <c r="AC40" s="172">
        <f t="shared" si="6"/>
        <v>0</v>
      </c>
    </row>
    <row r="41" spans="1:32" x14ac:dyDescent="0.25">
      <c r="A41" s="173" t="s">
        <v>436</v>
      </c>
      <c r="B41" s="174" t="s">
        <v>437</v>
      </c>
      <c r="C41" s="171">
        <v>0</v>
      </c>
      <c r="D41" s="171">
        <v>0</v>
      </c>
      <c r="E41" s="171">
        <f t="shared" si="17"/>
        <v>0</v>
      </c>
      <c r="F41" s="175">
        <f t="shared" si="8"/>
        <v>0</v>
      </c>
      <c r="G41" s="176">
        <v>0</v>
      </c>
      <c r="H41" s="176">
        <v>0</v>
      </c>
      <c r="I41" s="176">
        <v>0</v>
      </c>
      <c r="J41" s="176">
        <v>0</v>
      </c>
      <c r="K41" s="176">
        <v>0</v>
      </c>
      <c r="L41" s="176">
        <v>0</v>
      </c>
      <c r="M41" s="176">
        <v>0</v>
      </c>
      <c r="N41" s="176">
        <f t="shared" si="9"/>
        <v>0</v>
      </c>
      <c r="O41" s="176">
        <v>0</v>
      </c>
      <c r="P41" s="176">
        <v>0</v>
      </c>
      <c r="Q41" s="176">
        <v>0</v>
      </c>
      <c r="R41" s="176">
        <v>0</v>
      </c>
      <c r="S41" s="176">
        <v>0</v>
      </c>
      <c r="T41" s="176">
        <v>0</v>
      </c>
      <c r="U41" s="176">
        <v>0</v>
      </c>
      <c r="V41" s="176">
        <v>0</v>
      </c>
      <c r="W41" s="176">
        <v>0</v>
      </c>
      <c r="X41" s="176">
        <v>0</v>
      </c>
      <c r="Y41" s="176">
        <v>0</v>
      </c>
      <c r="Z41" s="176">
        <v>0</v>
      </c>
      <c r="AA41" s="176">
        <v>0</v>
      </c>
      <c r="AB41" s="171">
        <f t="shared" si="5"/>
        <v>0</v>
      </c>
      <c r="AC41" s="172">
        <f t="shared" si="6"/>
        <v>0</v>
      </c>
    </row>
    <row r="42" spans="1:32" ht="18.75" x14ac:dyDescent="0.25">
      <c r="A42" s="173" t="s">
        <v>438</v>
      </c>
      <c r="B42" s="179" t="s">
        <v>439</v>
      </c>
      <c r="C42" s="171">
        <v>0</v>
      </c>
      <c r="D42" s="171">
        <v>0</v>
      </c>
      <c r="E42" s="171">
        <f t="shared" si="17"/>
        <v>0</v>
      </c>
      <c r="F42" s="175">
        <f t="shared" si="8"/>
        <v>0</v>
      </c>
      <c r="G42" s="176">
        <v>0</v>
      </c>
      <c r="H42" s="176">
        <v>0</v>
      </c>
      <c r="I42" s="176">
        <v>0</v>
      </c>
      <c r="J42" s="176">
        <v>0</v>
      </c>
      <c r="K42" s="176">
        <v>0</v>
      </c>
      <c r="L42" s="176">
        <v>0</v>
      </c>
      <c r="M42" s="176">
        <v>0</v>
      </c>
      <c r="N42" s="176">
        <f t="shared" si="9"/>
        <v>0</v>
      </c>
      <c r="O42" s="176">
        <v>0</v>
      </c>
      <c r="P42" s="176">
        <v>0</v>
      </c>
      <c r="Q42" s="176">
        <v>0</v>
      </c>
      <c r="R42" s="176">
        <v>0</v>
      </c>
      <c r="S42" s="176">
        <v>0</v>
      </c>
      <c r="T42" s="176">
        <v>0</v>
      </c>
      <c r="U42" s="176">
        <v>0</v>
      </c>
      <c r="V42" s="176">
        <v>0</v>
      </c>
      <c r="W42" s="176">
        <v>0</v>
      </c>
      <c r="X42" s="176">
        <v>0</v>
      </c>
      <c r="Y42" s="176">
        <v>0</v>
      </c>
      <c r="Z42" s="176">
        <v>0</v>
      </c>
      <c r="AA42" s="176">
        <v>0</v>
      </c>
      <c r="AB42" s="171">
        <f t="shared" si="5"/>
        <v>0</v>
      </c>
      <c r="AC42" s="172">
        <f t="shared" si="6"/>
        <v>0</v>
      </c>
    </row>
    <row r="43" spans="1:32" s="178" customFormat="1" x14ac:dyDescent="0.25">
      <c r="A43" s="169" t="s">
        <v>23</v>
      </c>
      <c r="B43" s="170" t="s">
        <v>440</v>
      </c>
      <c r="C43" s="171">
        <v>0</v>
      </c>
      <c r="D43" s="171">
        <v>0</v>
      </c>
      <c r="E43" s="171">
        <f t="shared" si="17"/>
        <v>0</v>
      </c>
      <c r="F43" s="175">
        <f t="shared" si="8"/>
        <v>0</v>
      </c>
      <c r="G43" s="171">
        <v>0</v>
      </c>
      <c r="H43" s="171">
        <v>0</v>
      </c>
      <c r="I43" s="171">
        <v>0</v>
      </c>
      <c r="J43" s="171">
        <v>0</v>
      </c>
      <c r="K43" s="171">
        <v>0</v>
      </c>
      <c r="L43" s="171">
        <v>0</v>
      </c>
      <c r="M43" s="171">
        <v>0</v>
      </c>
      <c r="N43" s="171">
        <f t="shared" si="9"/>
        <v>0</v>
      </c>
      <c r="O43" s="171">
        <v>0</v>
      </c>
      <c r="P43" s="171">
        <v>0</v>
      </c>
      <c r="Q43" s="171">
        <v>0</v>
      </c>
      <c r="R43" s="171">
        <v>0</v>
      </c>
      <c r="S43" s="171">
        <v>0</v>
      </c>
      <c r="T43" s="171">
        <v>0</v>
      </c>
      <c r="U43" s="171">
        <v>0</v>
      </c>
      <c r="V43" s="171">
        <v>0</v>
      </c>
      <c r="W43" s="171">
        <v>0</v>
      </c>
      <c r="X43" s="171">
        <v>0</v>
      </c>
      <c r="Y43" s="171">
        <v>0</v>
      </c>
      <c r="Z43" s="171">
        <v>0</v>
      </c>
      <c r="AA43" s="171">
        <v>0</v>
      </c>
      <c r="AB43" s="171">
        <f t="shared" si="5"/>
        <v>0</v>
      </c>
      <c r="AC43" s="172">
        <f t="shared" si="6"/>
        <v>0</v>
      </c>
      <c r="AD43" s="146"/>
      <c r="AE43" s="146"/>
      <c r="AF43" s="146"/>
    </row>
    <row r="44" spans="1:32" x14ac:dyDescent="0.25">
      <c r="A44" s="173" t="s">
        <v>441</v>
      </c>
      <c r="B44" s="174" t="s">
        <v>442</v>
      </c>
      <c r="C44" s="171">
        <v>0</v>
      </c>
      <c r="D44" s="171">
        <v>0</v>
      </c>
      <c r="E44" s="171">
        <f t="shared" si="17"/>
        <v>0</v>
      </c>
      <c r="F44" s="175">
        <f t="shared" si="8"/>
        <v>0</v>
      </c>
      <c r="G44" s="176">
        <v>0</v>
      </c>
      <c r="H44" s="176">
        <v>0</v>
      </c>
      <c r="I44" s="176">
        <v>0</v>
      </c>
      <c r="J44" s="176">
        <v>0</v>
      </c>
      <c r="K44" s="176">
        <v>0</v>
      </c>
      <c r="L44" s="176">
        <v>0</v>
      </c>
      <c r="M44" s="176">
        <v>0</v>
      </c>
      <c r="N44" s="176">
        <f t="shared" si="9"/>
        <v>0</v>
      </c>
      <c r="O44" s="176">
        <v>0</v>
      </c>
      <c r="P44" s="176">
        <v>0</v>
      </c>
      <c r="Q44" s="176">
        <v>0</v>
      </c>
      <c r="R44" s="176">
        <v>0</v>
      </c>
      <c r="S44" s="176">
        <v>0</v>
      </c>
      <c r="T44" s="176">
        <v>0</v>
      </c>
      <c r="U44" s="176">
        <v>0</v>
      </c>
      <c r="V44" s="176">
        <v>0</v>
      </c>
      <c r="W44" s="176">
        <v>0</v>
      </c>
      <c r="X44" s="176">
        <v>0</v>
      </c>
      <c r="Y44" s="176">
        <v>0</v>
      </c>
      <c r="Z44" s="176">
        <v>0</v>
      </c>
      <c r="AA44" s="176">
        <v>0</v>
      </c>
      <c r="AB44" s="171">
        <f t="shared" si="5"/>
        <v>0</v>
      </c>
      <c r="AC44" s="172">
        <f t="shared" si="6"/>
        <v>0</v>
      </c>
    </row>
    <row r="45" spans="1:32" x14ac:dyDescent="0.25">
      <c r="A45" s="173" t="s">
        <v>443</v>
      </c>
      <c r="B45" s="174" t="s">
        <v>429</v>
      </c>
      <c r="C45" s="171">
        <v>0</v>
      </c>
      <c r="D45" s="171">
        <v>0</v>
      </c>
      <c r="E45" s="171">
        <f t="shared" si="17"/>
        <v>0</v>
      </c>
      <c r="F45" s="175">
        <f t="shared" si="8"/>
        <v>0</v>
      </c>
      <c r="G45" s="176">
        <v>0</v>
      </c>
      <c r="H45" s="176">
        <v>0</v>
      </c>
      <c r="I45" s="176">
        <v>0</v>
      </c>
      <c r="J45" s="176">
        <v>0</v>
      </c>
      <c r="K45" s="176">
        <v>0</v>
      </c>
      <c r="L45" s="176">
        <v>0</v>
      </c>
      <c r="M45" s="176">
        <v>0</v>
      </c>
      <c r="N45" s="176">
        <f t="shared" si="9"/>
        <v>0</v>
      </c>
      <c r="O45" s="176">
        <v>0</v>
      </c>
      <c r="P45" s="176">
        <v>0</v>
      </c>
      <c r="Q45" s="176">
        <v>0</v>
      </c>
      <c r="R45" s="176">
        <v>0</v>
      </c>
      <c r="S45" s="176">
        <v>0</v>
      </c>
      <c r="T45" s="176">
        <v>0</v>
      </c>
      <c r="U45" s="176">
        <v>0</v>
      </c>
      <c r="V45" s="176">
        <v>0</v>
      </c>
      <c r="W45" s="176">
        <v>0</v>
      </c>
      <c r="X45" s="176">
        <v>0</v>
      </c>
      <c r="Y45" s="176">
        <v>0</v>
      </c>
      <c r="Z45" s="176">
        <v>0</v>
      </c>
      <c r="AA45" s="176">
        <v>0</v>
      </c>
      <c r="AB45" s="171">
        <f t="shared" si="5"/>
        <v>0</v>
      </c>
      <c r="AC45" s="172">
        <f t="shared" si="6"/>
        <v>0</v>
      </c>
    </row>
    <row r="46" spans="1:32" x14ac:dyDescent="0.25">
      <c r="A46" s="173" t="s">
        <v>444</v>
      </c>
      <c r="B46" s="174" t="s">
        <v>431</v>
      </c>
      <c r="C46" s="171">
        <v>0</v>
      </c>
      <c r="D46" s="171">
        <v>0</v>
      </c>
      <c r="E46" s="171">
        <f t="shared" si="17"/>
        <v>0</v>
      </c>
      <c r="F46" s="175">
        <f t="shared" si="8"/>
        <v>0</v>
      </c>
      <c r="G46" s="176">
        <v>0</v>
      </c>
      <c r="H46" s="176">
        <v>0</v>
      </c>
      <c r="I46" s="176">
        <v>0</v>
      </c>
      <c r="J46" s="176">
        <v>0</v>
      </c>
      <c r="K46" s="176">
        <v>0</v>
      </c>
      <c r="L46" s="176">
        <v>0</v>
      </c>
      <c r="M46" s="176">
        <v>0</v>
      </c>
      <c r="N46" s="176">
        <f t="shared" si="9"/>
        <v>0</v>
      </c>
      <c r="O46" s="176">
        <v>0</v>
      </c>
      <c r="P46" s="176">
        <v>0</v>
      </c>
      <c r="Q46" s="176">
        <v>0</v>
      </c>
      <c r="R46" s="176">
        <v>0</v>
      </c>
      <c r="S46" s="176">
        <v>0</v>
      </c>
      <c r="T46" s="176">
        <v>0</v>
      </c>
      <c r="U46" s="176">
        <v>0</v>
      </c>
      <c r="V46" s="176">
        <v>0</v>
      </c>
      <c r="W46" s="176">
        <v>0</v>
      </c>
      <c r="X46" s="176">
        <v>0</v>
      </c>
      <c r="Y46" s="176">
        <v>0</v>
      </c>
      <c r="Z46" s="176">
        <v>0</v>
      </c>
      <c r="AA46" s="176">
        <v>0</v>
      </c>
      <c r="AB46" s="171">
        <f t="shared" si="5"/>
        <v>0</v>
      </c>
      <c r="AC46" s="172">
        <f t="shared" si="6"/>
        <v>0</v>
      </c>
    </row>
    <row r="47" spans="1:32" ht="31.5" x14ac:dyDescent="0.25">
      <c r="A47" s="173" t="s">
        <v>445</v>
      </c>
      <c r="B47" s="174" t="s">
        <v>433</v>
      </c>
      <c r="C47" s="171">
        <v>0</v>
      </c>
      <c r="D47" s="171">
        <v>0</v>
      </c>
      <c r="E47" s="171">
        <f t="shared" si="17"/>
        <v>0</v>
      </c>
      <c r="F47" s="175">
        <f t="shared" si="8"/>
        <v>0</v>
      </c>
      <c r="G47" s="176">
        <v>0</v>
      </c>
      <c r="H47" s="176">
        <v>0</v>
      </c>
      <c r="I47" s="176">
        <v>0</v>
      </c>
      <c r="J47" s="176">
        <v>0</v>
      </c>
      <c r="K47" s="176">
        <v>0</v>
      </c>
      <c r="L47" s="176">
        <v>0</v>
      </c>
      <c r="M47" s="176">
        <v>0</v>
      </c>
      <c r="N47" s="176">
        <f t="shared" si="9"/>
        <v>0</v>
      </c>
      <c r="O47" s="176">
        <v>0</v>
      </c>
      <c r="P47" s="176">
        <v>0</v>
      </c>
      <c r="Q47" s="176">
        <v>0</v>
      </c>
      <c r="R47" s="176">
        <v>0</v>
      </c>
      <c r="S47" s="176">
        <v>0</v>
      </c>
      <c r="T47" s="176">
        <v>0</v>
      </c>
      <c r="U47" s="176">
        <v>0</v>
      </c>
      <c r="V47" s="176">
        <v>0</v>
      </c>
      <c r="W47" s="176">
        <v>0</v>
      </c>
      <c r="X47" s="176">
        <v>0</v>
      </c>
      <c r="Y47" s="176">
        <v>0</v>
      </c>
      <c r="Z47" s="176">
        <v>0</v>
      </c>
      <c r="AA47" s="176">
        <v>0</v>
      </c>
      <c r="AB47" s="171">
        <f t="shared" si="5"/>
        <v>0</v>
      </c>
      <c r="AC47" s="172">
        <f t="shared" si="6"/>
        <v>0</v>
      </c>
    </row>
    <row r="48" spans="1:32" ht="31.5" x14ac:dyDescent="0.25">
      <c r="A48" s="173" t="s">
        <v>446</v>
      </c>
      <c r="B48" s="174" t="s">
        <v>435</v>
      </c>
      <c r="C48" s="171">
        <v>0</v>
      </c>
      <c r="D48" s="171">
        <v>0</v>
      </c>
      <c r="E48" s="171">
        <f t="shared" si="17"/>
        <v>0</v>
      </c>
      <c r="F48" s="175">
        <f t="shared" si="8"/>
        <v>0</v>
      </c>
      <c r="G48" s="176">
        <v>0</v>
      </c>
      <c r="H48" s="176">
        <v>0</v>
      </c>
      <c r="I48" s="176">
        <v>0</v>
      </c>
      <c r="J48" s="176">
        <v>0</v>
      </c>
      <c r="K48" s="176">
        <v>0</v>
      </c>
      <c r="L48" s="176">
        <v>0</v>
      </c>
      <c r="M48" s="176">
        <v>0</v>
      </c>
      <c r="N48" s="176">
        <f t="shared" si="9"/>
        <v>0</v>
      </c>
      <c r="O48" s="176">
        <v>0</v>
      </c>
      <c r="P48" s="176">
        <v>0</v>
      </c>
      <c r="Q48" s="176">
        <v>0</v>
      </c>
      <c r="R48" s="176">
        <v>0</v>
      </c>
      <c r="S48" s="176">
        <v>0</v>
      </c>
      <c r="T48" s="176">
        <v>0</v>
      </c>
      <c r="U48" s="176">
        <v>0</v>
      </c>
      <c r="V48" s="176">
        <v>0</v>
      </c>
      <c r="W48" s="176">
        <v>0</v>
      </c>
      <c r="X48" s="176">
        <v>0</v>
      </c>
      <c r="Y48" s="176">
        <v>0</v>
      </c>
      <c r="Z48" s="176">
        <v>0</v>
      </c>
      <c r="AA48" s="176">
        <v>0</v>
      </c>
      <c r="AB48" s="171">
        <f t="shared" si="5"/>
        <v>0</v>
      </c>
      <c r="AC48" s="172">
        <f t="shared" si="6"/>
        <v>0</v>
      </c>
    </row>
    <row r="49" spans="1:32" x14ac:dyDescent="0.25">
      <c r="A49" s="173" t="s">
        <v>447</v>
      </c>
      <c r="B49" s="174" t="s">
        <v>437</v>
      </c>
      <c r="C49" s="171">
        <v>0</v>
      </c>
      <c r="D49" s="171">
        <v>0</v>
      </c>
      <c r="E49" s="171">
        <f t="shared" si="17"/>
        <v>0</v>
      </c>
      <c r="F49" s="175">
        <f t="shared" si="8"/>
        <v>0</v>
      </c>
      <c r="G49" s="176">
        <v>0</v>
      </c>
      <c r="H49" s="176">
        <v>0</v>
      </c>
      <c r="I49" s="176">
        <v>0</v>
      </c>
      <c r="J49" s="176">
        <v>0</v>
      </c>
      <c r="K49" s="176">
        <v>0</v>
      </c>
      <c r="L49" s="176">
        <v>0</v>
      </c>
      <c r="M49" s="176">
        <v>0</v>
      </c>
      <c r="N49" s="176">
        <f t="shared" si="9"/>
        <v>0</v>
      </c>
      <c r="O49" s="176">
        <v>0</v>
      </c>
      <c r="P49" s="176">
        <v>0</v>
      </c>
      <c r="Q49" s="176">
        <v>0</v>
      </c>
      <c r="R49" s="176">
        <v>0</v>
      </c>
      <c r="S49" s="176">
        <v>0</v>
      </c>
      <c r="T49" s="176">
        <v>0</v>
      </c>
      <c r="U49" s="176">
        <v>0</v>
      </c>
      <c r="V49" s="176">
        <v>0</v>
      </c>
      <c r="W49" s="176">
        <v>0</v>
      </c>
      <c r="X49" s="176">
        <v>0</v>
      </c>
      <c r="Y49" s="176">
        <v>0</v>
      </c>
      <c r="Z49" s="176">
        <v>0</v>
      </c>
      <c r="AA49" s="176">
        <v>0</v>
      </c>
      <c r="AB49" s="171">
        <f t="shared" si="5"/>
        <v>0</v>
      </c>
      <c r="AC49" s="172">
        <f t="shared" si="6"/>
        <v>0</v>
      </c>
    </row>
    <row r="50" spans="1:32" ht="18.75" x14ac:dyDescent="0.25">
      <c r="A50" s="173" t="s">
        <v>448</v>
      </c>
      <c r="B50" s="179" t="s">
        <v>449</v>
      </c>
      <c r="C50" s="171">
        <v>2</v>
      </c>
      <c r="D50" s="171">
        <v>2</v>
      </c>
      <c r="E50" s="171">
        <f>2-1</f>
        <v>1</v>
      </c>
      <c r="F50" s="175">
        <f t="shared" si="8"/>
        <v>1</v>
      </c>
      <c r="G50" s="176">
        <v>0</v>
      </c>
      <c r="H50" s="176">
        <v>0</v>
      </c>
      <c r="I50" s="176">
        <v>0</v>
      </c>
      <c r="J50" s="176">
        <v>0</v>
      </c>
      <c r="K50" s="176">
        <v>0</v>
      </c>
      <c r="L50" s="176">
        <v>1</v>
      </c>
      <c r="M50" s="176">
        <v>0</v>
      </c>
      <c r="N50" s="176">
        <f t="shared" si="9"/>
        <v>1</v>
      </c>
      <c r="O50" s="176">
        <v>0</v>
      </c>
      <c r="P50" s="176">
        <v>0</v>
      </c>
      <c r="Q50" s="176">
        <v>0</v>
      </c>
      <c r="R50" s="176">
        <v>0</v>
      </c>
      <c r="S50" s="176">
        <v>0</v>
      </c>
      <c r="T50" s="176">
        <v>0</v>
      </c>
      <c r="U50" s="176">
        <v>0</v>
      </c>
      <c r="V50" s="176">
        <v>0</v>
      </c>
      <c r="W50" s="176">
        <v>0</v>
      </c>
      <c r="X50" s="176">
        <v>0</v>
      </c>
      <c r="Y50" s="176">
        <v>0</v>
      </c>
      <c r="Z50" s="176">
        <v>0</v>
      </c>
      <c r="AA50" s="176">
        <v>0</v>
      </c>
      <c r="AB50" s="171">
        <f t="shared" si="5"/>
        <v>1</v>
      </c>
      <c r="AC50" s="172">
        <f t="shared" si="6"/>
        <v>1</v>
      </c>
    </row>
    <row r="51" spans="1:32" s="178" customFormat="1" ht="35.25" customHeight="1" x14ac:dyDescent="0.25">
      <c r="A51" s="169" t="s">
        <v>26</v>
      </c>
      <c r="B51" s="170" t="s">
        <v>450</v>
      </c>
      <c r="C51" s="171">
        <v>0</v>
      </c>
      <c r="D51" s="171">
        <v>0</v>
      </c>
      <c r="E51" s="171">
        <f t="shared" ref="E51:E56" si="18">D51</f>
        <v>0</v>
      </c>
      <c r="F51" s="175">
        <f t="shared" si="8"/>
        <v>0</v>
      </c>
      <c r="G51" s="171">
        <v>0</v>
      </c>
      <c r="H51" s="171">
        <v>0</v>
      </c>
      <c r="I51" s="171">
        <v>0</v>
      </c>
      <c r="J51" s="171">
        <v>0</v>
      </c>
      <c r="K51" s="171">
        <v>0</v>
      </c>
      <c r="L51" s="171">
        <v>0</v>
      </c>
      <c r="M51" s="171">
        <v>0</v>
      </c>
      <c r="N51" s="171">
        <f t="shared" si="9"/>
        <v>0</v>
      </c>
      <c r="O51" s="171">
        <v>0</v>
      </c>
      <c r="P51" s="171">
        <v>0</v>
      </c>
      <c r="Q51" s="171">
        <v>0</v>
      </c>
      <c r="R51" s="171">
        <v>0</v>
      </c>
      <c r="S51" s="171">
        <v>0</v>
      </c>
      <c r="T51" s="171">
        <v>0</v>
      </c>
      <c r="U51" s="171">
        <v>0</v>
      </c>
      <c r="V51" s="171">
        <v>0</v>
      </c>
      <c r="W51" s="171">
        <v>0</v>
      </c>
      <c r="X51" s="171">
        <v>0</v>
      </c>
      <c r="Y51" s="171">
        <v>0</v>
      </c>
      <c r="Z51" s="171">
        <v>0</v>
      </c>
      <c r="AA51" s="171">
        <v>0</v>
      </c>
      <c r="AB51" s="171">
        <f t="shared" si="5"/>
        <v>0</v>
      </c>
      <c r="AC51" s="172">
        <f t="shared" si="6"/>
        <v>0</v>
      </c>
      <c r="AD51" s="146"/>
      <c r="AE51" s="146"/>
      <c r="AF51" s="146"/>
    </row>
    <row r="52" spans="1:32" x14ac:dyDescent="0.25">
      <c r="A52" s="173" t="s">
        <v>451</v>
      </c>
      <c r="B52" s="174" t="s">
        <v>452</v>
      </c>
      <c r="C52" s="171">
        <v>0</v>
      </c>
      <c r="D52" s="171">
        <v>0</v>
      </c>
      <c r="E52" s="171">
        <f t="shared" si="18"/>
        <v>0</v>
      </c>
      <c r="F52" s="175">
        <f t="shared" si="8"/>
        <v>0</v>
      </c>
      <c r="G52" s="176">
        <v>0</v>
      </c>
      <c r="H52" s="176">
        <v>0</v>
      </c>
      <c r="I52" s="176">
        <v>0</v>
      </c>
      <c r="J52" s="176">
        <v>0</v>
      </c>
      <c r="K52" s="176">
        <v>0</v>
      </c>
      <c r="L52" s="176">
        <v>0</v>
      </c>
      <c r="M52" s="176">
        <v>0</v>
      </c>
      <c r="N52" s="176">
        <f t="shared" si="9"/>
        <v>0</v>
      </c>
      <c r="O52" s="176">
        <v>0</v>
      </c>
      <c r="P52" s="176">
        <v>0</v>
      </c>
      <c r="Q52" s="176">
        <v>0</v>
      </c>
      <c r="R52" s="176">
        <v>0</v>
      </c>
      <c r="S52" s="176">
        <v>0</v>
      </c>
      <c r="T52" s="176">
        <v>0</v>
      </c>
      <c r="U52" s="176">
        <v>0</v>
      </c>
      <c r="V52" s="176">
        <v>0</v>
      </c>
      <c r="W52" s="176">
        <v>0</v>
      </c>
      <c r="X52" s="176">
        <v>0</v>
      </c>
      <c r="Y52" s="176">
        <v>0</v>
      </c>
      <c r="Z52" s="176">
        <v>0</v>
      </c>
      <c r="AA52" s="176">
        <v>0</v>
      </c>
      <c r="AB52" s="171">
        <f t="shared" si="5"/>
        <v>0</v>
      </c>
      <c r="AC52" s="172">
        <f t="shared" si="6"/>
        <v>0</v>
      </c>
    </row>
    <row r="53" spans="1:32" x14ac:dyDescent="0.25">
      <c r="A53" s="173" t="s">
        <v>453</v>
      </c>
      <c r="B53" s="174" t="s">
        <v>454</v>
      </c>
      <c r="C53" s="171">
        <v>0</v>
      </c>
      <c r="D53" s="171">
        <v>0</v>
      </c>
      <c r="E53" s="171">
        <f t="shared" si="18"/>
        <v>0</v>
      </c>
      <c r="F53" s="175">
        <f t="shared" si="8"/>
        <v>0</v>
      </c>
      <c r="G53" s="176">
        <v>0</v>
      </c>
      <c r="H53" s="176">
        <v>0</v>
      </c>
      <c r="I53" s="176">
        <v>0</v>
      </c>
      <c r="J53" s="176">
        <v>0</v>
      </c>
      <c r="K53" s="176">
        <v>0</v>
      </c>
      <c r="L53" s="176">
        <v>0</v>
      </c>
      <c r="M53" s="176">
        <v>0</v>
      </c>
      <c r="N53" s="176">
        <f t="shared" si="9"/>
        <v>0</v>
      </c>
      <c r="O53" s="176">
        <v>0</v>
      </c>
      <c r="P53" s="176">
        <v>0</v>
      </c>
      <c r="Q53" s="176">
        <v>0</v>
      </c>
      <c r="R53" s="176">
        <v>0</v>
      </c>
      <c r="S53" s="176">
        <v>0</v>
      </c>
      <c r="T53" s="176">
        <v>0</v>
      </c>
      <c r="U53" s="176">
        <v>0</v>
      </c>
      <c r="V53" s="176">
        <v>0</v>
      </c>
      <c r="W53" s="176">
        <v>0</v>
      </c>
      <c r="X53" s="176">
        <v>0</v>
      </c>
      <c r="Y53" s="176">
        <v>0</v>
      </c>
      <c r="Z53" s="176">
        <v>0</v>
      </c>
      <c r="AA53" s="176">
        <v>0</v>
      </c>
      <c r="AB53" s="171">
        <f t="shared" si="5"/>
        <v>0</v>
      </c>
      <c r="AC53" s="172">
        <f t="shared" si="6"/>
        <v>0</v>
      </c>
    </row>
    <row r="54" spans="1:32" x14ac:dyDescent="0.25">
      <c r="A54" s="173" t="s">
        <v>455</v>
      </c>
      <c r="B54" s="179" t="s">
        <v>456</v>
      </c>
      <c r="C54" s="171">
        <v>0</v>
      </c>
      <c r="D54" s="171">
        <v>0</v>
      </c>
      <c r="E54" s="171">
        <f t="shared" si="18"/>
        <v>0</v>
      </c>
      <c r="F54" s="175">
        <f t="shared" si="8"/>
        <v>0</v>
      </c>
      <c r="G54" s="176">
        <v>0</v>
      </c>
      <c r="H54" s="176">
        <v>0</v>
      </c>
      <c r="I54" s="176">
        <v>0</v>
      </c>
      <c r="J54" s="176">
        <v>0</v>
      </c>
      <c r="K54" s="176">
        <v>0</v>
      </c>
      <c r="L54" s="176">
        <v>0</v>
      </c>
      <c r="M54" s="176">
        <v>0</v>
      </c>
      <c r="N54" s="176">
        <f t="shared" si="9"/>
        <v>0</v>
      </c>
      <c r="O54" s="176">
        <v>0</v>
      </c>
      <c r="P54" s="176">
        <v>0</v>
      </c>
      <c r="Q54" s="176">
        <v>0</v>
      </c>
      <c r="R54" s="176">
        <v>0</v>
      </c>
      <c r="S54" s="176">
        <v>0</v>
      </c>
      <c r="T54" s="176">
        <v>0</v>
      </c>
      <c r="U54" s="176">
        <v>0</v>
      </c>
      <c r="V54" s="176">
        <v>0</v>
      </c>
      <c r="W54" s="176">
        <v>0</v>
      </c>
      <c r="X54" s="176">
        <v>0</v>
      </c>
      <c r="Y54" s="176">
        <v>0</v>
      </c>
      <c r="Z54" s="176">
        <v>0</v>
      </c>
      <c r="AA54" s="176">
        <v>0</v>
      </c>
      <c r="AB54" s="171">
        <f t="shared" si="5"/>
        <v>0</v>
      </c>
      <c r="AC54" s="172">
        <f t="shared" si="6"/>
        <v>0</v>
      </c>
    </row>
    <row r="55" spans="1:32" x14ac:dyDescent="0.25">
      <c r="A55" s="173" t="s">
        <v>457</v>
      </c>
      <c r="B55" s="179" t="s">
        <v>458</v>
      </c>
      <c r="C55" s="171">
        <v>0</v>
      </c>
      <c r="D55" s="171">
        <v>0</v>
      </c>
      <c r="E55" s="171">
        <f t="shared" si="18"/>
        <v>0</v>
      </c>
      <c r="F55" s="175">
        <f t="shared" si="8"/>
        <v>0</v>
      </c>
      <c r="G55" s="176">
        <v>0</v>
      </c>
      <c r="H55" s="176">
        <v>0</v>
      </c>
      <c r="I55" s="176">
        <v>0</v>
      </c>
      <c r="J55" s="176">
        <v>0</v>
      </c>
      <c r="K55" s="176">
        <v>0</v>
      </c>
      <c r="L55" s="176">
        <v>0</v>
      </c>
      <c r="M55" s="176">
        <v>0</v>
      </c>
      <c r="N55" s="176">
        <f t="shared" si="9"/>
        <v>0</v>
      </c>
      <c r="O55" s="176">
        <v>0</v>
      </c>
      <c r="P55" s="176">
        <v>0</v>
      </c>
      <c r="Q55" s="176">
        <v>0</v>
      </c>
      <c r="R55" s="176">
        <v>0</v>
      </c>
      <c r="S55" s="176">
        <v>0</v>
      </c>
      <c r="T55" s="176">
        <v>0</v>
      </c>
      <c r="U55" s="176">
        <v>0</v>
      </c>
      <c r="V55" s="176">
        <v>0</v>
      </c>
      <c r="W55" s="176">
        <v>0</v>
      </c>
      <c r="X55" s="176">
        <v>0</v>
      </c>
      <c r="Y55" s="176">
        <v>0</v>
      </c>
      <c r="Z55" s="176">
        <v>0</v>
      </c>
      <c r="AA55" s="176">
        <v>0</v>
      </c>
      <c r="AB55" s="171">
        <f t="shared" si="5"/>
        <v>0</v>
      </c>
      <c r="AC55" s="172">
        <f t="shared" si="6"/>
        <v>0</v>
      </c>
    </row>
    <row r="56" spans="1:32" x14ac:dyDescent="0.25">
      <c r="A56" s="173" t="s">
        <v>459</v>
      </c>
      <c r="B56" s="179" t="s">
        <v>460</v>
      </c>
      <c r="C56" s="171">
        <v>0</v>
      </c>
      <c r="D56" s="171">
        <v>0</v>
      </c>
      <c r="E56" s="171">
        <f t="shared" si="18"/>
        <v>0</v>
      </c>
      <c r="F56" s="175">
        <f t="shared" si="8"/>
        <v>0</v>
      </c>
      <c r="G56" s="176">
        <v>0</v>
      </c>
      <c r="H56" s="176">
        <v>0</v>
      </c>
      <c r="I56" s="176">
        <v>0</v>
      </c>
      <c r="J56" s="176">
        <v>0</v>
      </c>
      <c r="K56" s="176">
        <v>0</v>
      </c>
      <c r="L56" s="176">
        <v>0</v>
      </c>
      <c r="M56" s="176">
        <v>0</v>
      </c>
      <c r="N56" s="176">
        <f t="shared" si="9"/>
        <v>0</v>
      </c>
      <c r="O56" s="176">
        <v>0</v>
      </c>
      <c r="P56" s="176">
        <v>0</v>
      </c>
      <c r="Q56" s="176">
        <v>0</v>
      </c>
      <c r="R56" s="176">
        <v>0</v>
      </c>
      <c r="S56" s="176">
        <v>0</v>
      </c>
      <c r="T56" s="176">
        <v>0</v>
      </c>
      <c r="U56" s="176">
        <v>0</v>
      </c>
      <c r="V56" s="176">
        <v>0</v>
      </c>
      <c r="W56" s="176">
        <v>0</v>
      </c>
      <c r="X56" s="176">
        <v>0</v>
      </c>
      <c r="Y56" s="176">
        <v>0</v>
      </c>
      <c r="Z56" s="176">
        <v>0</v>
      </c>
      <c r="AA56" s="176">
        <v>0</v>
      </c>
      <c r="AB56" s="171">
        <f t="shared" si="5"/>
        <v>0</v>
      </c>
      <c r="AC56" s="172">
        <f t="shared" si="6"/>
        <v>0</v>
      </c>
    </row>
    <row r="57" spans="1:32" ht="18.75" x14ac:dyDescent="0.25">
      <c r="A57" s="173" t="s">
        <v>461</v>
      </c>
      <c r="B57" s="179" t="s">
        <v>449</v>
      </c>
      <c r="C57" s="171">
        <v>2</v>
      </c>
      <c r="D57" s="171">
        <f>D50</f>
        <v>2</v>
      </c>
      <c r="E57" s="171">
        <f>E50</f>
        <v>1</v>
      </c>
      <c r="F57" s="175">
        <f t="shared" si="8"/>
        <v>1</v>
      </c>
      <c r="G57" s="176">
        <v>0</v>
      </c>
      <c r="H57" s="176">
        <v>0</v>
      </c>
      <c r="I57" s="176">
        <v>0</v>
      </c>
      <c r="J57" s="176">
        <v>0</v>
      </c>
      <c r="K57" s="176">
        <v>0</v>
      </c>
      <c r="L57" s="176">
        <v>1</v>
      </c>
      <c r="M57" s="176">
        <v>0</v>
      </c>
      <c r="N57" s="176">
        <f t="shared" si="9"/>
        <v>1</v>
      </c>
      <c r="O57" s="176">
        <v>0</v>
      </c>
      <c r="P57" s="176">
        <v>0</v>
      </c>
      <c r="Q57" s="176">
        <v>0</v>
      </c>
      <c r="R57" s="176">
        <v>0</v>
      </c>
      <c r="S57" s="176">
        <v>0</v>
      </c>
      <c r="T57" s="176">
        <v>0</v>
      </c>
      <c r="U57" s="176">
        <v>0</v>
      </c>
      <c r="V57" s="176">
        <v>0</v>
      </c>
      <c r="W57" s="176">
        <v>0</v>
      </c>
      <c r="X57" s="176">
        <v>0</v>
      </c>
      <c r="Y57" s="176">
        <v>0</v>
      </c>
      <c r="Z57" s="176">
        <v>0</v>
      </c>
      <c r="AA57" s="176">
        <v>0</v>
      </c>
      <c r="AB57" s="171">
        <f t="shared" si="5"/>
        <v>1</v>
      </c>
      <c r="AC57" s="172">
        <f t="shared" si="6"/>
        <v>1</v>
      </c>
    </row>
    <row r="58" spans="1:32" s="178" customFormat="1" ht="36.75" customHeight="1" x14ac:dyDescent="0.25">
      <c r="A58" s="169" t="s">
        <v>28</v>
      </c>
      <c r="B58" s="180" t="s">
        <v>462</v>
      </c>
      <c r="C58" s="171">
        <v>59.540039999999998</v>
      </c>
      <c r="D58" s="171">
        <f>D30</f>
        <v>59.540039999999998</v>
      </c>
      <c r="E58" s="171">
        <f>D58-15.078872-23.461168</f>
        <v>21</v>
      </c>
      <c r="F58" s="175">
        <f t="shared" si="8"/>
        <v>21</v>
      </c>
      <c r="G58" s="171">
        <v>0</v>
      </c>
      <c r="H58" s="171">
        <v>0</v>
      </c>
      <c r="I58" s="171">
        <v>0</v>
      </c>
      <c r="J58" s="171">
        <v>0</v>
      </c>
      <c r="K58" s="171">
        <v>0</v>
      </c>
      <c r="L58" s="171">
        <v>21</v>
      </c>
      <c r="M58" s="171">
        <v>0</v>
      </c>
      <c r="N58" s="171">
        <f t="shared" si="9"/>
        <v>21</v>
      </c>
      <c r="O58" s="171">
        <v>0</v>
      </c>
      <c r="P58" s="171">
        <v>0</v>
      </c>
      <c r="Q58" s="171">
        <v>0</v>
      </c>
      <c r="R58" s="171">
        <v>0</v>
      </c>
      <c r="S58" s="171">
        <v>0</v>
      </c>
      <c r="T58" s="171">
        <v>0</v>
      </c>
      <c r="U58" s="171">
        <v>0</v>
      </c>
      <c r="V58" s="171">
        <v>0</v>
      </c>
      <c r="W58" s="171">
        <v>0</v>
      </c>
      <c r="X58" s="171">
        <v>0</v>
      </c>
      <c r="Y58" s="171">
        <v>0</v>
      </c>
      <c r="Z58" s="171">
        <v>0</v>
      </c>
      <c r="AA58" s="171">
        <v>0</v>
      </c>
      <c r="AB58" s="171">
        <f t="shared" si="5"/>
        <v>21</v>
      </c>
      <c r="AC58" s="172">
        <f t="shared" si="6"/>
        <v>21</v>
      </c>
      <c r="AD58" s="146"/>
      <c r="AE58" s="146"/>
      <c r="AF58" s="146"/>
    </row>
    <row r="59" spans="1:32" s="178" customFormat="1" x14ac:dyDescent="0.25">
      <c r="A59" s="169" t="s">
        <v>31</v>
      </c>
      <c r="B59" s="170" t="s">
        <v>463</v>
      </c>
      <c r="C59" s="171">
        <v>0</v>
      </c>
      <c r="D59" s="171">
        <v>0</v>
      </c>
      <c r="E59" s="171">
        <f t="shared" ref="E59:E64" si="19">D59</f>
        <v>0</v>
      </c>
      <c r="F59" s="175">
        <f t="shared" si="8"/>
        <v>0</v>
      </c>
      <c r="G59" s="171">
        <v>0</v>
      </c>
      <c r="H59" s="171">
        <v>0</v>
      </c>
      <c r="I59" s="171">
        <v>0</v>
      </c>
      <c r="J59" s="171">
        <v>0</v>
      </c>
      <c r="K59" s="171">
        <v>0</v>
      </c>
      <c r="L59" s="171">
        <v>0</v>
      </c>
      <c r="M59" s="171">
        <v>0</v>
      </c>
      <c r="N59" s="171">
        <f t="shared" si="9"/>
        <v>0</v>
      </c>
      <c r="O59" s="171">
        <v>0</v>
      </c>
      <c r="P59" s="171">
        <v>0</v>
      </c>
      <c r="Q59" s="171">
        <v>0</v>
      </c>
      <c r="R59" s="171">
        <v>0</v>
      </c>
      <c r="S59" s="171">
        <v>0</v>
      </c>
      <c r="T59" s="171">
        <v>0</v>
      </c>
      <c r="U59" s="171">
        <v>0</v>
      </c>
      <c r="V59" s="171">
        <v>0</v>
      </c>
      <c r="W59" s="171">
        <v>0</v>
      </c>
      <c r="X59" s="171">
        <v>0</v>
      </c>
      <c r="Y59" s="171">
        <v>0</v>
      </c>
      <c r="Z59" s="171">
        <v>0</v>
      </c>
      <c r="AA59" s="171">
        <v>0</v>
      </c>
      <c r="AB59" s="171">
        <f t="shared" si="5"/>
        <v>0</v>
      </c>
      <c r="AC59" s="172">
        <f t="shared" si="6"/>
        <v>0</v>
      </c>
      <c r="AD59" s="146"/>
      <c r="AE59" s="146"/>
    </row>
    <row r="60" spans="1:32" x14ac:dyDescent="0.25">
      <c r="A60" s="173" t="s">
        <v>464</v>
      </c>
      <c r="B60" s="181" t="s">
        <v>442</v>
      </c>
      <c r="C60" s="171">
        <v>0</v>
      </c>
      <c r="D60" s="171">
        <v>0</v>
      </c>
      <c r="E60" s="171">
        <f t="shared" si="19"/>
        <v>0</v>
      </c>
      <c r="F60" s="175">
        <f t="shared" si="8"/>
        <v>0</v>
      </c>
      <c r="G60" s="176">
        <v>0</v>
      </c>
      <c r="H60" s="176">
        <v>0</v>
      </c>
      <c r="I60" s="176">
        <v>0</v>
      </c>
      <c r="J60" s="176">
        <v>0</v>
      </c>
      <c r="K60" s="176">
        <v>0</v>
      </c>
      <c r="L60" s="176">
        <v>0</v>
      </c>
      <c r="M60" s="176">
        <v>0</v>
      </c>
      <c r="N60" s="176">
        <f t="shared" si="9"/>
        <v>0</v>
      </c>
      <c r="O60" s="176">
        <v>0</v>
      </c>
      <c r="P60" s="176">
        <v>0</v>
      </c>
      <c r="Q60" s="176">
        <v>0</v>
      </c>
      <c r="R60" s="176">
        <v>0</v>
      </c>
      <c r="S60" s="176">
        <v>0</v>
      </c>
      <c r="T60" s="176">
        <v>0</v>
      </c>
      <c r="U60" s="176">
        <v>0</v>
      </c>
      <c r="V60" s="176">
        <v>0</v>
      </c>
      <c r="W60" s="176">
        <v>0</v>
      </c>
      <c r="X60" s="176">
        <v>0</v>
      </c>
      <c r="Y60" s="176">
        <v>0</v>
      </c>
      <c r="Z60" s="176">
        <v>0</v>
      </c>
      <c r="AA60" s="176">
        <v>0</v>
      </c>
      <c r="AB60" s="171">
        <f t="shared" si="5"/>
        <v>0</v>
      </c>
      <c r="AC60" s="172">
        <f t="shared" si="6"/>
        <v>0</v>
      </c>
    </row>
    <row r="61" spans="1:32" x14ac:dyDescent="0.25">
      <c r="A61" s="173" t="s">
        <v>465</v>
      </c>
      <c r="B61" s="181" t="s">
        <v>429</v>
      </c>
      <c r="C61" s="171">
        <v>0</v>
      </c>
      <c r="D61" s="171">
        <v>0</v>
      </c>
      <c r="E61" s="171">
        <f t="shared" si="19"/>
        <v>0</v>
      </c>
      <c r="F61" s="175">
        <f t="shared" si="8"/>
        <v>0</v>
      </c>
      <c r="G61" s="176">
        <v>0</v>
      </c>
      <c r="H61" s="176">
        <v>0</v>
      </c>
      <c r="I61" s="176">
        <v>0</v>
      </c>
      <c r="J61" s="176">
        <v>0</v>
      </c>
      <c r="K61" s="176">
        <v>0</v>
      </c>
      <c r="L61" s="176">
        <v>0</v>
      </c>
      <c r="M61" s="176">
        <v>0</v>
      </c>
      <c r="N61" s="176">
        <f t="shared" si="9"/>
        <v>0</v>
      </c>
      <c r="O61" s="176">
        <v>0</v>
      </c>
      <c r="P61" s="176">
        <v>0</v>
      </c>
      <c r="Q61" s="176">
        <v>0</v>
      </c>
      <c r="R61" s="176">
        <v>0</v>
      </c>
      <c r="S61" s="176">
        <v>0</v>
      </c>
      <c r="T61" s="176">
        <v>0</v>
      </c>
      <c r="U61" s="176">
        <v>0</v>
      </c>
      <c r="V61" s="176">
        <v>0</v>
      </c>
      <c r="W61" s="176">
        <v>0</v>
      </c>
      <c r="X61" s="176">
        <v>0</v>
      </c>
      <c r="Y61" s="176">
        <v>0</v>
      </c>
      <c r="Z61" s="176">
        <v>0</v>
      </c>
      <c r="AA61" s="176">
        <v>0</v>
      </c>
      <c r="AB61" s="171">
        <f t="shared" si="5"/>
        <v>0</v>
      </c>
      <c r="AC61" s="172">
        <f t="shared" si="6"/>
        <v>0</v>
      </c>
    </row>
    <row r="62" spans="1:32" x14ac:dyDescent="0.25">
      <c r="A62" s="173" t="s">
        <v>466</v>
      </c>
      <c r="B62" s="181" t="s">
        <v>431</v>
      </c>
      <c r="C62" s="171">
        <v>0</v>
      </c>
      <c r="D62" s="171">
        <v>0</v>
      </c>
      <c r="E62" s="171">
        <f t="shared" si="19"/>
        <v>0</v>
      </c>
      <c r="F62" s="175">
        <f t="shared" si="8"/>
        <v>0</v>
      </c>
      <c r="G62" s="176">
        <v>0</v>
      </c>
      <c r="H62" s="176">
        <v>0</v>
      </c>
      <c r="I62" s="176">
        <v>0</v>
      </c>
      <c r="J62" s="176">
        <v>0</v>
      </c>
      <c r="K62" s="176">
        <v>0</v>
      </c>
      <c r="L62" s="176">
        <v>0</v>
      </c>
      <c r="M62" s="176">
        <v>0</v>
      </c>
      <c r="N62" s="176">
        <f t="shared" si="9"/>
        <v>0</v>
      </c>
      <c r="O62" s="176">
        <v>0</v>
      </c>
      <c r="P62" s="176">
        <v>0</v>
      </c>
      <c r="Q62" s="176">
        <v>0</v>
      </c>
      <c r="R62" s="176">
        <v>0</v>
      </c>
      <c r="S62" s="176">
        <v>0</v>
      </c>
      <c r="T62" s="176">
        <v>0</v>
      </c>
      <c r="U62" s="176">
        <v>0</v>
      </c>
      <c r="V62" s="176">
        <v>0</v>
      </c>
      <c r="W62" s="176">
        <v>0</v>
      </c>
      <c r="X62" s="176">
        <v>0</v>
      </c>
      <c r="Y62" s="176">
        <v>0</v>
      </c>
      <c r="Z62" s="176">
        <v>0</v>
      </c>
      <c r="AA62" s="176">
        <v>0</v>
      </c>
      <c r="AB62" s="171">
        <f t="shared" si="5"/>
        <v>0</v>
      </c>
      <c r="AC62" s="172">
        <f t="shared" si="6"/>
        <v>0</v>
      </c>
    </row>
    <row r="63" spans="1:32" x14ac:dyDescent="0.25">
      <c r="A63" s="173" t="s">
        <v>467</v>
      </c>
      <c r="B63" s="181" t="s">
        <v>468</v>
      </c>
      <c r="C63" s="171">
        <v>0</v>
      </c>
      <c r="D63" s="171">
        <v>0</v>
      </c>
      <c r="E63" s="171">
        <f t="shared" si="19"/>
        <v>0</v>
      </c>
      <c r="F63" s="175">
        <f t="shared" si="8"/>
        <v>0</v>
      </c>
      <c r="G63" s="176">
        <v>0</v>
      </c>
      <c r="H63" s="176">
        <v>0</v>
      </c>
      <c r="I63" s="176">
        <v>0</v>
      </c>
      <c r="J63" s="176">
        <v>0</v>
      </c>
      <c r="K63" s="176">
        <v>0</v>
      </c>
      <c r="L63" s="176">
        <v>0</v>
      </c>
      <c r="M63" s="176">
        <v>0</v>
      </c>
      <c r="N63" s="176">
        <f t="shared" si="9"/>
        <v>0</v>
      </c>
      <c r="O63" s="176">
        <v>0</v>
      </c>
      <c r="P63" s="176">
        <v>0</v>
      </c>
      <c r="Q63" s="176">
        <v>0</v>
      </c>
      <c r="R63" s="176">
        <v>0</v>
      </c>
      <c r="S63" s="176">
        <v>0</v>
      </c>
      <c r="T63" s="176">
        <v>0</v>
      </c>
      <c r="U63" s="176">
        <v>0</v>
      </c>
      <c r="V63" s="176">
        <v>0</v>
      </c>
      <c r="W63" s="176">
        <v>0</v>
      </c>
      <c r="X63" s="176">
        <v>0</v>
      </c>
      <c r="Y63" s="176">
        <v>0</v>
      </c>
      <c r="Z63" s="176">
        <v>0</v>
      </c>
      <c r="AA63" s="176">
        <v>0</v>
      </c>
      <c r="AB63" s="171">
        <f t="shared" si="5"/>
        <v>0</v>
      </c>
      <c r="AC63" s="172">
        <f t="shared" si="6"/>
        <v>0</v>
      </c>
    </row>
    <row r="64" spans="1:32" ht="18.75" x14ac:dyDescent="0.25">
      <c r="A64" s="173" t="s">
        <v>469</v>
      </c>
      <c r="B64" s="179" t="s">
        <v>470</v>
      </c>
      <c r="C64" s="171">
        <v>0</v>
      </c>
      <c r="D64" s="171">
        <v>0</v>
      </c>
      <c r="E64" s="171">
        <f t="shared" si="19"/>
        <v>0</v>
      </c>
      <c r="F64" s="175">
        <f t="shared" si="8"/>
        <v>0</v>
      </c>
      <c r="G64" s="176">
        <v>0</v>
      </c>
      <c r="H64" s="176">
        <v>0</v>
      </c>
      <c r="I64" s="176">
        <v>0</v>
      </c>
      <c r="J64" s="176">
        <v>0</v>
      </c>
      <c r="K64" s="176">
        <v>0</v>
      </c>
      <c r="L64" s="176">
        <v>0</v>
      </c>
      <c r="M64" s="176">
        <v>0</v>
      </c>
      <c r="N64" s="176">
        <f t="shared" si="9"/>
        <v>0</v>
      </c>
      <c r="O64" s="176">
        <v>0</v>
      </c>
      <c r="P64" s="176">
        <v>0</v>
      </c>
      <c r="Q64" s="176">
        <v>0</v>
      </c>
      <c r="R64" s="176">
        <v>0</v>
      </c>
      <c r="S64" s="176">
        <v>0</v>
      </c>
      <c r="T64" s="176">
        <v>0</v>
      </c>
      <c r="U64" s="176">
        <v>0</v>
      </c>
      <c r="V64" s="176">
        <v>0</v>
      </c>
      <c r="W64" s="176">
        <v>0</v>
      </c>
      <c r="X64" s="176">
        <v>0</v>
      </c>
      <c r="Y64" s="176">
        <v>0</v>
      </c>
      <c r="Z64" s="176">
        <v>0</v>
      </c>
      <c r="AA64" s="176">
        <v>0</v>
      </c>
      <c r="AB64" s="171">
        <f t="shared" si="5"/>
        <v>0</v>
      </c>
      <c r="AC64" s="172">
        <f t="shared" si="6"/>
        <v>0</v>
      </c>
    </row>
    <row r="65" spans="1:28" x14ac:dyDescent="0.25">
      <c r="A65" s="182"/>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row>
    <row r="66" spans="1:28" ht="54" customHeight="1" x14ac:dyDescent="0.25">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149"/>
      <c r="AA66" s="149"/>
      <c r="AB66" s="184"/>
    </row>
    <row r="68" spans="1:28" ht="50.25" customHeight="1" x14ac:dyDescent="0.25">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149"/>
      <c r="AA68" s="149"/>
    </row>
    <row r="70" spans="1:28" ht="36.75" customHeight="1" x14ac:dyDescent="0.25">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149"/>
      <c r="AA70" s="149"/>
    </row>
    <row r="72" spans="1:28" ht="51" customHeight="1" x14ac:dyDescent="0.25">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149"/>
      <c r="AA72" s="149"/>
    </row>
    <row r="73" spans="1:28" ht="32.25" customHeight="1" x14ac:dyDescent="0.25">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149"/>
      <c r="AA73" s="149"/>
    </row>
    <row r="74" spans="1:28" ht="51.75" customHeight="1" x14ac:dyDescent="0.25">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149"/>
      <c r="AA74" s="149"/>
    </row>
    <row r="75" spans="1:28" ht="21.75" customHeight="1" x14ac:dyDescent="0.25">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185"/>
      <c r="AA75" s="185"/>
    </row>
    <row r="76" spans="1:28" ht="23.25" customHeight="1" x14ac:dyDescent="0.25"/>
    <row r="77" spans="1:28" ht="18.75" customHeight="1" x14ac:dyDescent="0.25">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183"/>
      <c r="AA77" s="183"/>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33:E34 D35:E64 D24:E32 C30 C24 P24:AA64 G24:K64 L24 L30">
    <cfRule type="cellIs" dxfId="10" priority="18" operator="notEqual">
      <formula>0</formula>
    </cfRule>
  </conditionalFormatting>
  <conditionalFormatting sqref="R33">
    <cfRule type="cellIs" dxfId="9" priority="16" operator="notEqual">
      <formula>0</formula>
    </cfRule>
  </conditionalFormatting>
  <conditionalFormatting sqref="D33:D34">
    <cfRule type="cellIs" dxfId="8" priority="15" operator="notEqual">
      <formula>0</formula>
    </cfRule>
  </conditionalFormatting>
  <conditionalFormatting sqref="C25:C29 C35:C64 C31:C32">
    <cfRule type="cellIs" dxfId="7" priority="14" operator="notEqual">
      <formula>0</formula>
    </cfRule>
  </conditionalFormatting>
  <conditionalFormatting sqref="C33:C34">
    <cfRule type="cellIs" dxfId="6" priority="13" operator="notEqual">
      <formula>0</formula>
    </cfRule>
  </conditionalFormatting>
  <conditionalFormatting sqref="L25:O29 M24:O24 L31:O64 M30:O30">
    <cfRule type="cellIs" dxfId="5" priority="6" operator="notEqual">
      <formula>0</formula>
    </cfRule>
  </conditionalFormatting>
  <conditionalFormatting sqref="N33">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0" zoomScale="85" workbookViewId="0">
      <selection activeCell="D27" sqref="D27"/>
    </sheetView>
  </sheetViews>
  <sheetFormatPr defaultColWidth="9.140625" defaultRowHeight="15" x14ac:dyDescent="0.25"/>
  <cols>
    <col min="1" max="1" width="6.140625" style="54" customWidth="1"/>
    <col min="2" max="2" width="23.140625" style="54" customWidth="1"/>
    <col min="3" max="3" width="13.85546875" style="54" customWidth="1"/>
    <col min="4" max="4" width="15.140625" style="54" customWidth="1"/>
    <col min="5" max="12" width="7.7109375" style="54" customWidth="1"/>
    <col min="13" max="13" width="10.7109375" style="54" customWidth="1"/>
    <col min="14" max="14" width="32.7109375" style="54" customWidth="1"/>
    <col min="15" max="15" width="11.5703125" style="54" customWidth="1"/>
    <col min="16" max="17" width="13.42578125" style="54" customWidth="1"/>
    <col min="18" max="18" width="17" style="54" customWidth="1"/>
    <col min="19" max="20" width="9.7109375" style="54" customWidth="1"/>
    <col min="21" max="21" width="11.42578125" style="54" customWidth="1"/>
    <col min="22" max="22" width="12.7109375" style="54" customWidth="1"/>
    <col min="23" max="23" width="14.5703125" style="54" customWidth="1"/>
    <col min="24" max="25" width="10.7109375" style="54" customWidth="1"/>
    <col min="26" max="26" width="7.7109375" style="54" customWidth="1"/>
    <col min="27" max="28" width="10.7109375" style="54" customWidth="1"/>
    <col min="29" max="29" width="15.85546875" style="54" customWidth="1"/>
    <col min="30" max="30" width="10.7109375" style="54" customWidth="1"/>
    <col min="31" max="31" width="15.85546875" style="54" customWidth="1"/>
    <col min="32" max="32" width="11.7109375" style="54" customWidth="1"/>
    <col min="33" max="33" width="11.5703125" style="54" customWidth="1"/>
    <col min="34" max="35" width="9.7109375" style="54" customWidth="1"/>
    <col min="36" max="36" width="11.7109375" style="54" customWidth="1"/>
    <col min="37" max="37" width="12" style="54" customWidth="1"/>
    <col min="38" max="38" width="12.28515625" style="54" customWidth="1"/>
    <col min="39" max="41" width="9.7109375" style="54" customWidth="1"/>
    <col min="42" max="42" width="12.42578125" style="54" customWidth="1"/>
    <col min="43" max="43" width="12" style="54" customWidth="1"/>
    <col min="44" max="44" width="14.140625" style="54" customWidth="1"/>
    <col min="45" max="46" width="13.28515625" style="54" customWidth="1"/>
    <col min="47" max="47" width="10.7109375" style="54" customWidth="1"/>
    <col min="48" max="48" width="18.42578125" style="54" customWidth="1"/>
    <col min="49" max="16384" width="9.140625" style="54"/>
  </cols>
  <sheetData>
    <row r="1" spans="1:48" ht="18.75" x14ac:dyDescent="0.25">
      <c r="AV1" s="4" t="s">
        <v>0</v>
      </c>
    </row>
    <row r="2" spans="1:48" ht="18.75" x14ac:dyDescent="0.3">
      <c r="AV2" s="5" t="s">
        <v>1</v>
      </c>
    </row>
    <row r="3" spans="1:48" ht="18.75" x14ac:dyDescent="0.3">
      <c r="AV3" s="5" t="s">
        <v>320</v>
      </c>
    </row>
    <row r="4" spans="1:48" ht="18.75" x14ac:dyDescent="0.3">
      <c r="AV4" s="5"/>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5"/>
    </row>
    <row r="7" spans="1:48"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2" t="s">
        <v>5</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71" t="str">
        <f>'1. паспорт местоположение'!A12:C12</f>
        <v>L_HMA8-4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271" t="str">
        <f>'1. паспорт местоположение'!A15</f>
        <v>Развитие функционала действующей системы управления производственными активами АО "Янтарьэнерго" (4 этап)</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2" t="s">
        <v>9</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45" t="s">
        <v>471</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6" t="s">
        <v>472</v>
      </c>
      <c r="B22" s="349" t="s">
        <v>473</v>
      </c>
      <c r="C22" s="346" t="s">
        <v>474</v>
      </c>
      <c r="D22" s="346" t="s">
        <v>475</v>
      </c>
      <c r="E22" s="352" t="s">
        <v>476</v>
      </c>
      <c r="F22" s="353"/>
      <c r="G22" s="353"/>
      <c r="H22" s="353"/>
      <c r="I22" s="353"/>
      <c r="J22" s="353"/>
      <c r="K22" s="353"/>
      <c r="L22" s="354"/>
      <c r="M22" s="346" t="s">
        <v>477</v>
      </c>
      <c r="N22" s="346" t="s">
        <v>478</v>
      </c>
      <c r="O22" s="346" t="s">
        <v>479</v>
      </c>
      <c r="P22" s="355" t="s">
        <v>480</v>
      </c>
      <c r="Q22" s="355" t="s">
        <v>481</v>
      </c>
      <c r="R22" s="355" t="s">
        <v>482</v>
      </c>
      <c r="S22" s="355" t="s">
        <v>483</v>
      </c>
      <c r="T22" s="355"/>
      <c r="U22" s="356" t="s">
        <v>484</v>
      </c>
      <c r="V22" s="356" t="s">
        <v>485</v>
      </c>
      <c r="W22" s="355" t="s">
        <v>486</v>
      </c>
      <c r="X22" s="355" t="s">
        <v>487</v>
      </c>
      <c r="Y22" s="355" t="s">
        <v>488</v>
      </c>
      <c r="Z22" s="357" t="s">
        <v>489</v>
      </c>
      <c r="AA22" s="355" t="s">
        <v>490</v>
      </c>
      <c r="AB22" s="355" t="s">
        <v>491</v>
      </c>
      <c r="AC22" s="355" t="s">
        <v>492</v>
      </c>
      <c r="AD22" s="355" t="s">
        <v>493</v>
      </c>
      <c r="AE22" s="355" t="s">
        <v>494</v>
      </c>
      <c r="AF22" s="355" t="s">
        <v>495</v>
      </c>
      <c r="AG22" s="355"/>
      <c r="AH22" s="355"/>
      <c r="AI22" s="355"/>
      <c r="AJ22" s="355"/>
      <c r="AK22" s="355"/>
      <c r="AL22" s="355" t="s">
        <v>496</v>
      </c>
      <c r="AM22" s="355"/>
      <c r="AN22" s="355"/>
      <c r="AO22" s="355"/>
      <c r="AP22" s="355" t="s">
        <v>497</v>
      </c>
      <c r="AQ22" s="355"/>
      <c r="AR22" s="355" t="s">
        <v>498</v>
      </c>
      <c r="AS22" s="355" t="s">
        <v>499</v>
      </c>
      <c r="AT22" s="355" t="s">
        <v>500</v>
      </c>
      <c r="AU22" s="355" t="s">
        <v>501</v>
      </c>
      <c r="AV22" s="360" t="s">
        <v>502</v>
      </c>
    </row>
    <row r="23" spans="1:48" ht="64.5" customHeight="1" x14ac:dyDescent="0.25">
      <c r="A23" s="347"/>
      <c r="B23" s="350"/>
      <c r="C23" s="347"/>
      <c r="D23" s="347"/>
      <c r="E23" s="362" t="s">
        <v>503</v>
      </c>
      <c r="F23" s="364" t="s">
        <v>454</v>
      </c>
      <c r="G23" s="364" t="s">
        <v>456</v>
      </c>
      <c r="H23" s="364" t="s">
        <v>458</v>
      </c>
      <c r="I23" s="366" t="s">
        <v>504</v>
      </c>
      <c r="J23" s="366" t="s">
        <v>505</v>
      </c>
      <c r="K23" s="366" t="s">
        <v>506</v>
      </c>
      <c r="L23" s="364" t="s">
        <v>507</v>
      </c>
      <c r="M23" s="347"/>
      <c r="N23" s="347"/>
      <c r="O23" s="347"/>
      <c r="P23" s="355"/>
      <c r="Q23" s="355"/>
      <c r="R23" s="355"/>
      <c r="S23" s="368" t="s">
        <v>400</v>
      </c>
      <c r="T23" s="368" t="s">
        <v>330</v>
      </c>
      <c r="U23" s="356"/>
      <c r="V23" s="356"/>
      <c r="W23" s="355"/>
      <c r="X23" s="355"/>
      <c r="Y23" s="355"/>
      <c r="Z23" s="355"/>
      <c r="AA23" s="355"/>
      <c r="AB23" s="355"/>
      <c r="AC23" s="355"/>
      <c r="AD23" s="355"/>
      <c r="AE23" s="355"/>
      <c r="AF23" s="355" t="s">
        <v>508</v>
      </c>
      <c r="AG23" s="355"/>
      <c r="AH23" s="355" t="s">
        <v>509</v>
      </c>
      <c r="AI23" s="355"/>
      <c r="AJ23" s="346" t="s">
        <v>510</v>
      </c>
      <c r="AK23" s="346" t="s">
        <v>511</v>
      </c>
      <c r="AL23" s="346" t="s">
        <v>512</v>
      </c>
      <c r="AM23" s="346" t="s">
        <v>513</v>
      </c>
      <c r="AN23" s="346" t="s">
        <v>514</v>
      </c>
      <c r="AO23" s="346" t="s">
        <v>515</v>
      </c>
      <c r="AP23" s="346" t="s">
        <v>516</v>
      </c>
      <c r="AQ23" s="358" t="s">
        <v>330</v>
      </c>
      <c r="AR23" s="355"/>
      <c r="AS23" s="355"/>
      <c r="AT23" s="355"/>
      <c r="AU23" s="355"/>
      <c r="AV23" s="361"/>
    </row>
    <row r="24" spans="1:48" ht="96.75" customHeight="1" x14ac:dyDescent="0.25">
      <c r="A24" s="348"/>
      <c r="B24" s="351"/>
      <c r="C24" s="348"/>
      <c r="D24" s="348"/>
      <c r="E24" s="363"/>
      <c r="F24" s="365"/>
      <c r="G24" s="365"/>
      <c r="H24" s="365"/>
      <c r="I24" s="367"/>
      <c r="J24" s="367"/>
      <c r="K24" s="367"/>
      <c r="L24" s="365"/>
      <c r="M24" s="348"/>
      <c r="N24" s="348"/>
      <c r="O24" s="348"/>
      <c r="P24" s="355"/>
      <c r="Q24" s="355"/>
      <c r="R24" s="355"/>
      <c r="S24" s="369"/>
      <c r="T24" s="369"/>
      <c r="U24" s="356"/>
      <c r="V24" s="356"/>
      <c r="W24" s="355"/>
      <c r="X24" s="355"/>
      <c r="Y24" s="355"/>
      <c r="Z24" s="355"/>
      <c r="AA24" s="355"/>
      <c r="AB24" s="355"/>
      <c r="AC24" s="355"/>
      <c r="AD24" s="355"/>
      <c r="AE24" s="355"/>
      <c r="AF24" s="186" t="s">
        <v>517</v>
      </c>
      <c r="AG24" s="186" t="s">
        <v>518</v>
      </c>
      <c r="AH24" s="187" t="s">
        <v>400</v>
      </c>
      <c r="AI24" s="187" t="s">
        <v>330</v>
      </c>
      <c r="AJ24" s="348"/>
      <c r="AK24" s="348"/>
      <c r="AL24" s="348"/>
      <c r="AM24" s="348"/>
      <c r="AN24" s="348"/>
      <c r="AO24" s="348"/>
      <c r="AP24" s="348"/>
      <c r="AQ24" s="359"/>
      <c r="AR24" s="355"/>
      <c r="AS24" s="355"/>
      <c r="AT24" s="355"/>
      <c r="AU24" s="355"/>
      <c r="AV24" s="361"/>
    </row>
    <row r="25" spans="1:48" s="188" customFormat="1" ht="11.25" x14ac:dyDescent="0.2">
      <c r="A25" s="189">
        <v>1</v>
      </c>
      <c r="B25" s="189">
        <v>2</v>
      </c>
      <c r="C25" s="189">
        <v>4</v>
      </c>
      <c r="D25" s="189">
        <v>5</v>
      </c>
      <c r="E25" s="189">
        <v>6</v>
      </c>
      <c r="F25" s="189">
        <f>E25+1</f>
        <v>7</v>
      </c>
      <c r="G25" s="189">
        <f t="shared" ref="G25:H25" si="0">F25+1</f>
        <v>8</v>
      </c>
      <c r="H25" s="189">
        <f t="shared" si="0"/>
        <v>9</v>
      </c>
      <c r="I25" s="189">
        <f t="shared" ref="I25:AV25" si="1">H25+1</f>
        <v>10</v>
      </c>
      <c r="J25" s="189">
        <f t="shared" si="1"/>
        <v>11</v>
      </c>
      <c r="K25" s="189">
        <f t="shared" si="1"/>
        <v>12</v>
      </c>
      <c r="L25" s="189">
        <f t="shared" si="1"/>
        <v>13</v>
      </c>
      <c r="M25" s="189">
        <f t="shared" si="1"/>
        <v>14</v>
      </c>
      <c r="N25" s="189">
        <f t="shared" si="1"/>
        <v>15</v>
      </c>
      <c r="O25" s="189">
        <f t="shared" si="1"/>
        <v>16</v>
      </c>
      <c r="P25" s="189">
        <f t="shared" si="1"/>
        <v>17</v>
      </c>
      <c r="Q25" s="189">
        <f t="shared" si="1"/>
        <v>18</v>
      </c>
      <c r="R25" s="189">
        <f t="shared" si="1"/>
        <v>19</v>
      </c>
      <c r="S25" s="189">
        <f t="shared" si="1"/>
        <v>20</v>
      </c>
      <c r="T25" s="189">
        <f t="shared" si="1"/>
        <v>21</v>
      </c>
      <c r="U25" s="189">
        <f t="shared" si="1"/>
        <v>22</v>
      </c>
      <c r="V25" s="189">
        <f t="shared" si="1"/>
        <v>23</v>
      </c>
      <c r="W25" s="189">
        <f t="shared" si="1"/>
        <v>24</v>
      </c>
      <c r="X25" s="189">
        <f t="shared" si="1"/>
        <v>25</v>
      </c>
      <c r="Y25" s="189">
        <f t="shared" si="1"/>
        <v>26</v>
      </c>
      <c r="Z25" s="189">
        <f t="shared" si="1"/>
        <v>27</v>
      </c>
      <c r="AA25" s="189">
        <f t="shared" si="1"/>
        <v>28</v>
      </c>
      <c r="AB25" s="189">
        <f t="shared" si="1"/>
        <v>29</v>
      </c>
      <c r="AC25" s="189">
        <f t="shared" si="1"/>
        <v>30</v>
      </c>
      <c r="AD25" s="189">
        <f t="shared" si="1"/>
        <v>31</v>
      </c>
      <c r="AE25" s="189">
        <f t="shared" si="1"/>
        <v>32</v>
      </c>
      <c r="AF25" s="189">
        <f t="shared" si="1"/>
        <v>33</v>
      </c>
      <c r="AG25" s="189">
        <f t="shared" si="1"/>
        <v>34</v>
      </c>
      <c r="AH25" s="189">
        <f t="shared" si="1"/>
        <v>35</v>
      </c>
      <c r="AI25" s="189">
        <f t="shared" si="1"/>
        <v>36</v>
      </c>
      <c r="AJ25" s="189">
        <f t="shared" si="1"/>
        <v>37</v>
      </c>
      <c r="AK25" s="189">
        <f t="shared" si="1"/>
        <v>38</v>
      </c>
      <c r="AL25" s="189">
        <f t="shared" si="1"/>
        <v>39</v>
      </c>
      <c r="AM25" s="189">
        <f t="shared" si="1"/>
        <v>40</v>
      </c>
      <c r="AN25" s="189">
        <f t="shared" si="1"/>
        <v>41</v>
      </c>
      <c r="AO25" s="189">
        <f t="shared" si="1"/>
        <v>42</v>
      </c>
      <c r="AP25" s="189">
        <f t="shared" si="1"/>
        <v>43</v>
      </c>
      <c r="AQ25" s="189">
        <f t="shared" si="1"/>
        <v>44</v>
      </c>
      <c r="AR25" s="189">
        <f t="shared" si="1"/>
        <v>45</v>
      </c>
      <c r="AS25" s="189">
        <f t="shared" si="1"/>
        <v>46</v>
      </c>
      <c r="AT25" s="189">
        <f t="shared" si="1"/>
        <v>47</v>
      </c>
      <c r="AU25" s="189">
        <f t="shared" si="1"/>
        <v>48</v>
      </c>
      <c r="AV25" s="189">
        <f t="shared" si="1"/>
        <v>49</v>
      </c>
    </row>
    <row r="26" spans="1:48" s="188" customFormat="1" ht="33.75" x14ac:dyDescent="0.2">
      <c r="A26" s="190">
        <v>1</v>
      </c>
      <c r="B26" s="191" t="s">
        <v>519</v>
      </c>
      <c r="C26" s="192" t="s">
        <v>17</v>
      </c>
      <c r="D26" s="193">
        <f>'6.1. Паспорт сетевой график'!H53</f>
        <v>46752</v>
      </c>
      <c r="E26" s="190"/>
      <c r="F26" s="190"/>
      <c r="G26" s="190"/>
      <c r="H26" s="190"/>
      <c r="I26" s="190"/>
      <c r="J26" s="190"/>
      <c r="K26" s="190"/>
      <c r="L26" s="190">
        <v>1</v>
      </c>
      <c r="M26" s="194" t="s">
        <v>520</v>
      </c>
      <c r="N26" s="194" t="s">
        <v>521</v>
      </c>
      <c r="O26" s="194" t="s">
        <v>519</v>
      </c>
      <c r="P26" s="195" t="s">
        <v>522</v>
      </c>
      <c r="Q26" s="194" t="s">
        <v>523</v>
      </c>
      <c r="R26" s="195" t="s">
        <v>522</v>
      </c>
      <c r="S26" s="194" t="s">
        <v>524</v>
      </c>
      <c r="T26" s="194" t="s">
        <v>525</v>
      </c>
      <c r="U26" s="196" t="s">
        <v>17</v>
      </c>
      <c r="V26" s="196">
        <v>2</v>
      </c>
      <c r="W26" s="194" t="s">
        <v>526</v>
      </c>
      <c r="X26" s="195" t="s">
        <v>527</v>
      </c>
      <c r="Y26" s="194"/>
      <c r="Z26" s="197">
        <v>1</v>
      </c>
      <c r="AA26" s="195" t="s">
        <v>527</v>
      </c>
      <c r="AB26" s="195" t="s">
        <v>527</v>
      </c>
      <c r="AC26" s="195" t="s">
        <v>526</v>
      </c>
      <c r="AD26" s="195">
        <f>'8. Общие сведения'!B59*1000</f>
        <v>46248.047999999995</v>
      </c>
      <c r="AE26" s="195"/>
      <c r="AF26" s="196" t="s">
        <v>528</v>
      </c>
      <c r="AG26" s="194" t="s">
        <v>529</v>
      </c>
      <c r="AH26" s="198">
        <v>44330</v>
      </c>
      <c r="AI26" s="198">
        <v>44330</v>
      </c>
      <c r="AJ26" s="198">
        <v>44347</v>
      </c>
      <c r="AK26" s="198" t="s">
        <v>530</v>
      </c>
      <c r="AL26" s="194"/>
      <c r="AM26" s="194"/>
      <c r="AN26" s="198"/>
      <c r="AO26" s="194"/>
      <c r="AP26" s="198">
        <v>44386</v>
      </c>
      <c r="AQ26" s="198">
        <v>44386</v>
      </c>
      <c r="AR26" s="198">
        <v>44386</v>
      </c>
      <c r="AS26" s="198">
        <v>44386</v>
      </c>
      <c r="AT26" s="198">
        <v>44925</v>
      </c>
      <c r="AU26" s="194"/>
      <c r="AV26" s="194"/>
    </row>
    <row r="27" spans="1:48" s="188" customFormat="1" ht="11.25" x14ac:dyDescent="0.2">
      <c r="A27" s="190"/>
      <c r="B27" s="191"/>
      <c r="C27" s="192"/>
      <c r="D27" s="199"/>
      <c r="E27" s="190"/>
      <c r="F27" s="190"/>
      <c r="G27" s="190"/>
      <c r="H27" s="190"/>
      <c r="I27" s="190"/>
      <c r="J27" s="190"/>
      <c r="K27" s="190"/>
      <c r="L27" s="190"/>
      <c r="M27" s="194"/>
      <c r="N27" s="194"/>
      <c r="O27" s="194"/>
      <c r="P27" s="195"/>
      <c r="Q27" s="194"/>
      <c r="R27" s="195"/>
      <c r="S27" s="194"/>
      <c r="T27" s="194"/>
      <c r="U27" s="196"/>
      <c r="V27" s="196"/>
      <c r="W27" s="194" t="s">
        <v>531</v>
      </c>
      <c r="X27" s="195" t="s">
        <v>527</v>
      </c>
      <c r="Y27" s="194"/>
      <c r="Z27" s="198"/>
      <c r="AA27" s="195" t="s">
        <v>527</v>
      </c>
      <c r="AB27" s="195"/>
      <c r="AC27" s="195"/>
      <c r="AD27" s="195"/>
      <c r="AE27" s="195"/>
      <c r="AF27" s="196"/>
      <c r="AG27" s="194"/>
      <c r="AH27" s="198"/>
      <c r="AI27" s="198"/>
      <c r="AJ27" s="198"/>
      <c r="AK27" s="198"/>
      <c r="AL27" s="194"/>
      <c r="AM27" s="194"/>
      <c r="AN27" s="198"/>
      <c r="AO27" s="194"/>
      <c r="AP27" s="198"/>
      <c r="AQ27" s="198"/>
      <c r="AR27" s="198"/>
      <c r="AS27" s="198"/>
      <c r="AT27" s="198"/>
      <c r="AU27" s="194"/>
      <c r="AV27" s="194"/>
    </row>
    <row r="28" spans="1:48" s="188" customFormat="1" ht="67.5" x14ac:dyDescent="0.2">
      <c r="A28" s="190">
        <v>2</v>
      </c>
      <c r="B28" s="191" t="s">
        <v>532</v>
      </c>
      <c r="C28" s="192" t="s">
        <v>17</v>
      </c>
      <c r="D28" s="193">
        <f>D26</f>
        <v>46752</v>
      </c>
      <c r="E28" s="190"/>
      <c r="F28" s="190"/>
      <c r="G28" s="190"/>
      <c r="H28" s="190"/>
      <c r="I28" s="190"/>
      <c r="J28" s="190"/>
      <c r="K28" s="190"/>
      <c r="L28" s="190">
        <f>L26</f>
        <v>1</v>
      </c>
      <c r="M28" s="194" t="s">
        <v>520</v>
      </c>
      <c r="N28" s="194" t="s">
        <v>533</v>
      </c>
      <c r="O28" s="194" t="s">
        <v>532</v>
      </c>
      <c r="P28" s="195">
        <v>2570.8820000000001</v>
      </c>
      <c r="Q28" s="194" t="s">
        <v>534</v>
      </c>
      <c r="R28" s="195">
        <v>2570.8820000000001</v>
      </c>
      <c r="S28" s="194" t="s">
        <v>535</v>
      </c>
      <c r="T28" s="194" t="s">
        <v>536</v>
      </c>
      <c r="U28" s="196">
        <v>1</v>
      </c>
      <c r="V28" s="196">
        <v>1</v>
      </c>
      <c r="W28" s="194" t="s">
        <v>537</v>
      </c>
      <c r="X28" s="195">
        <v>2570.8820000000001</v>
      </c>
      <c r="Y28" s="194"/>
      <c r="Z28" s="198" t="s">
        <v>14</v>
      </c>
      <c r="AA28" s="195">
        <v>2570.8820000000001</v>
      </c>
      <c r="AB28" s="195">
        <v>2570.8820000000001</v>
      </c>
      <c r="AC28" s="195" t="s">
        <v>537</v>
      </c>
      <c r="AD28" s="195">
        <f>'8. Общие сведения'!B63*1000</f>
        <v>3085.0583999999999</v>
      </c>
      <c r="AE28" s="195"/>
      <c r="AF28" s="196">
        <v>32312791935</v>
      </c>
      <c r="AG28" s="194" t="s">
        <v>538</v>
      </c>
      <c r="AH28" s="198">
        <v>45199</v>
      </c>
      <c r="AI28" s="198">
        <v>45194</v>
      </c>
      <c r="AJ28" s="198">
        <v>45203</v>
      </c>
      <c r="AK28" s="198">
        <v>45218</v>
      </c>
      <c r="AL28" s="194"/>
      <c r="AM28" s="194"/>
      <c r="AN28" s="198"/>
      <c r="AO28" s="194"/>
      <c r="AP28" s="198">
        <v>45233</v>
      </c>
      <c r="AQ28" s="198">
        <v>45233</v>
      </c>
      <c r="AR28" s="198">
        <v>45233</v>
      </c>
      <c r="AS28" s="198">
        <v>45233</v>
      </c>
      <c r="AT28" s="198">
        <v>45385</v>
      </c>
      <c r="AU28" s="194"/>
      <c r="AV28" s="194"/>
    </row>
    <row r="29" spans="1:48" s="188" customFormat="1" ht="11.25" x14ac:dyDescent="0.2">
      <c r="A29" s="190"/>
      <c r="B29" s="191"/>
      <c r="C29" s="192"/>
      <c r="D29" s="199"/>
      <c r="E29" s="190"/>
      <c r="F29" s="190"/>
      <c r="G29" s="190"/>
      <c r="H29" s="190"/>
      <c r="I29" s="190"/>
      <c r="J29" s="190"/>
      <c r="K29" s="190"/>
      <c r="L29" s="190"/>
      <c r="M29" s="194"/>
      <c r="N29" s="194"/>
      <c r="O29" s="194"/>
      <c r="P29" s="195"/>
      <c r="Q29" s="194"/>
      <c r="R29" s="195"/>
      <c r="S29" s="194"/>
      <c r="T29" s="194"/>
      <c r="U29" s="196"/>
      <c r="V29" s="196"/>
      <c r="W29" s="194"/>
      <c r="X29" s="195"/>
      <c r="Y29" s="194"/>
      <c r="Z29" s="198"/>
      <c r="AA29" s="195"/>
      <c r="AB29" s="195"/>
      <c r="AC29" s="195"/>
      <c r="AD29" s="195"/>
      <c r="AE29" s="195"/>
      <c r="AF29" s="196"/>
      <c r="AG29" s="194"/>
      <c r="AH29" s="198"/>
      <c r="AI29" s="198"/>
      <c r="AJ29" s="198"/>
      <c r="AK29" s="198"/>
      <c r="AL29" s="194"/>
      <c r="AM29" s="194"/>
      <c r="AN29" s="198"/>
      <c r="AO29" s="194"/>
      <c r="AP29" s="198"/>
      <c r="AQ29" s="198"/>
      <c r="AR29" s="198"/>
      <c r="AS29" s="198"/>
      <c r="AT29" s="198"/>
      <c r="AU29" s="194"/>
      <c r="AV29" s="194"/>
    </row>
    <row r="30" spans="1:48" s="188" customFormat="1" ht="11.25" x14ac:dyDescent="0.2">
      <c r="A30" s="190"/>
      <c r="B30" s="191"/>
      <c r="C30" s="192"/>
      <c r="D30" s="199"/>
      <c r="E30" s="190"/>
      <c r="F30" s="190"/>
      <c r="G30" s="190"/>
      <c r="H30" s="190"/>
      <c r="I30" s="190"/>
      <c r="J30" s="190"/>
      <c r="K30" s="190"/>
      <c r="L30" s="190"/>
      <c r="M30" s="194"/>
      <c r="N30" s="194"/>
      <c r="O30" s="194"/>
      <c r="P30" s="195"/>
      <c r="Q30" s="194"/>
      <c r="R30" s="195"/>
      <c r="S30" s="194"/>
      <c r="T30" s="194"/>
      <c r="U30" s="196"/>
      <c r="V30" s="196"/>
      <c r="W30" s="194"/>
      <c r="X30" s="195"/>
      <c r="Y30" s="194"/>
      <c r="Z30" s="198"/>
      <c r="AA30" s="195"/>
      <c r="AB30" s="195"/>
      <c r="AC30" s="195"/>
      <c r="AD30" s="195"/>
      <c r="AE30" s="195"/>
      <c r="AF30" s="196"/>
      <c r="AG30" s="194"/>
      <c r="AH30" s="198"/>
      <c r="AI30" s="198"/>
      <c r="AJ30" s="198"/>
      <c r="AK30" s="198"/>
      <c r="AL30" s="194"/>
      <c r="AM30" s="194"/>
      <c r="AN30" s="198"/>
      <c r="AO30" s="194"/>
      <c r="AP30" s="198"/>
      <c r="AQ30" s="198"/>
      <c r="AR30" s="198"/>
      <c r="AS30" s="198"/>
      <c r="AT30" s="198"/>
      <c r="AU30" s="194"/>
      <c r="AV30" s="194"/>
    </row>
    <row r="31" spans="1:48" s="188" customFormat="1" ht="11.25" x14ac:dyDescent="0.2">
      <c r="A31" s="190"/>
      <c r="B31" s="191"/>
      <c r="C31" s="192"/>
      <c r="D31" s="199"/>
      <c r="E31" s="190"/>
      <c r="F31" s="190"/>
      <c r="G31" s="190"/>
      <c r="H31" s="190"/>
      <c r="I31" s="190"/>
      <c r="J31" s="190"/>
      <c r="K31" s="190"/>
      <c r="L31" s="190"/>
      <c r="M31" s="194"/>
      <c r="N31" s="194"/>
      <c r="O31" s="194"/>
      <c r="P31" s="195"/>
      <c r="Q31" s="194"/>
      <c r="R31" s="195"/>
      <c r="S31" s="194"/>
      <c r="T31" s="194"/>
      <c r="U31" s="196"/>
      <c r="V31" s="196"/>
      <c r="W31" s="194"/>
      <c r="X31" s="195"/>
      <c r="Y31" s="194"/>
      <c r="Z31" s="198"/>
      <c r="AA31" s="195"/>
      <c r="AB31" s="195"/>
      <c r="AC31" s="195"/>
      <c r="AD31" s="195"/>
      <c r="AE31" s="195"/>
      <c r="AF31" s="196"/>
      <c r="AG31" s="194"/>
      <c r="AH31" s="198"/>
      <c r="AI31" s="198"/>
      <c r="AJ31" s="198"/>
      <c r="AK31" s="198"/>
      <c r="AL31" s="194"/>
      <c r="AM31" s="194"/>
      <c r="AN31" s="198"/>
      <c r="AO31" s="194"/>
      <c r="AP31" s="198"/>
      <c r="AQ31" s="198"/>
      <c r="AR31" s="198"/>
      <c r="AS31" s="198"/>
      <c r="AT31" s="198"/>
      <c r="AU31" s="194"/>
      <c r="AV31" s="194"/>
    </row>
    <row r="32" spans="1:48" s="200" customFormat="1" ht="10.5" x14ac:dyDescent="0.15">
      <c r="A32" s="201"/>
      <c r="B32" s="202" t="s">
        <v>539</v>
      </c>
      <c r="C32" s="203"/>
      <c r="D32" s="204"/>
      <c r="E32" s="201"/>
      <c r="F32" s="201"/>
      <c r="G32" s="201"/>
      <c r="H32" s="201"/>
      <c r="I32" s="201"/>
      <c r="J32" s="201"/>
      <c r="K32" s="201"/>
      <c r="L32" s="201"/>
      <c r="M32" s="205"/>
      <c r="N32" s="205"/>
      <c r="O32" s="205"/>
      <c r="P32" s="206"/>
      <c r="Q32" s="205"/>
      <c r="R32" s="206"/>
      <c r="S32" s="205"/>
      <c r="T32" s="205"/>
      <c r="U32" s="207"/>
      <c r="V32" s="207"/>
      <c r="W32" s="205"/>
      <c r="X32" s="206"/>
      <c r="Y32" s="205"/>
      <c r="Z32" s="208"/>
      <c r="AA32" s="206"/>
      <c r="AB32" s="206"/>
      <c r="AC32" s="206"/>
      <c r="AD32" s="206">
        <f>SUM(AD26:AD31)</f>
        <v>49333.106399999997</v>
      </c>
      <c r="AE32" s="206"/>
      <c r="AF32" s="207"/>
      <c r="AG32" s="205"/>
      <c r="AH32" s="208"/>
      <c r="AI32" s="208"/>
      <c r="AJ32" s="208"/>
      <c r="AK32" s="208"/>
      <c r="AL32" s="205"/>
      <c r="AM32" s="205"/>
      <c r="AN32" s="208"/>
      <c r="AO32" s="205"/>
      <c r="AP32" s="208"/>
      <c r="AQ32" s="208"/>
      <c r="AR32" s="208"/>
      <c r="AS32" s="208"/>
      <c r="AT32" s="208"/>
      <c r="AU32" s="205"/>
      <c r="AV32" s="20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111"/>
  <sheetViews>
    <sheetView view="pageBreakPreview" zoomScale="90" workbookViewId="0">
      <selection activeCell="A28" sqref="A28"/>
    </sheetView>
  </sheetViews>
  <sheetFormatPr defaultColWidth="8.85546875" defaultRowHeight="15.75" x14ac:dyDescent="0.25"/>
  <cols>
    <col min="1" max="2" width="66.140625" style="209" customWidth="1"/>
    <col min="3" max="3" width="8.85546875" style="146" hidden="1" customWidth="1"/>
    <col min="4" max="257" width="8.85546875" style="146" customWidth="1"/>
    <col min="258" max="16384" width="8.85546875" style="146"/>
  </cols>
  <sheetData>
    <row r="1" spans="1:3" ht="18.75" x14ac:dyDescent="0.25">
      <c r="B1" s="4" t="s">
        <v>0</v>
      </c>
    </row>
    <row r="2" spans="1:3" ht="18.75" x14ac:dyDescent="0.3">
      <c r="B2" s="5" t="s">
        <v>1</v>
      </c>
    </row>
    <row r="3" spans="1:3" ht="18.75" x14ac:dyDescent="0.3">
      <c r="B3" s="5" t="s">
        <v>2</v>
      </c>
    </row>
    <row r="4" spans="1:3" x14ac:dyDescent="0.25">
      <c r="B4" s="148"/>
    </row>
    <row r="5" spans="1:3" ht="18.75" x14ac:dyDescent="0.3">
      <c r="A5" s="370" t="str">
        <f>'1. паспорт местоположение'!A5:C5</f>
        <v>Год раскрытия информации: 2026 год</v>
      </c>
      <c r="B5" s="370"/>
      <c r="C5" s="211"/>
    </row>
    <row r="6" spans="1:3" ht="18.75" x14ac:dyDescent="0.3">
      <c r="A6" s="210"/>
      <c r="B6" s="210"/>
      <c r="C6" s="210"/>
    </row>
    <row r="7" spans="1:3" ht="18.75" x14ac:dyDescent="0.25">
      <c r="A7" s="260" t="s">
        <v>3</v>
      </c>
      <c r="B7" s="260"/>
      <c r="C7" s="10"/>
    </row>
    <row r="8" spans="1:3" ht="18.75" x14ac:dyDescent="0.25">
      <c r="A8" s="10"/>
      <c r="B8" s="10"/>
      <c r="C8" s="10"/>
    </row>
    <row r="9" spans="1:3" x14ac:dyDescent="0.25">
      <c r="A9" s="271" t="str">
        <f>'1. паспорт местоположение'!A9:C9</f>
        <v>Акционерное общество "Россети Янтарь" ДЗО  ПАО "Россети"</v>
      </c>
      <c r="B9" s="271"/>
      <c r="C9" s="11"/>
    </row>
    <row r="10" spans="1:3" x14ac:dyDescent="0.25">
      <c r="A10" s="262" t="s">
        <v>5</v>
      </c>
      <c r="B10" s="262"/>
      <c r="C10" s="12"/>
    </row>
    <row r="11" spans="1:3" ht="18.75" x14ac:dyDescent="0.25">
      <c r="A11" s="10"/>
      <c r="B11" s="10"/>
      <c r="C11" s="10"/>
    </row>
    <row r="12" spans="1:3" x14ac:dyDescent="0.25">
      <c r="A12" s="271" t="str">
        <f>'1. паспорт местоположение'!A12:C12</f>
        <v>L_HMA8-4</v>
      </c>
      <c r="B12" s="271"/>
      <c r="C12" s="11"/>
    </row>
    <row r="13" spans="1:3" x14ac:dyDescent="0.25">
      <c r="A13" s="262" t="s">
        <v>7</v>
      </c>
      <c r="B13" s="262"/>
      <c r="C13" s="12"/>
    </row>
    <row r="14" spans="1:3" ht="18.75" x14ac:dyDescent="0.25">
      <c r="A14" s="53"/>
      <c r="B14" s="53"/>
      <c r="C14" s="53"/>
    </row>
    <row r="15" spans="1:3" x14ac:dyDescent="0.25">
      <c r="A15" s="371" t="str">
        <f>'1. паспорт местоположение'!A15:C15</f>
        <v>Развитие функционала действующей системы управления производственными активами АО "Янтарьэнерго" (4 этап)</v>
      </c>
      <c r="B15" s="271"/>
      <c r="C15" s="11"/>
    </row>
    <row r="16" spans="1:3" x14ac:dyDescent="0.25">
      <c r="A16" s="262" t="s">
        <v>9</v>
      </c>
      <c r="B16" s="262"/>
      <c r="C16" s="12"/>
    </row>
    <row r="17" spans="1:2" x14ac:dyDescent="0.25">
      <c r="B17" s="212"/>
    </row>
    <row r="18" spans="1:2" x14ac:dyDescent="0.25">
      <c r="A18" s="372" t="s">
        <v>540</v>
      </c>
      <c r="B18" s="373"/>
    </row>
    <row r="19" spans="1:2" x14ac:dyDescent="0.25">
      <c r="B19" s="148"/>
    </row>
    <row r="20" spans="1:2" x14ac:dyDescent="0.25">
      <c r="B20" s="213"/>
    </row>
    <row r="21" spans="1:2" ht="30" x14ac:dyDescent="0.25">
      <c r="A21" s="214" t="s">
        <v>541</v>
      </c>
      <c r="B21" s="215" t="str">
        <f>A15</f>
        <v>Развитие функционала действующей системы управления производственными активами АО "Янтарьэнерго" (4 этап)</v>
      </c>
    </row>
    <row r="22" spans="1:2" ht="330" x14ac:dyDescent="0.25">
      <c r="A22" s="214" t="s">
        <v>542</v>
      </c>
      <c r="B22" s="216"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x14ac:dyDescent="0.25">
      <c r="A23" s="214" t="s">
        <v>543</v>
      </c>
      <c r="B23" s="215" t="s">
        <v>544</v>
      </c>
    </row>
    <row r="24" spans="1:2" x14ac:dyDescent="0.25">
      <c r="A24" s="214" t="s">
        <v>545</v>
      </c>
      <c r="B24" s="215">
        <v>0</v>
      </c>
    </row>
    <row r="25" spans="1:2" x14ac:dyDescent="0.25">
      <c r="A25" s="217" t="s">
        <v>546</v>
      </c>
      <c r="B25" s="216" t="s">
        <v>547</v>
      </c>
    </row>
    <row r="26" spans="1:2" x14ac:dyDescent="0.25">
      <c r="A26" s="218" t="s">
        <v>548</v>
      </c>
      <c r="B26" s="219" t="s">
        <v>153</v>
      </c>
    </row>
    <row r="27" spans="1:2" ht="28.5" x14ac:dyDescent="0.25">
      <c r="A27" s="220" t="s">
        <v>597</v>
      </c>
      <c r="B27" s="221">
        <f>'6.2. Паспорт фин осв ввод'!D24</f>
        <v>68.458047999999991</v>
      </c>
    </row>
    <row r="28" spans="1:2" x14ac:dyDescent="0.25">
      <c r="A28" s="219" t="s">
        <v>549</v>
      </c>
      <c r="B28" s="219" t="s">
        <v>550</v>
      </c>
    </row>
    <row r="29" spans="1:2" ht="28.5" x14ac:dyDescent="0.25">
      <c r="A29" s="222" t="s">
        <v>551</v>
      </c>
      <c r="B29" s="223">
        <f>'7. Паспорт отчет о закупке'!AD32/1000</f>
        <v>49.333106399999998</v>
      </c>
    </row>
    <row r="30" spans="1:2" ht="28.5" x14ac:dyDescent="0.25">
      <c r="A30" s="222" t="s">
        <v>552</v>
      </c>
      <c r="B30" s="223">
        <f>B32+B41+B58</f>
        <v>49.333106399999998</v>
      </c>
    </row>
    <row r="31" spans="1:2" x14ac:dyDescent="0.25">
      <c r="A31" s="219" t="s">
        <v>553</v>
      </c>
      <c r="B31" s="223"/>
    </row>
    <row r="32" spans="1:2" ht="28.5" x14ac:dyDescent="0.25">
      <c r="A32" s="222" t="s">
        <v>554</v>
      </c>
      <c r="B32" s="223">
        <f>B33+B37</f>
        <v>0</v>
      </c>
    </row>
    <row r="33" spans="1:3" s="224" customFormat="1" ht="30" x14ac:dyDescent="0.25">
      <c r="A33" s="225" t="s">
        <v>555</v>
      </c>
      <c r="B33" s="226">
        <v>0</v>
      </c>
    </row>
    <row r="34" spans="1:3" x14ac:dyDescent="0.25">
      <c r="A34" s="219" t="s">
        <v>556</v>
      </c>
      <c r="B34" s="227">
        <f>B33/$B$27</f>
        <v>0</v>
      </c>
    </row>
    <row r="35" spans="1:3" x14ac:dyDescent="0.25">
      <c r="A35" s="219" t="s">
        <v>557</v>
      </c>
      <c r="B35" s="223">
        <v>0</v>
      </c>
      <c r="C35" s="146">
        <v>1</v>
      </c>
    </row>
    <row r="36" spans="1:3" x14ac:dyDescent="0.25">
      <c r="A36" s="219" t="s">
        <v>558</v>
      </c>
      <c r="B36" s="223">
        <v>0</v>
      </c>
      <c r="C36" s="146">
        <v>2</v>
      </c>
    </row>
    <row r="37" spans="1:3" s="224" customFormat="1" ht="30" x14ac:dyDescent="0.25">
      <c r="A37" s="225" t="s">
        <v>555</v>
      </c>
      <c r="B37" s="226">
        <v>0</v>
      </c>
    </row>
    <row r="38" spans="1:3" x14ac:dyDescent="0.25">
      <c r="A38" s="219" t="s">
        <v>556</v>
      </c>
      <c r="B38" s="227">
        <f>B37/$B$27</f>
        <v>0</v>
      </c>
    </row>
    <row r="39" spans="1:3" x14ac:dyDescent="0.25">
      <c r="A39" s="219" t="s">
        <v>557</v>
      </c>
      <c r="B39" s="223">
        <v>0</v>
      </c>
      <c r="C39" s="146">
        <v>1</v>
      </c>
    </row>
    <row r="40" spans="1:3" x14ac:dyDescent="0.25">
      <c r="A40" s="219" t="s">
        <v>558</v>
      </c>
      <c r="B40" s="223">
        <v>0</v>
      </c>
      <c r="C40" s="146">
        <v>2</v>
      </c>
    </row>
    <row r="41" spans="1:3" ht="28.5" x14ac:dyDescent="0.25">
      <c r="A41" s="222" t="s">
        <v>559</v>
      </c>
      <c r="B41" s="223">
        <f>B42+B46+B50+B54</f>
        <v>0</v>
      </c>
    </row>
    <row r="42" spans="1:3" s="224" customFormat="1" ht="30" x14ac:dyDescent="0.25">
      <c r="A42" s="225" t="s">
        <v>555</v>
      </c>
      <c r="B42" s="226">
        <v>0</v>
      </c>
    </row>
    <row r="43" spans="1:3" x14ac:dyDescent="0.25">
      <c r="A43" s="219" t="s">
        <v>556</v>
      </c>
      <c r="B43" s="227">
        <f>B42/$B$27</f>
        <v>0</v>
      </c>
    </row>
    <row r="44" spans="1:3" x14ac:dyDescent="0.25">
      <c r="A44" s="219" t="s">
        <v>557</v>
      </c>
      <c r="B44" s="223">
        <v>0</v>
      </c>
      <c r="C44" s="146">
        <v>1</v>
      </c>
    </row>
    <row r="45" spans="1:3" x14ac:dyDescent="0.25">
      <c r="A45" s="219" t="s">
        <v>558</v>
      </c>
      <c r="B45" s="223">
        <v>0</v>
      </c>
      <c r="C45" s="146">
        <v>2</v>
      </c>
    </row>
    <row r="46" spans="1:3" s="224" customFormat="1" ht="30" x14ac:dyDescent="0.25">
      <c r="A46" s="225" t="s">
        <v>555</v>
      </c>
      <c r="B46" s="226">
        <v>0</v>
      </c>
    </row>
    <row r="47" spans="1:3" x14ac:dyDescent="0.25">
      <c r="A47" s="219" t="s">
        <v>556</v>
      </c>
      <c r="B47" s="227">
        <f>B46/$B$27</f>
        <v>0</v>
      </c>
    </row>
    <row r="48" spans="1:3" x14ac:dyDescent="0.25">
      <c r="A48" s="219" t="s">
        <v>557</v>
      </c>
      <c r="B48" s="223">
        <v>0</v>
      </c>
      <c r="C48" s="146">
        <v>1</v>
      </c>
    </row>
    <row r="49" spans="1:3" x14ac:dyDescent="0.25">
      <c r="A49" s="219" t="s">
        <v>558</v>
      </c>
      <c r="B49" s="223">
        <v>0</v>
      </c>
      <c r="C49" s="146">
        <v>2</v>
      </c>
    </row>
    <row r="50" spans="1:3" s="224" customFormat="1" ht="30" x14ac:dyDescent="0.25">
      <c r="A50" s="225" t="s">
        <v>555</v>
      </c>
      <c r="B50" s="226">
        <v>0</v>
      </c>
    </row>
    <row r="51" spans="1:3" x14ac:dyDescent="0.25">
      <c r="A51" s="219" t="s">
        <v>556</v>
      </c>
      <c r="B51" s="227">
        <f>B50/$B$27</f>
        <v>0</v>
      </c>
    </row>
    <row r="52" spans="1:3" x14ac:dyDescent="0.25">
      <c r="A52" s="219" t="s">
        <v>557</v>
      </c>
      <c r="B52" s="223">
        <v>0</v>
      </c>
      <c r="C52" s="146">
        <v>1</v>
      </c>
    </row>
    <row r="53" spans="1:3" x14ac:dyDescent="0.25">
      <c r="A53" s="219" t="s">
        <v>558</v>
      </c>
      <c r="B53" s="223">
        <v>0</v>
      </c>
      <c r="C53" s="146">
        <v>2</v>
      </c>
    </row>
    <row r="54" spans="1:3" s="224" customFormat="1" ht="30" x14ac:dyDescent="0.25">
      <c r="A54" s="225" t="s">
        <v>555</v>
      </c>
      <c r="B54" s="226">
        <v>0</v>
      </c>
    </row>
    <row r="55" spans="1:3" x14ac:dyDescent="0.25">
      <c r="A55" s="219" t="s">
        <v>556</v>
      </c>
      <c r="B55" s="227">
        <f>B54/$B$27</f>
        <v>0</v>
      </c>
    </row>
    <row r="56" spans="1:3" x14ac:dyDescent="0.25">
      <c r="A56" s="219" t="s">
        <v>557</v>
      </c>
      <c r="B56" s="223">
        <v>0</v>
      </c>
      <c r="C56" s="146">
        <v>1</v>
      </c>
    </row>
    <row r="57" spans="1:3" x14ac:dyDescent="0.25">
      <c r="A57" s="219" t="s">
        <v>558</v>
      </c>
      <c r="B57" s="223">
        <v>0</v>
      </c>
      <c r="C57" s="146">
        <v>2</v>
      </c>
    </row>
    <row r="58" spans="1:3" ht="28.5" x14ac:dyDescent="0.25">
      <c r="A58" s="222" t="s">
        <v>560</v>
      </c>
      <c r="B58" s="223">
        <f>B59+B63+B67+B71</f>
        <v>49.333106399999998</v>
      </c>
    </row>
    <row r="59" spans="1:3" s="224" customFormat="1" ht="60" x14ac:dyDescent="0.25">
      <c r="A59" s="228" t="s">
        <v>561</v>
      </c>
      <c r="B59" s="229">
        <v>46.248047999999997</v>
      </c>
    </row>
    <row r="60" spans="1:3" x14ac:dyDescent="0.25">
      <c r="A60" s="219" t="s">
        <v>556</v>
      </c>
      <c r="B60" s="227">
        <f>B59/$B$27</f>
        <v>0.67556772872051518</v>
      </c>
    </row>
    <row r="61" spans="1:3" x14ac:dyDescent="0.25">
      <c r="A61" s="219" t="s">
        <v>557</v>
      </c>
      <c r="B61" s="223">
        <v>43.162989600000003</v>
      </c>
      <c r="C61" s="146">
        <v>1</v>
      </c>
    </row>
    <row r="62" spans="1:3" x14ac:dyDescent="0.25">
      <c r="A62" s="219" t="s">
        <v>558</v>
      </c>
      <c r="B62" s="223">
        <v>43.162989600000003</v>
      </c>
      <c r="C62" s="146">
        <v>2</v>
      </c>
    </row>
    <row r="63" spans="1:3" s="224" customFormat="1" ht="30" x14ac:dyDescent="0.25">
      <c r="A63" s="228" t="s">
        <v>562</v>
      </c>
      <c r="B63" s="229">
        <v>3.0850583999999999</v>
      </c>
    </row>
    <row r="64" spans="1:3" x14ac:dyDescent="0.25">
      <c r="A64" s="219" t="s">
        <v>556</v>
      </c>
      <c r="B64" s="227">
        <f>B63/$B$27</f>
        <v>4.5064948389997916E-2</v>
      </c>
    </row>
    <row r="65" spans="1:3" x14ac:dyDescent="0.25">
      <c r="A65" s="219" t="s">
        <v>557</v>
      </c>
      <c r="B65" s="223">
        <v>3.0850583999999999</v>
      </c>
      <c r="C65" s="146">
        <v>1</v>
      </c>
    </row>
    <row r="66" spans="1:3" x14ac:dyDescent="0.25">
      <c r="A66" s="219" t="s">
        <v>558</v>
      </c>
      <c r="B66" s="223">
        <v>3.0850583999999999</v>
      </c>
      <c r="C66" s="146">
        <v>2</v>
      </c>
    </row>
    <row r="67" spans="1:3" s="224" customFormat="1" ht="30" x14ac:dyDescent="0.25">
      <c r="A67" s="225" t="s">
        <v>555</v>
      </c>
      <c r="B67" s="226">
        <v>0</v>
      </c>
    </row>
    <row r="68" spans="1:3" x14ac:dyDescent="0.25">
      <c r="A68" s="219" t="s">
        <v>556</v>
      </c>
      <c r="B68" s="227">
        <f>B67/$B$27</f>
        <v>0</v>
      </c>
    </row>
    <row r="69" spans="1:3" x14ac:dyDescent="0.25">
      <c r="A69" s="219" t="s">
        <v>557</v>
      </c>
      <c r="B69" s="223">
        <v>0</v>
      </c>
      <c r="C69" s="146">
        <v>1</v>
      </c>
    </row>
    <row r="70" spans="1:3" x14ac:dyDescent="0.25">
      <c r="A70" s="219" t="s">
        <v>558</v>
      </c>
      <c r="B70" s="223">
        <v>0</v>
      </c>
      <c r="C70" s="146">
        <v>2</v>
      </c>
    </row>
    <row r="71" spans="1:3" s="224" customFormat="1" ht="30" x14ac:dyDescent="0.25">
      <c r="A71" s="225" t="s">
        <v>555</v>
      </c>
      <c r="B71" s="226">
        <v>0</v>
      </c>
    </row>
    <row r="72" spans="1:3" x14ac:dyDescent="0.25">
      <c r="A72" s="219" t="s">
        <v>556</v>
      </c>
      <c r="B72" s="227">
        <f>B71/$B$27</f>
        <v>0</v>
      </c>
    </row>
    <row r="73" spans="1:3" x14ac:dyDescent="0.25">
      <c r="A73" s="219" t="s">
        <v>557</v>
      </c>
      <c r="B73" s="223">
        <v>0</v>
      </c>
      <c r="C73" s="146">
        <v>1</v>
      </c>
    </row>
    <row r="74" spans="1:3" x14ac:dyDescent="0.25">
      <c r="A74" s="219" t="s">
        <v>558</v>
      </c>
      <c r="B74" s="223">
        <v>0</v>
      </c>
      <c r="C74" s="146">
        <v>2</v>
      </c>
    </row>
    <row r="75" spans="1:3" ht="28.5" x14ac:dyDescent="0.25">
      <c r="A75" s="230" t="s">
        <v>563</v>
      </c>
      <c r="B75" s="227">
        <f>B30/B27</f>
        <v>0.72063267711051304</v>
      </c>
    </row>
    <row r="76" spans="1:3" x14ac:dyDescent="0.25">
      <c r="A76" s="231" t="s">
        <v>553</v>
      </c>
      <c r="B76" s="227"/>
    </row>
    <row r="77" spans="1:3" x14ac:dyDescent="0.25">
      <c r="A77" s="231" t="s">
        <v>564</v>
      </c>
      <c r="B77" s="227"/>
    </row>
    <row r="78" spans="1:3" x14ac:dyDescent="0.25">
      <c r="A78" s="231" t="s">
        <v>565</v>
      </c>
      <c r="B78" s="227"/>
    </row>
    <row r="79" spans="1:3" x14ac:dyDescent="0.25">
      <c r="A79" s="231" t="s">
        <v>566</v>
      </c>
      <c r="B79" s="227"/>
    </row>
    <row r="80" spans="1:3" x14ac:dyDescent="0.25">
      <c r="A80" s="217" t="s">
        <v>567</v>
      </c>
      <c r="B80" s="232">
        <f>B81/$B$27</f>
        <v>0.67556772872051518</v>
      </c>
    </row>
    <row r="81" spans="1:5" x14ac:dyDescent="0.25">
      <c r="A81" s="217" t="s">
        <v>568</v>
      </c>
      <c r="B81" s="233">
        <f>SUMIF(C33:C74, 1,B33:B74)</f>
        <v>46.248048000000004</v>
      </c>
      <c r="C81" s="146">
        <f>'6.2. Паспорт фин осв ввод'!D24-'6.2. Паспорт фин осв ввод'!F24</f>
        <v>46.248047999999997</v>
      </c>
    </row>
    <row r="82" spans="1:5" x14ac:dyDescent="0.25">
      <c r="A82" s="217" t="s">
        <v>569</v>
      </c>
      <c r="B82" s="232">
        <f>B83/$B$27</f>
        <v>0.67556772872051518</v>
      </c>
    </row>
    <row r="83" spans="1:5" x14ac:dyDescent="0.25">
      <c r="A83" s="218" t="s">
        <v>570</v>
      </c>
      <c r="B83" s="233">
        <f>SUMIF(C35:C76, 2,B35:B76)</f>
        <v>46.248048000000004</v>
      </c>
      <c r="C83" s="146">
        <f>'6.2. Паспорт фин осв ввод'!D30-'6.2. Паспорт фин осв ввод'!F30</f>
        <v>38.540039999999998</v>
      </c>
      <c r="E83" s="234"/>
    </row>
    <row r="84" spans="1:5" ht="15.6" customHeight="1" x14ac:dyDescent="0.25">
      <c r="A84" s="230" t="s">
        <v>571</v>
      </c>
      <c r="B84" s="231" t="s">
        <v>572</v>
      </c>
    </row>
    <row r="85" spans="1:5" x14ac:dyDescent="0.25">
      <c r="A85" s="235" t="s">
        <v>573</v>
      </c>
      <c r="B85" s="235" t="s">
        <v>574</v>
      </c>
    </row>
    <row r="86" spans="1:5" x14ac:dyDescent="0.25">
      <c r="A86" s="235" t="s">
        <v>575</v>
      </c>
      <c r="B86" s="235"/>
    </row>
    <row r="87" spans="1:5" x14ac:dyDescent="0.25">
      <c r="A87" s="235" t="s">
        <v>576</v>
      </c>
      <c r="B87" s="235"/>
    </row>
    <row r="88" spans="1:5" ht="60" x14ac:dyDescent="0.25">
      <c r="A88" s="235" t="s">
        <v>577</v>
      </c>
      <c r="B88" s="235" t="s">
        <v>578</v>
      </c>
    </row>
    <row r="89" spans="1:5" x14ac:dyDescent="0.25">
      <c r="A89" s="236" t="s">
        <v>579</v>
      </c>
      <c r="B89" s="236"/>
    </row>
    <row r="90" spans="1:5" ht="30" x14ac:dyDescent="0.25">
      <c r="A90" s="231" t="s">
        <v>580</v>
      </c>
      <c r="B90" s="237" t="s">
        <v>22</v>
      </c>
    </row>
    <row r="91" spans="1:5" ht="28.5" x14ac:dyDescent="0.25">
      <c r="A91" s="217" t="s">
        <v>581</v>
      </c>
      <c r="B91" s="238">
        <v>0</v>
      </c>
    </row>
    <row r="92" spans="1:5" x14ac:dyDescent="0.25">
      <c r="A92" s="231" t="s">
        <v>553</v>
      </c>
      <c r="B92" s="239"/>
    </row>
    <row r="93" spans="1:5" x14ac:dyDescent="0.25">
      <c r="A93" s="231" t="s">
        <v>582</v>
      </c>
      <c r="B93" s="238">
        <v>0</v>
      </c>
    </row>
    <row r="94" spans="1:5" x14ac:dyDescent="0.25">
      <c r="A94" s="231" t="s">
        <v>583</v>
      </c>
      <c r="B94" s="239">
        <v>0</v>
      </c>
    </row>
    <row r="95" spans="1:5" x14ac:dyDescent="0.25">
      <c r="A95" s="240" t="s">
        <v>584</v>
      </c>
      <c r="B95" s="241" t="s">
        <v>30</v>
      </c>
    </row>
    <row r="96" spans="1:5" x14ac:dyDescent="0.25">
      <c r="A96" s="217" t="s">
        <v>585</v>
      </c>
      <c r="B96" s="242"/>
    </row>
    <row r="97" spans="1:2" x14ac:dyDescent="0.25">
      <c r="A97" s="235" t="s">
        <v>586</v>
      </c>
      <c r="B97" s="243" t="s">
        <v>30</v>
      </c>
    </row>
    <row r="98" spans="1:2" x14ac:dyDescent="0.25">
      <c r="A98" s="235" t="s">
        <v>587</v>
      </c>
      <c r="B98" s="243" t="s">
        <v>56</v>
      </c>
    </row>
    <row r="99" spans="1:2" x14ac:dyDescent="0.25">
      <c r="A99" s="235" t="s">
        <v>588</v>
      </c>
      <c r="B99" s="243" t="s">
        <v>56</v>
      </c>
    </row>
    <row r="100" spans="1:2" ht="28.5" x14ac:dyDescent="0.25">
      <c r="A100" s="244" t="s">
        <v>589</v>
      </c>
      <c r="B100" s="245" t="s">
        <v>22</v>
      </c>
    </row>
    <row r="101" spans="1:2" ht="28.5" customHeight="1" x14ac:dyDescent="0.25">
      <c r="A101" s="230" t="s">
        <v>590</v>
      </c>
      <c r="B101" s="374" t="s">
        <v>591</v>
      </c>
    </row>
    <row r="102" spans="1:2" x14ac:dyDescent="0.25">
      <c r="A102" s="235" t="s">
        <v>592</v>
      </c>
      <c r="B102" s="375"/>
    </row>
    <row r="103" spans="1:2" x14ac:dyDescent="0.25">
      <c r="A103" s="235" t="s">
        <v>593</v>
      </c>
      <c r="B103" s="375"/>
    </row>
    <row r="104" spans="1:2" x14ac:dyDescent="0.25">
      <c r="A104" s="235" t="s">
        <v>594</v>
      </c>
      <c r="B104" s="375"/>
    </row>
    <row r="105" spans="1:2" x14ac:dyDescent="0.25">
      <c r="A105" s="235" t="s">
        <v>595</v>
      </c>
      <c r="B105" s="375"/>
    </row>
    <row r="106" spans="1:2" x14ac:dyDescent="0.25">
      <c r="A106" s="246" t="s">
        <v>596</v>
      </c>
      <c r="B106" s="376"/>
    </row>
    <row r="109" spans="1:2" x14ac:dyDescent="0.25">
      <c r="A109" s="247"/>
      <c r="B109" s="248"/>
    </row>
    <row r="110" spans="1:2" x14ac:dyDescent="0.25">
      <c r="B110" s="249"/>
    </row>
    <row r="111" spans="1:2" x14ac:dyDescent="0.25">
      <c r="B111" s="250"/>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2026-03-24T06:53:56Z</dcterms:modified>
</cp:coreProperties>
</file>