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3EA9A44-C03C-48AD-98C6-AE4FB4AF583D}" xr6:coauthVersionLast="36" xr6:coauthVersionMax="36" xr10:uidLastSave="{00000000-0000-0000-0000-000000000000}"/>
  <bookViews>
    <workbookView xWindow="0" yWindow="0" windowWidth="2472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s>
  <calcPr calcId="191029"/>
</workbook>
</file>

<file path=xl/calcChain.xml><?xml version="1.0" encoding="utf-8"?>
<calcChain xmlns="http://schemas.openxmlformats.org/spreadsheetml/2006/main">
  <c r="B84" i="12" l="1"/>
  <c r="B83" i="12"/>
  <c r="B82" i="12"/>
  <c r="B60" i="12"/>
  <c r="E52" i="10"/>
  <c r="G30" i="10"/>
  <c r="G24" i="10"/>
  <c r="H30" i="10"/>
  <c r="H24" i="10"/>
  <c r="E33" i="10"/>
  <c r="F33" i="10" s="1"/>
  <c r="E32" i="10"/>
  <c r="E27" i="10"/>
  <c r="C50" i="10"/>
  <c r="C57" i="10" s="1"/>
  <c r="C30" i="10"/>
  <c r="C52" i="10" s="1"/>
  <c r="C24" i="10"/>
  <c r="C81" i="8" l="1"/>
  <c r="B102" i="12" l="1"/>
  <c r="B80" i="12"/>
  <c r="B58" i="12"/>
  <c r="B41" i="12"/>
  <c r="B88" i="12"/>
  <c r="B86" i="12"/>
  <c r="B33" i="12"/>
  <c r="B32" i="12"/>
  <c r="B30" i="12" s="1"/>
  <c r="B22" i="12"/>
  <c r="B21" i="12"/>
  <c r="A15" i="12"/>
  <c r="A12" i="12"/>
  <c r="A9" i="12"/>
  <c r="A5" i="12"/>
  <c r="AD29" i="11"/>
  <c r="R29" i="11"/>
  <c r="D29" i="11"/>
  <c r="AD26" i="11"/>
  <c r="R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B56" i="10"/>
  <c r="E56" i="10"/>
  <c r="F56" i="10" s="1"/>
  <c r="J56" i="10" s="1"/>
  <c r="AC56" i="10" s="1"/>
  <c r="AB55" i="10"/>
  <c r="E55" i="10"/>
  <c r="F55" i="10" s="1"/>
  <c r="J55" i="10" s="1"/>
  <c r="AC55" i="10" s="1"/>
  <c r="AB54" i="10"/>
  <c r="F54" i="10"/>
  <c r="J54" i="10" s="1"/>
  <c r="AC54" i="10" s="1"/>
  <c r="E54" i="10"/>
  <c r="AB53" i="10"/>
  <c r="F53" i="10"/>
  <c r="J53" i="10" s="1"/>
  <c r="AC53" i="10" s="1"/>
  <c r="E53" i="10"/>
  <c r="AB52" i="10"/>
  <c r="AB51" i="10"/>
  <c r="E51" i="10"/>
  <c r="F51" i="10" s="1"/>
  <c r="J51" i="10" s="1"/>
  <c r="AC51" i="10" s="1"/>
  <c r="AB50" i="10"/>
  <c r="D50" i="10"/>
  <c r="E50" i="10" s="1"/>
  <c r="F50" i="10" s="1"/>
  <c r="J50" i="10" s="1"/>
  <c r="AC50" i="10" s="1"/>
  <c r="AB49" i="10"/>
  <c r="E49" i="10"/>
  <c r="F49" i="10" s="1"/>
  <c r="J49" i="10" s="1"/>
  <c r="AC49" i="10" s="1"/>
  <c r="AB48" i="10"/>
  <c r="E48" i="10"/>
  <c r="F48" i="10" s="1"/>
  <c r="J48" i="10" s="1"/>
  <c r="AC48" i="10" s="1"/>
  <c r="AB47" i="10"/>
  <c r="E47" i="10"/>
  <c r="F47" i="10" s="1"/>
  <c r="J47" i="10" s="1"/>
  <c r="AC47" i="10" s="1"/>
  <c r="AB46" i="10"/>
  <c r="E46" i="10"/>
  <c r="F46" i="10" s="1"/>
  <c r="J46" i="10" s="1"/>
  <c r="AC46" i="10" s="1"/>
  <c r="AB45" i="10"/>
  <c r="E45" i="10"/>
  <c r="F45" i="10" s="1"/>
  <c r="J45" i="10" s="1"/>
  <c r="AC45" i="10" s="1"/>
  <c r="AB44" i="10"/>
  <c r="E44" i="10"/>
  <c r="F44" i="10" s="1"/>
  <c r="J44" i="10" s="1"/>
  <c r="AC44" i="10" s="1"/>
  <c r="AB43" i="10"/>
  <c r="E43" i="10"/>
  <c r="F43" i="10" s="1"/>
  <c r="J43" i="10" s="1"/>
  <c r="AC43" i="10" s="1"/>
  <c r="AB42" i="10"/>
  <c r="F42" i="10"/>
  <c r="J42" i="10" s="1"/>
  <c r="AC42" i="10" s="1"/>
  <c r="E42" i="10"/>
  <c r="AB41" i="10"/>
  <c r="F41" i="10"/>
  <c r="J41" i="10" s="1"/>
  <c r="AC41" i="10" s="1"/>
  <c r="E41" i="10"/>
  <c r="AB40" i="10"/>
  <c r="E40" i="10"/>
  <c r="F40" i="10" s="1"/>
  <c r="J40" i="10" s="1"/>
  <c r="AC40" i="10" s="1"/>
  <c r="AB39" i="10"/>
  <c r="E39" i="10"/>
  <c r="F39" i="10" s="1"/>
  <c r="J39" i="10" s="1"/>
  <c r="AC39" i="10" s="1"/>
  <c r="AB38" i="10"/>
  <c r="E38" i="10"/>
  <c r="F38" i="10" s="1"/>
  <c r="J38" i="10" s="1"/>
  <c r="AC38" i="10" s="1"/>
  <c r="AB37" i="10"/>
  <c r="E37" i="10"/>
  <c r="F37" i="10" s="1"/>
  <c r="J37" i="10" s="1"/>
  <c r="AC37" i="10" s="1"/>
  <c r="AB36" i="10"/>
  <c r="E36" i="10"/>
  <c r="F36" i="10" s="1"/>
  <c r="J36" i="10" s="1"/>
  <c r="AC36" i="10" s="1"/>
  <c r="AB35" i="10"/>
  <c r="E35" i="10"/>
  <c r="F35" i="10" s="1"/>
  <c r="J35" i="10" s="1"/>
  <c r="AC35" i="10" s="1"/>
  <c r="AB34" i="10"/>
  <c r="E34" i="10"/>
  <c r="F34" i="10" s="1"/>
  <c r="J34" i="10" s="1"/>
  <c r="AC34" i="10" s="1"/>
  <c r="AB33" i="10"/>
  <c r="J33" i="10"/>
  <c r="AC33" i="10" s="1"/>
  <c r="AB32" i="10"/>
  <c r="F32" i="10"/>
  <c r="J32" i="10" s="1"/>
  <c r="AC32" i="10" s="1"/>
  <c r="AB31" i="10"/>
  <c r="F31" i="10"/>
  <c r="J31" i="10" s="1"/>
  <c r="AC31" i="10" s="1"/>
  <c r="AA30" i="10"/>
  <c r="Z30" i="10"/>
  <c r="G81" i="8" s="1"/>
  <c r="Y30" i="10"/>
  <c r="X30" i="10"/>
  <c r="W30" i="10"/>
  <c r="V30" i="10"/>
  <c r="U30" i="10"/>
  <c r="T30" i="10"/>
  <c r="S30" i="10"/>
  <c r="R30" i="10"/>
  <c r="E81" i="8" s="1"/>
  <c r="Q30" i="10"/>
  <c r="P30" i="10"/>
  <c r="O30" i="10"/>
  <c r="N30" i="10"/>
  <c r="M30" i="10"/>
  <c r="L30" i="10"/>
  <c r="K30" i="10"/>
  <c r="I30" i="10"/>
  <c r="AB30" i="10"/>
  <c r="D30" i="10"/>
  <c r="C25" i="5"/>
  <c r="AC29" i="10"/>
  <c r="AB29" i="10"/>
  <c r="E29" i="10"/>
  <c r="F29" i="10" s="1"/>
  <c r="AC28" i="10"/>
  <c r="AB28" i="10"/>
  <c r="F28" i="10"/>
  <c r="E28" i="10"/>
  <c r="AB27" i="10"/>
  <c r="F27" i="10"/>
  <c r="AC26" i="10"/>
  <c r="AB26" i="10"/>
  <c r="E26" i="10"/>
  <c r="F26" i="10" s="1"/>
  <c r="AC25" i="10"/>
  <c r="AB25" i="10"/>
  <c r="E25" i="10"/>
  <c r="AA24" i="10"/>
  <c r="Z24" i="10"/>
  <c r="Y24" i="10"/>
  <c r="X24" i="10"/>
  <c r="W24" i="10"/>
  <c r="V24" i="10"/>
  <c r="U24" i="10"/>
  <c r="T24" i="10"/>
  <c r="S24" i="10"/>
  <c r="R24" i="10"/>
  <c r="Q24" i="10"/>
  <c r="P24" i="10"/>
  <c r="O24" i="10"/>
  <c r="N24" i="10"/>
  <c r="M24" i="10"/>
  <c r="L24" i="10"/>
  <c r="K24" i="10"/>
  <c r="I24" i="10"/>
  <c r="AB24" i="10"/>
  <c r="D24" i="10"/>
  <c r="B27" i="12" s="1"/>
  <c r="B23" i="10"/>
  <c r="A14" i="10"/>
  <c r="A11" i="10"/>
  <c r="A8" i="10"/>
  <c r="A4" i="10"/>
  <c r="A15" i="9"/>
  <c r="A12" i="9"/>
  <c r="A9" i="9"/>
  <c r="A5" i="9"/>
  <c r="E106" i="8"/>
  <c r="C73" i="8" s="1"/>
  <c r="C85" i="8" s="1"/>
  <c r="D106" i="8"/>
  <c r="B73" i="8" s="1"/>
  <c r="B85" i="8" s="1"/>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D102" i="8"/>
  <c r="B49" i="8" s="1"/>
  <c r="B102" i="8"/>
  <c r="C102" i="8" s="1"/>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100"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F81" i="8"/>
  <c r="D81" i="8"/>
  <c r="AE80" i="8"/>
  <c r="AD80" i="8"/>
  <c r="AC80" i="8"/>
  <c r="AB80" i="8"/>
  <c r="AA80" i="8"/>
  <c r="Z80" i="8"/>
  <c r="Y80" i="8"/>
  <c r="X80" i="8"/>
  <c r="W80" i="8"/>
  <c r="V80" i="8"/>
  <c r="U80" i="8"/>
  <c r="T80" i="8"/>
  <c r="S80" i="8"/>
  <c r="R80" i="8"/>
  <c r="Q80" i="8"/>
  <c r="P80" i="8"/>
  <c r="O80" i="8"/>
  <c r="N80" i="8"/>
  <c r="M80" i="8"/>
  <c r="I80" i="8"/>
  <c r="H80" i="8"/>
  <c r="G80" i="8"/>
  <c r="F80" i="8"/>
  <c r="E80" i="8"/>
  <c r="D80" i="8"/>
  <c r="C80" i="8"/>
  <c r="B80" i="8"/>
  <c r="C76" i="8"/>
  <c r="B76" i="8"/>
  <c r="C75" i="8"/>
  <c r="B75" i="8"/>
  <c r="C74" i="8"/>
  <c r="B74" i="8"/>
  <c r="A62" i="8"/>
  <c r="C60" i="8"/>
  <c r="B60" i="8"/>
  <c r="AG59" i="8"/>
  <c r="AG80" i="8" s="1"/>
  <c r="AF59" i="8"/>
  <c r="AF80" i="8" s="1"/>
  <c r="AE59" i="8"/>
  <c r="AD59" i="8"/>
  <c r="AC59" i="8"/>
  <c r="AB59" i="8"/>
  <c r="AA59" i="8"/>
  <c r="Z59" i="8"/>
  <c r="Y59" i="8"/>
  <c r="X59" i="8"/>
  <c r="W59" i="8"/>
  <c r="V59" i="8"/>
  <c r="U59" i="8"/>
  <c r="T59" i="8"/>
  <c r="S59" i="8"/>
  <c r="R59" i="8"/>
  <c r="Q59" i="8"/>
  <c r="P59" i="8"/>
  <c r="O59" i="8"/>
  <c r="N59" i="8"/>
  <c r="M59" i="8"/>
  <c r="L59" i="8"/>
  <c r="K59" i="8"/>
  <c r="J59" i="8"/>
  <c r="I59" i="8"/>
  <c r="H59" i="8"/>
  <c r="G59" i="8"/>
  <c r="F59" i="8"/>
  <c r="E59" i="8"/>
  <c r="D59" i="8"/>
  <c r="C59" i="8"/>
  <c r="C66" i="8" s="1"/>
  <c r="C68" i="8" s="1"/>
  <c r="B59" i="8"/>
  <c r="B66" i="8" s="1"/>
  <c r="B68" i="8" s="1"/>
  <c r="E58" i="8"/>
  <c r="E74" i="8" s="1"/>
  <c r="C58" i="8"/>
  <c r="D58" i="8" s="1"/>
  <c r="D74" i="8" s="1"/>
  <c r="E52" i="8"/>
  <c r="D52" i="8"/>
  <c r="B52" i="8"/>
  <c r="AG49" i="8"/>
  <c r="AF49" i="8"/>
  <c r="AG48" i="8"/>
  <c r="AF48" i="8"/>
  <c r="E48" i="8"/>
  <c r="D48" i="8"/>
  <c r="C48" i="8"/>
  <c r="B48" i="8"/>
  <c r="C47" i="8"/>
  <c r="B47" i="8"/>
  <c r="B45" i="8"/>
  <c r="B46" i="8" s="1"/>
  <c r="B25"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C40" i="1"/>
  <c r="AD33" i="11" l="1"/>
  <c r="B29" i="12" s="1"/>
  <c r="B75" i="12"/>
  <c r="E102" i="8"/>
  <c r="G48" i="8"/>
  <c r="AC27" i="10"/>
  <c r="J24" i="10"/>
  <c r="AC24" i="10" s="1"/>
  <c r="C48" i="1" s="1"/>
  <c r="D47" i="8"/>
  <c r="E47" i="8"/>
  <c r="G105" i="8"/>
  <c r="G106" i="8"/>
  <c r="E73" i="8" s="1"/>
  <c r="E85" i="8" s="1"/>
  <c r="F48" i="8"/>
  <c r="D57" i="10"/>
  <c r="E57" i="10" s="1"/>
  <c r="F57" i="10" s="1"/>
  <c r="J57" i="10" s="1"/>
  <c r="AC57" i="10" s="1"/>
  <c r="B54" i="8"/>
  <c r="B29" i="8"/>
  <c r="B79" i="12"/>
  <c r="B72" i="12"/>
  <c r="B64" i="12"/>
  <c r="B68" i="12"/>
  <c r="B55" i="12"/>
  <c r="B51" i="12"/>
  <c r="B43" i="12"/>
  <c r="B47" i="12"/>
  <c r="B38" i="12"/>
  <c r="J80" i="8"/>
  <c r="F58" i="8"/>
  <c r="F30" i="10"/>
  <c r="B87" i="12"/>
  <c r="K80" i="8"/>
  <c r="B34" i="12"/>
  <c r="D67" i="8"/>
  <c r="C88" i="12"/>
  <c r="D52" i="10"/>
  <c r="F52" i="10" s="1"/>
  <c r="J52" i="10" s="1"/>
  <c r="AC52" i="10" s="1"/>
  <c r="E30" i="10"/>
  <c r="J30" i="10"/>
  <c r="B78" i="12"/>
  <c r="B85" i="12"/>
  <c r="E24" i="10"/>
  <c r="F25" i="10"/>
  <c r="F24" i="10" s="1"/>
  <c r="C86" i="12" s="1"/>
  <c r="F106" i="8"/>
  <c r="D73" i="8" s="1"/>
  <c r="D85" i="8" s="1"/>
  <c r="L80" i="8"/>
  <c r="C52" i="8"/>
  <c r="F102" i="8" l="1"/>
  <c r="C49" i="8"/>
  <c r="D76" i="8"/>
  <c r="E67" i="8"/>
  <c r="AC30" i="10"/>
  <c r="C49" i="1" s="1"/>
  <c r="B77" i="12"/>
  <c r="B55" i="8"/>
  <c r="B56" i="8" s="1"/>
  <c r="B69" i="8" s="1"/>
  <c r="B82" i="8"/>
  <c r="C53" i="8"/>
  <c r="H105" i="8"/>
  <c r="H106" i="8"/>
  <c r="F73" i="8" s="1"/>
  <c r="F85" i="8" s="1"/>
  <c r="F74" i="8"/>
  <c r="F47" i="8"/>
  <c r="F52" i="8"/>
  <c r="G58" i="8"/>
  <c r="H48" i="8"/>
  <c r="K101" i="8"/>
  <c r="G102" i="8" l="1"/>
  <c r="D49" i="8"/>
  <c r="D61" i="8" s="1"/>
  <c r="D60" i="8" s="1"/>
  <c r="D66" i="8" s="1"/>
  <c r="D68" i="8" s="1"/>
  <c r="D75" i="8" s="1"/>
  <c r="I48" i="8"/>
  <c r="L101" i="8"/>
  <c r="G74" i="8"/>
  <c r="G47" i="8"/>
  <c r="H58" i="8"/>
  <c r="G52" i="8"/>
  <c r="I105" i="8"/>
  <c r="I106" i="8"/>
  <c r="G73" i="8" s="1"/>
  <c r="G85" i="8" s="1"/>
  <c r="C55" i="8"/>
  <c r="B77" i="8"/>
  <c r="B70" i="8"/>
  <c r="E76" i="8"/>
  <c r="F67" i="8"/>
  <c r="E49" i="8" l="1"/>
  <c r="E61" i="8" s="1"/>
  <c r="E60" i="8" s="1"/>
  <c r="E66" i="8" s="1"/>
  <c r="E68" i="8" s="1"/>
  <c r="E75" i="8" s="1"/>
  <c r="H102" i="8"/>
  <c r="F76" i="8"/>
  <c r="G67" i="8"/>
  <c r="I58" i="8"/>
  <c r="H52" i="8"/>
  <c r="H47" i="8"/>
  <c r="H74" i="8"/>
  <c r="C56" i="8"/>
  <c r="C69" i="8" s="1"/>
  <c r="C82" i="8"/>
  <c r="J105" i="8"/>
  <c r="J106" i="8"/>
  <c r="H73" i="8" s="1"/>
  <c r="H85" i="8" s="1"/>
  <c r="J48" i="8"/>
  <c r="M101" i="8"/>
  <c r="B71" i="8"/>
  <c r="D53" i="8"/>
  <c r="I102" i="8" l="1"/>
  <c r="F49" i="8"/>
  <c r="F61" i="8" s="1"/>
  <c r="F60" i="8" s="1"/>
  <c r="F66" i="8" s="1"/>
  <c r="F68" i="8" s="1"/>
  <c r="F75" i="8" s="1"/>
  <c r="D55" i="8"/>
  <c r="B78" i="8"/>
  <c r="B83" i="8" s="1"/>
  <c r="B72" i="8"/>
  <c r="K48" i="8"/>
  <c r="N101" i="8"/>
  <c r="K105" i="8"/>
  <c r="K106" i="8"/>
  <c r="I73" i="8" s="1"/>
  <c r="I85" i="8" s="1"/>
  <c r="C77" i="8"/>
  <c r="C70" i="8"/>
  <c r="J58" i="8"/>
  <c r="I52" i="8"/>
  <c r="I74" i="8"/>
  <c r="I47" i="8"/>
  <c r="G76" i="8"/>
  <c r="H67" i="8"/>
  <c r="G49" i="8" l="1"/>
  <c r="G61" i="8" s="1"/>
  <c r="G60" i="8" s="1"/>
  <c r="G66" i="8" s="1"/>
  <c r="G68" i="8" s="1"/>
  <c r="G75" i="8" s="1"/>
  <c r="J102" i="8"/>
  <c r="L48" i="8"/>
  <c r="O101" i="8"/>
  <c r="H76" i="8"/>
  <c r="I67" i="8"/>
  <c r="C71" i="8"/>
  <c r="D82" i="8"/>
  <c r="D56" i="8"/>
  <c r="D69" i="8" s="1"/>
  <c r="K58" i="8"/>
  <c r="J52" i="8"/>
  <c r="J74" i="8"/>
  <c r="J47" i="8"/>
  <c r="B86" i="8"/>
  <c r="B84" i="8"/>
  <c r="B89" i="8" s="1"/>
  <c r="B88" i="8"/>
  <c r="E53" i="8"/>
  <c r="L105" i="8"/>
  <c r="L106" i="8" s="1"/>
  <c r="J73" i="8" s="1"/>
  <c r="J85" i="8" s="1"/>
  <c r="K102" i="8" l="1"/>
  <c r="H49" i="8"/>
  <c r="H61" i="8" s="1"/>
  <c r="H60" i="8" s="1"/>
  <c r="H66" i="8" s="1"/>
  <c r="H68" i="8" s="1"/>
  <c r="B87" i="8"/>
  <c r="B90" i="8" s="1"/>
  <c r="D77" i="8"/>
  <c r="D70" i="8"/>
  <c r="L58" i="8"/>
  <c r="K52" i="8"/>
  <c r="K74" i="8"/>
  <c r="K47" i="8"/>
  <c r="C78" i="8"/>
  <c r="C83" i="8" s="1"/>
  <c r="C72" i="8"/>
  <c r="M105" i="8"/>
  <c r="M106" i="8" s="1"/>
  <c r="H75" i="8"/>
  <c r="J67" i="8"/>
  <c r="I76" i="8"/>
  <c r="M48" i="8"/>
  <c r="P101" i="8"/>
  <c r="E55" i="8"/>
  <c r="F53" i="8" s="1"/>
  <c r="I49" i="8" l="1"/>
  <c r="I61" i="8" s="1"/>
  <c r="I60" i="8" s="1"/>
  <c r="I66" i="8" s="1"/>
  <c r="I68" i="8" s="1"/>
  <c r="I75" i="8" s="1"/>
  <c r="L102" i="8"/>
  <c r="F55" i="8"/>
  <c r="L74" i="8"/>
  <c r="M58" i="8"/>
  <c r="L52" i="8"/>
  <c r="L47" i="8"/>
  <c r="D71" i="8"/>
  <c r="K67" i="8"/>
  <c r="J76" i="8"/>
  <c r="N48" i="8"/>
  <c r="Q101" i="8"/>
  <c r="N105" i="8"/>
  <c r="N106" i="8" s="1"/>
  <c r="E82" i="8"/>
  <c r="E56" i="8"/>
  <c r="E69" i="8" s="1"/>
  <c r="K73" i="8"/>
  <c r="K85" i="8" s="1"/>
  <c r="M73" i="8"/>
  <c r="M85" i="8" s="1"/>
  <c r="C86" i="8"/>
  <c r="C84" i="8"/>
  <c r="C89" i="8" s="1"/>
  <c r="C88" i="8"/>
  <c r="M102" i="8" l="1"/>
  <c r="J49" i="8"/>
  <c r="J61" i="8" s="1"/>
  <c r="J60" i="8" s="1"/>
  <c r="J66" i="8" s="1"/>
  <c r="J68" i="8" s="1"/>
  <c r="L73" i="8"/>
  <c r="L85" i="8" s="1"/>
  <c r="N73" i="8"/>
  <c r="N85" i="8" s="1"/>
  <c r="J75" i="8"/>
  <c r="O48" i="8"/>
  <c r="R101" i="8"/>
  <c r="D78" i="8"/>
  <c r="D83" i="8" s="1"/>
  <c r="C87" i="8"/>
  <c r="C90" i="8" s="1"/>
  <c r="E77" i="8"/>
  <c r="E70" i="8"/>
  <c r="L67" i="8"/>
  <c r="K76" i="8"/>
  <c r="D72" i="8"/>
  <c r="O105" i="8"/>
  <c r="O106" i="8" s="1"/>
  <c r="O73" i="8" s="1"/>
  <c r="O85" i="8" s="1"/>
  <c r="M52" i="8"/>
  <c r="M74" i="8"/>
  <c r="N58" i="8"/>
  <c r="M47" i="8"/>
  <c r="F82" i="8"/>
  <c r="F56" i="8"/>
  <c r="F69" i="8" s="1"/>
  <c r="G53" i="8"/>
  <c r="K49" i="8" l="1"/>
  <c r="K61" i="8" s="1"/>
  <c r="K60" i="8" s="1"/>
  <c r="K66" i="8" s="1"/>
  <c r="K68" i="8" s="1"/>
  <c r="N102" i="8"/>
  <c r="H53" i="8"/>
  <c r="G55" i="8"/>
  <c r="N74" i="8"/>
  <c r="O58" i="8"/>
  <c r="N52" i="8"/>
  <c r="N47" i="8"/>
  <c r="K75" i="8"/>
  <c r="L76" i="8"/>
  <c r="M67" i="8"/>
  <c r="E71" i="8"/>
  <c r="E72" i="8" s="1"/>
  <c r="P105" i="8"/>
  <c r="D86" i="8"/>
  <c r="D84" i="8"/>
  <c r="D89" i="8" s="1"/>
  <c r="D88" i="8"/>
  <c r="F77" i="8"/>
  <c r="F70" i="8"/>
  <c r="P48" i="8"/>
  <c r="S101" i="8"/>
  <c r="O102" i="8" l="1"/>
  <c r="L49" i="8"/>
  <c r="L61" i="8" s="1"/>
  <c r="L60" i="8" s="1"/>
  <c r="L66" i="8" s="1"/>
  <c r="L68" i="8" s="1"/>
  <c r="L75" i="8" s="1"/>
  <c r="Q105" i="8"/>
  <c r="Q106" i="8"/>
  <c r="Q73" i="8" s="1"/>
  <c r="Q85" i="8" s="1"/>
  <c r="P58" i="8"/>
  <c r="O52" i="8"/>
  <c r="O74" i="8"/>
  <c r="O47" i="8"/>
  <c r="D87" i="8"/>
  <c r="D90" i="8" s="1"/>
  <c r="F71" i="8"/>
  <c r="E78" i="8"/>
  <c r="E83" i="8" s="1"/>
  <c r="P106" i="8"/>
  <c r="P73" i="8" s="1"/>
  <c r="P85" i="8" s="1"/>
  <c r="M76" i="8"/>
  <c r="N67" i="8"/>
  <c r="G82" i="8"/>
  <c r="G56" i="8"/>
  <c r="G69" i="8" s="1"/>
  <c r="Q48" i="8"/>
  <c r="T101" i="8"/>
  <c r="H55" i="8"/>
  <c r="I53" i="8"/>
  <c r="P102" i="8" l="1"/>
  <c r="M49" i="8"/>
  <c r="M61" i="8" s="1"/>
  <c r="M60" i="8" s="1"/>
  <c r="M66" i="8" s="1"/>
  <c r="M68" i="8" s="1"/>
  <c r="M75" i="8" s="1"/>
  <c r="R48" i="8"/>
  <c r="U101" i="8"/>
  <c r="N76" i="8"/>
  <c r="O67" i="8"/>
  <c r="F72" i="8"/>
  <c r="E86" i="8"/>
  <c r="E88" i="8"/>
  <c r="E84" i="8"/>
  <c r="E89" i="8" s="1"/>
  <c r="F78" i="8"/>
  <c r="F83" i="8" s="1"/>
  <c r="F86" i="8" s="1"/>
  <c r="G77" i="8"/>
  <c r="G70" i="8"/>
  <c r="Q58" i="8"/>
  <c r="P52" i="8"/>
  <c r="P74" i="8"/>
  <c r="P47" i="8"/>
  <c r="I55" i="8"/>
  <c r="H82" i="8"/>
  <c r="H56" i="8"/>
  <c r="H69" i="8" s="1"/>
  <c r="R105" i="8"/>
  <c r="R106" i="8"/>
  <c r="R73" i="8" s="1"/>
  <c r="R85" i="8" s="1"/>
  <c r="F88" i="8" l="1"/>
  <c r="F84" i="8"/>
  <c r="F89" i="8" s="1"/>
  <c r="Q102" i="8"/>
  <c r="N49" i="8"/>
  <c r="N61" i="8" s="1"/>
  <c r="N60" i="8" s="1"/>
  <c r="N66" i="8" s="1"/>
  <c r="N68" i="8" s="1"/>
  <c r="R58" i="8"/>
  <c r="Q52" i="8"/>
  <c r="Q74" i="8"/>
  <c r="Q47" i="8"/>
  <c r="I82" i="8"/>
  <c r="I56" i="8"/>
  <c r="I69" i="8" s="1"/>
  <c r="H77" i="8"/>
  <c r="H70" i="8"/>
  <c r="F87" i="8"/>
  <c r="E87" i="8"/>
  <c r="E90" i="8" s="1"/>
  <c r="O76" i="8"/>
  <c r="P67" i="8"/>
  <c r="G71" i="8"/>
  <c r="G72" i="8" s="1"/>
  <c r="S48" i="8"/>
  <c r="V101" i="8"/>
  <c r="S105" i="8"/>
  <c r="S106" i="8"/>
  <c r="S73" i="8" s="1"/>
  <c r="S85" i="8" s="1"/>
  <c r="N75" i="8"/>
  <c r="J53" i="8"/>
  <c r="R102" i="8" l="1"/>
  <c r="O49" i="8"/>
  <c r="O61" i="8" s="1"/>
  <c r="O60" i="8" s="1"/>
  <c r="O66" i="8" s="1"/>
  <c r="O68" i="8" s="1"/>
  <c r="O75" i="8" s="1"/>
  <c r="W101" i="8"/>
  <c r="T48" i="8"/>
  <c r="F90" i="8"/>
  <c r="H71" i="8"/>
  <c r="T105" i="8"/>
  <c r="G78" i="8"/>
  <c r="G83" i="8" s="1"/>
  <c r="P76" i="8"/>
  <c r="Q67" i="8"/>
  <c r="I77" i="8"/>
  <c r="I70" i="8"/>
  <c r="J55" i="8"/>
  <c r="K53" i="8" s="1"/>
  <c r="S58" i="8"/>
  <c r="R52" i="8"/>
  <c r="R74" i="8"/>
  <c r="R47" i="8"/>
  <c r="S102" i="8" l="1"/>
  <c r="P49" i="8"/>
  <c r="P61" i="8" s="1"/>
  <c r="P60" i="8" s="1"/>
  <c r="P66" i="8" s="1"/>
  <c r="P68" i="8" s="1"/>
  <c r="P75" i="8" s="1"/>
  <c r="K55" i="8"/>
  <c r="L53" i="8"/>
  <c r="I71" i="8"/>
  <c r="U105" i="8"/>
  <c r="U106" i="8"/>
  <c r="U73" i="8" s="1"/>
  <c r="U85" i="8" s="1"/>
  <c r="Q76" i="8"/>
  <c r="R67" i="8"/>
  <c r="T106" i="8"/>
  <c r="T73" i="8" s="1"/>
  <c r="T85" i="8" s="1"/>
  <c r="S74" i="8"/>
  <c r="S47" i="8"/>
  <c r="T58" i="8"/>
  <c r="S52" i="8"/>
  <c r="G86" i="8"/>
  <c r="G84" i="8"/>
  <c r="G89" i="8" s="1"/>
  <c r="G88" i="8"/>
  <c r="H78" i="8"/>
  <c r="H83" i="8" s="1"/>
  <c r="H86" i="8" s="1"/>
  <c r="X101" i="8"/>
  <c r="U48" i="8"/>
  <c r="J82" i="8"/>
  <c r="J56" i="8"/>
  <c r="J69" i="8" s="1"/>
  <c r="H72" i="8"/>
  <c r="H88" i="8" l="1"/>
  <c r="H84" i="8"/>
  <c r="I78" i="8"/>
  <c r="I83" i="8" s="1"/>
  <c r="T102" i="8"/>
  <c r="Q49" i="8"/>
  <c r="Q61" i="8" s="1"/>
  <c r="Q60" i="8" s="1"/>
  <c r="Q66" i="8" s="1"/>
  <c r="Q68" i="8" s="1"/>
  <c r="I86" i="8"/>
  <c r="I88" i="8"/>
  <c r="I84" i="8"/>
  <c r="I89" i="8" s="1"/>
  <c r="I72" i="8"/>
  <c r="J77" i="8"/>
  <c r="J70" i="8"/>
  <c r="H89" i="8"/>
  <c r="Q75" i="8"/>
  <c r="H87" i="8"/>
  <c r="G87" i="8"/>
  <c r="G90" i="8" s="1"/>
  <c r="I87" i="8"/>
  <c r="I90" i="8" s="1"/>
  <c r="T74" i="8"/>
  <c r="U58" i="8"/>
  <c r="T47" i="8"/>
  <c r="T52" i="8"/>
  <c r="R76" i="8"/>
  <c r="S67" i="8"/>
  <c r="L55" i="8"/>
  <c r="M53" i="8"/>
  <c r="V105" i="8"/>
  <c r="V106" i="8" s="1"/>
  <c r="V73" i="8" s="1"/>
  <c r="V85" i="8" s="1"/>
  <c r="Y101" i="8"/>
  <c r="V48" i="8"/>
  <c r="K82" i="8"/>
  <c r="K56" i="8"/>
  <c r="K69" i="8" s="1"/>
  <c r="U102" i="8" l="1"/>
  <c r="R49" i="8"/>
  <c r="R61" i="8" s="1"/>
  <c r="R60" i="8" s="1"/>
  <c r="R66" i="8" s="1"/>
  <c r="R68" i="8" s="1"/>
  <c r="R75" i="8" s="1"/>
  <c r="H90" i="8"/>
  <c r="S76" i="8"/>
  <c r="T67" i="8"/>
  <c r="U74" i="8"/>
  <c r="U52" i="8"/>
  <c r="U47" i="8"/>
  <c r="V58" i="8"/>
  <c r="K77" i="8"/>
  <c r="K70" i="8"/>
  <c r="M55" i="8"/>
  <c r="N53" i="8" s="1"/>
  <c r="W105" i="8"/>
  <c r="W106" i="8" s="1"/>
  <c r="W73" i="8" s="1"/>
  <c r="W85" i="8" s="1"/>
  <c r="L82" i="8"/>
  <c r="L56" i="8"/>
  <c r="L69" i="8" s="1"/>
  <c r="W48" i="8"/>
  <c r="Z101" i="8"/>
  <c r="J71" i="8"/>
  <c r="J78" i="8" s="1"/>
  <c r="J83" i="8" s="1"/>
  <c r="V102" i="8" l="1"/>
  <c r="S49" i="8"/>
  <c r="S61" i="8" s="1"/>
  <c r="S60" i="8" s="1"/>
  <c r="S66" i="8" s="1"/>
  <c r="S68" i="8" s="1"/>
  <c r="S75" i="8" s="1"/>
  <c r="N55" i="8"/>
  <c r="O53" i="8" s="1"/>
  <c r="J86" i="8"/>
  <c r="J87" i="8" s="1"/>
  <c r="J90" i="8" s="1"/>
  <c r="J88" i="8"/>
  <c r="J84" i="8"/>
  <c r="J89" i="8" s="1"/>
  <c r="J72" i="8"/>
  <c r="AA101" i="8"/>
  <c r="X48" i="8"/>
  <c r="X105" i="8"/>
  <c r="X106" i="8" s="1"/>
  <c r="X73" i="8" s="1"/>
  <c r="X85" i="8" s="1"/>
  <c r="V74" i="8"/>
  <c r="W58" i="8"/>
  <c r="V52" i="8"/>
  <c r="V47" i="8"/>
  <c r="L77" i="8"/>
  <c r="L70" i="8"/>
  <c r="M82" i="8"/>
  <c r="M56" i="8"/>
  <c r="M69" i="8" s="1"/>
  <c r="K71" i="8"/>
  <c r="K78" i="8" s="1"/>
  <c r="K83" i="8" s="1"/>
  <c r="T76" i="8"/>
  <c r="U67" i="8"/>
  <c r="W102" i="8" l="1"/>
  <c r="T49" i="8"/>
  <c r="T61" i="8" s="1"/>
  <c r="T60" i="8" s="1"/>
  <c r="T66" i="8" s="1"/>
  <c r="T68" i="8" s="1"/>
  <c r="K86" i="8"/>
  <c r="K87" i="8" s="1"/>
  <c r="K90" i="8" s="1"/>
  <c r="K84" i="8"/>
  <c r="K89" i="8" s="1"/>
  <c r="K88" i="8"/>
  <c r="O55" i="8"/>
  <c r="P53" i="8" s="1"/>
  <c r="L71" i="8"/>
  <c r="L78" i="8" s="1"/>
  <c r="AB101" i="8"/>
  <c r="Y48" i="8"/>
  <c r="X58" i="8"/>
  <c r="W52" i="8"/>
  <c r="W74" i="8"/>
  <c r="W47" i="8"/>
  <c r="M77" i="8"/>
  <c r="M70" i="8"/>
  <c r="K72" i="8"/>
  <c r="T75" i="8"/>
  <c r="Y105" i="8"/>
  <c r="Y106" i="8"/>
  <c r="Y73" i="8" s="1"/>
  <c r="Y85" i="8" s="1"/>
  <c r="U76" i="8"/>
  <c r="V67" i="8"/>
  <c r="L83" i="8"/>
  <c r="N82" i="8"/>
  <c r="N56" i="8"/>
  <c r="N69" i="8" s="1"/>
  <c r="U49" i="8" l="1"/>
  <c r="U61" i="8" s="1"/>
  <c r="U60" i="8" s="1"/>
  <c r="U66" i="8" s="1"/>
  <c r="U68" i="8" s="1"/>
  <c r="U75" i="8" s="1"/>
  <c r="X102" i="8"/>
  <c r="P55" i="8"/>
  <c r="Q53" i="8"/>
  <c r="O82" i="8"/>
  <c r="O56" i="8"/>
  <c r="O69" i="8" s="1"/>
  <c r="N77" i="8"/>
  <c r="N70" i="8"/>
  <c r="L86" i="8"/>
  <c r="L87" i="8" s="1"/>
  <c r="L90" i="8" s="1"/>
  <c r="L84" i="8"/>
  <c r="L89" i="8" s="1"/>
  <c r="L88" i="8"/>
  <c r="V76" i="8"/>
  <c r="W67" i="8"/>
  <c r="Z105" i="8"/>
  <c r="Z106" i="8"/>
  <c r="Z73" i="8" s="1"/>
  <c r="Z85" i="8" s="1"/>
  <c r="M71" i="8"/>
  <c r="M78" i="8" s="1"/>
  <c r="M83" i="8" s="1"/>
  <c r="X47" i="8"/>
  <c r="X74" i="8"/>
  <c r="Y58" i="8"/>
  <c r="X52" i="8"/>
  <c r="Z48" i="8"/>
  <c r="AC101" i="8"/>
  <c r="L72" i="8"/>
  <c r="V49" i="8" l="1"/>
  <c r="V61" i="8" s="1"/>
  <c r="V60" i="8" s="1"/>
  <c r="V66" i="8" s="1"/>
  <c r="V68" i="8" s="1"/>
  <c r="Y102" i="8"/>
  <c r="M86" i="8"/>
  <c r="M87" i="8" s="1"/>
  <c r="M88" i="8"/>
  <c r="M84" i="8"/>
  <c r="M89" i="8" s="1"/>
  <c r="G28" i="8" s="1"/>
  <c r="V75" i="8"/>
  <c r="AD101" i="8"/>
  <c r="AA48" i="8"/>
  <c r="M72" i="8"/>
  <c r="AA105" i="8"/>
  <c r="AA106" i="8"/>
  <c r="AA73" i="8" s="1"/>
  <c r="AA85" i="8" s="1"/>
  <c r="X67" i="8"/>
  <c r="W76" i="8"/>
  <c r="N71" i="8"/>
  <c r="N78" i="8" s="1"/>
  <c r="N83" i="8" s="1"/>
  <c r="Q55" i="8"/>
  <c r="R53" i="8"/>
  <c r="Y47" i="8"/>
  <c r="Y74" i="8"/>
  <c r="Z58" i="8"/>
  <c r="Y52" i="8"/>
  <c r="O77" i="8"/>
  <c r="O70" i="8"/>
  <c r="P82" i="8"/>
  <c r="P56" i="8"/>
  <c r="P69" i="8" s="1"/>
  <c r="Z102" i="8" l="1"/>
  <c r="W49" i="8"/>
  <c r="W61" i="8" s="1"/>
  <c r="W60" i="8" s="1"/>
  <c r="W66" i="8" s="1"/>
  <c r="W68" i="8" s="1"/>
  <c r="W75" i="8" s="1"/>
  <c r="N86" i="8"/>
  <c r="N87" i="8" s="1"/>
  <c r="N90" i="8" s="1"/>
  <c r="N84" i="8"/>
  <c r="N89" i="8" s="1"/>
  <c r="N88" i="8"/>
  <c r="O71" i="8"/>
  <c r="O78" i="8" s="1"/>
  <c r="R55" i="8"/>
  <c r="S53" i="8"/>
  <c r="X76" i="8"/>
  <c r="Y67" i="8"/>
  <c r="P77" i="8"/>
  <c r="P70" i="8"/>
  <c r="N72" i="8"/>
  <c r="Z47" i="8"/>
  <c r="AA58" i="8"/>
  <c r="Z52" i="8"/>
  <c r="Z74" i="8"/>
  <c r="AE101" i="8"/>
  <c r="AB48" i="8"/>
  <c r="O83" i="8"/>
  <c r="Q82" i="8"/>
  <c r="Q56" i="8"/>
  <c r="Q69" i="8" s="1"/>
  <c r="AB105" i="8"/>
  <c r="AB106" i="8" s="1"/>
  <c r="AB73" i="8" s="1"/>
  <c r="AB85" i="8" s="1"/>
  <c r="M90" i="8"/>
  <c r="G29" i="8" s="1"/>
  <c r="G30" i="8"/>
  <c r="O72" i="8" l="1"/>
  <c r="X49" i="8"/>
  <c r="X61" i="8" s="1"/>
  <c r="X60" i="8" s="1"/>
  <c r="X66" i="8" s="1"/>
  <c r="X68" i="8" s="1"/>
  <c r="AA102" i="8"/>
  <c r="AA47" i="8"/>
  <c r="AA74" i="8"/>
  <c r="AA52" i="8"/>
  <c r="AB58" i="8"/>
  <c r="P71" i="8"/>
  <c r="P78" i="8" s="1"/>
  <c r="P83" i="8"/>
  <c r="Y76" i="8"/>
  <c r="Z67" i="8"/>
  <c r="O86" i="8"/>
  <c r="O87" i="8" s="1"/>
  <c r="O90" i="8" s="1"/>
  <c r="O88" i="8"/>
  <c r="O84" i="8"/>
  <c r="O89" i="8" s="1"/>
  <c r="Q77" i="8"/>
  <c r="Q70" i="8"/>
  <c r="X75" i="8"/>
  <c r="AF101" i="8"/>
  <c r="AC48" i="8"/>
  <c r="R82" i="8"/>
  <c r="R56" i="8"/>
  <c r="R69" i="8" s="1"/>
  <c r="AC105" i="8"/>
  <c r="S55" i="8"/>
  <c r="T53" i="8"/>
  <c r="Y49" i="8" l="1"/>
  <c r="Y61" i="8" s="1"/>
  <c r="Y60" i="8" s="1"/>
  <c r="Y66" i="8" s="1"/>
  <c r="Y68" i="8" s="1"/>
  <c r="Y75" i="8" s="1"/>
  <c r="AB102" i="8"/>
  <c r="T55" i="8"/>
  <c r="U53" i="8"/>
  <c r="S82" i="8"/>
  <c r="S56" i="8"/>
  <c r="S69" i="8" s="1"/>
  <c r="AD105" i="8"/>
  <c r="AC106" i="8"/>
  <c r="AC73" i="8" s="1"/>
  <c r="AC85" i="8" s="1"/>
  <c r="R77" i="8"/>
  <c r="R70" i="8"/>
  <c r="AG101" i="8"/>
  <c r="AE48" i="8" s="1"/>
  <c r="AD48" i="8"/>
  <c r="Q71" i="8"/>
  <c r="Q78" i="8" s="1"/>
  <c r="Q83" i="8" s="1"/>
  <c r="Z76" i="8"/>
  <c r="AA67" i="8"/>
  <c r="P86" i="8"/>
  <c r="P87" i="8" s="1"/>
  <c r="P90" i="8" s="1"/>
  <c r="P84" i="8"/>
  <c r="P89" i="8" s="1"/>
  <c r="P88" i="8"/>
  <c r="P72" i="8"/>
  <c r="AB47" i="8"/>
  <c r="AC58" i="8"/>
  <c r="AB52" i="8"/>
  <c r="AB74" i="8"/>
  <c r="AC102" i="8" l="1"/>
  <c r="Z49" i="8"/>
  <c r="Z61" i="8" s="1"/>
  <c r="Z60" i="8" s="1"/>
  <c r="Z66" i="8" s="1"/>
  <c r="Z68" i="8" s="1"/>
  <c r="Z75" i="8" s="1"/>
  <c r="Q86" i="8"/>
  <c r="Q87" i="8" s="1"/>
  <c r="Q90" i="8" s="1"/>
  <c r="Q84" i="8"/>
  <c r="Q89" i="8" s="1"/>
  <c r="Q88" i="8"/>
  <c r="AE105" i="8"/>
  <c r="Q72" i="8"/>
  <c r="AB67" i="8"/>
  <c r="AA76" i="8"/>
  <c r="AD106" i="8"/>
  <c r="AD73" i="8" s="1"/>
  <c r="AD85" i="8" s="1"/>
  <c r="U55" i="8"/>
  <c r="V53" i="8" s="1"/>
  <c r="AC47" i="8"/>
  <c r="AD58" i="8"/>
  <c r="AC52" i="8"/>
  <c r="AC74" i="8"/>
  <c r="R71" i="8"/>
  <c r="R78" i="8" s="1"/>
  <c r="R83" i="8" s="1"/>
  <c r="S77" i="8"/>
  <c r="S70" i="8"/>
  <c r="T82" i="8"/>
  <c r="T56" i="8"/>
  <c r="T69" i="8" s="1"/>
  <c r="AA49" i="8" l="1"/>
  <c r="AA61" i="8" s="1"/>
  <c r="AA60" i="8" s="1"/>
  <c r="AA66" i="8" s="1"/>
  <c r="AA68" i="8" s="1"/>
  <c r="AA75" i="8" s="1"/>
  <c r="AD102" i="8"/>
  <c r="R86" i="8"/>
  <c r="R87" i="8" s="1"/>
  <c r="R90" i="8" s="1"/>
  <c r="R88" i="8"/>
  <c r="R84" i="8"/>
  <c r="R89" i="8" s="1"/>
  <c r="V55" i="8"/>
  <c r="W53" i="8"/>
  <c r="AF105" i="8"/>
  <c r="AF106" i="8" s="1"/>
  <c r="AF73" i="8" s="1"/>
  <c r="AF85" i="8" s="1"/>
  <c r="T77" i="8"/>
  <c r="T70" i="8"/>
  <c r="S71" i="8"/>
  <c r="S78" i="8" s="1"/>
  <c r="S83" i="8" s="1"/>
  <c r="AD47" i="8"/>
  <c r="AD74" i="8"/>
  <c r="AE58" i="8"/>
  <c r="AD52" i="8"/>
  <c r="AC67" i="8"/>
  <c r="AB76" i="8"/>
  <c r="AE106" i="8"/>
  <c r="AE73" i="8" s="1"/>
  <c r="AE85" i="8" s="1"/>
  <c r="R72" i="8"/>
  <c r="U82" i="8"/>
  <c r="U56" i="8"/>
  <c r="U69" i="8" s="1"/>
  <c r="AB49" i="8" l="1"/>
  <c r="AB61" i="8" s="1"/>
  <c r="AB60" i="8" s="1"/>
  <c r="AB66" i="8" s="1"/>
  <c r="AB68" i="8" s="1"/>
  <c r="AE102" i="8"/>
  <c r="U77" i="8"/>
  <c r="U70" i="8"/>
  <c r="AE47" i="8"/>
  <c r="AE52" i="8"/>
  <c r="AF58" i="8"/>
  <c r="AE74" i="8"/>
  <c r="T71" i="8"/>
  <c r="T78" i="8" s="1"/>
  <c r="AB75" i="8"/>
  <c r="S86" i="8"/>
  <c r="S87" i="8" s="1"/>
  <c r="S90" i="8" s="1"/>
  <c r="S84" i="8"/>
  <c r="S89" i="8" s="1"/>
  <c r="S88" i="8"/>
  <c r="AD67" i="8"/>
  <c r="AC76" i="8"/>
  <c r="S72" i="8"/>
  <c r="T83" i="8"/>
  <c r="AG105" i="8"/>
  <c r="AG106" i="8"/>
  <c r="AG73" i="8" s="1"/>
  <c r="AG85" i="8" s="1"/>
  <c r="W55" i="8"/>
  <c r="X53" i="8"/>
  <c r="V82" i="8"/>
  <c r="V56" i="8"/>
  <c r="V69" i="8" s="1"/>
  <c r="AC49" i="8" l="1"/>
  <c r="AC61" i="8" s="1"/>
  <c r="AC60" i="8" s="1"/>
  <c r="AC66" i="8" s="1"/>
  <c r="AC68" i="8" s="1"/>
  <c r="AF102" i="8"/>
  <c r="T86" i="8"/>
  <c r="T87" i="8" s="1"/>
  <c r="T90" i="8" s="1"/>
  <c r="T88" i="8"/>
  <c r="T84" i="8"/>
  <c r="T89" i="8" s="1"/>
  <c r="W82" i="8"/>
  <c r="W56" i="8"/>
  <c r="W69" i="8" s="1"/>
  <c r="AC75" i="8"/>
  <c r="T72" i="8"/>
  <c r="V77" i="8"/>
  <c r="V70" i="8"/>
  <c r="AF47" i="8"/>
  <c r="AF61" i="8" s="1"/>
  <c r="AF60" i="8" s="1"/>
  <c r="AF66" i="8" s="1"/>
  <c r="AF74" i="8"/>
  <c r="AG58" i="8"/>
  <c r="AF52" i="8"/>
  <c r="U71" i="8"/>
  <c r="U78" i="8" s="1"/>
  <c r="X55" i="8"/>
  <c r="AE67" i="8"/>
  <c r="AD76" i="8"/>
  <c r="U83" i="8"/>
  <c r="AG102" i="8" l="1"/>
  <c r="AE49" i="8" s="1"/>
  <c r="AE61" i="8" s="1"/>
  <c r="AE60" i="8" s="1"/>
  <c r="AE66" i="8" s="1"/>
  <c r="AE68" i="8" s="1"/>
  <c r="AE75" i="8" s="1"/>
  <c r="AD49" i="8"/>
  <c r="AD61" i="8" s="1"/>
  <c r="AD60" i="8" s="1"/>
  <c r="AD66" i="8" s="1"/>
  <c r="AD68" i="8" s="1"/>
  <c r="AD75" i="8" s="1"/>
  <c r="V71" i="8"/>
  <c r="V78" i="8" s="1"/>
  <c r="U86" i="8"/>
  <c r="U87" i="8" s="1"/>
  <c r="U90" i="8" s="1"/>
  <c r="U84" i="8"/>
  <c r="U89" i="8" s="1"/>
  <c r="U88" i="8"/>
  <c r="X56" i="8"/>
  <c r="X69" i="8" s="1"/>
  <c r="X82" i="8"/>
  <c r="Y53" i="8"/>
  <c r="U72" i="8"/>
  <c r="AG47" i="8"/>
  <c r="AG61" i="8" s="1"/>
  <c r="AG60" i="8" s="1"/>
  <c r="AG66" i="8" s="1"/>
  <c r="AG74" i="8"/>
  <c r="AG52" i="8"/>
  <c r="V83" i="8"/>
  <c r="W77" i="8"/>
  <c r="W70" i="8"/>
  <c r="AF67" i="8"/>
  <c r="AE76" i="8"/>
  <c r="AF68" i="8"/>
  <c r="AG67" i="8" l="1"/>
  <c r="AG76" i="8" s="1"/>
  <c r="AF76" i="8"/>
  <c r="W71" i="8"/>
  <c r="W78" i="8" s="1"/>
  <c r="V86" i="8"/>
  <c r="V87" i="8" s="1"/>
  <c r="V90" i="8" s="1"/>
  <c r="V88" i="8"/>
  <c r="V84" i="8"/>
  <c r="V89" i="8" s="1"/>
  <c r="AG68" i="8"/>
  <c r="Y55" i="8"/>
  <c r="Z53" i="8" s="1"/>
  <c r="V72" i="8"/>
  <c r="AF75" i="8"/>
  <c r="W83" i="8"/>
  <c r="X77" i="8"/>
  <c r="X70" i="8"/>
  <c r="W72" i="8" l="1"/>
  <c r="Z55" i="8"/>
  <c r="W86" i="8"/>
  <c r="W87" i="8" s="1"/>
  <c r="W90" i="8" s="1"/>
  <c r="W84" i="8"/>
  <c r="W89" i="8" s="1"/>
  <c r="W88" i="8"/>
  <c r="X71" i="8"/>
  <c r="X78" i="8" s="1"/>
  <c r="X83" i="8" s="1"/>
  <c r="Y56" i="8"/>
  <c r="Y69" i="8" s="1"/>
  <c r="Y82" i="8"/>
  <c r="AG75" i="8"/>
  <c r="X86" i="8" l="1"/>
  <c r="X87" i="8" s="1"/>
  <c r="X90" i="8" s="1"/>
  <c r="X84" i="8"/>
  <c r="X89" i="8" s="1"/>
  <c r="X88" i="8"/>
  <c r="Z56" i="8"/>
  <c r="Z69" i="8" s="1"/>
  <c r="Z82" i="8"/>
  <c r="Y77" i="8"/>
  <c r="Y70" i="8"/>
  <c r="X72" i="8"/>
  <c r="AA53" i="8"/>
  <c r="Y71" i="8" l="1"/>
  <c r="Y78" i="8" s="1"/>
  <c r="Y72" i="8"/>
  <c r="Z77" i="8"/>
  <c r="Z70" i="8"/>
  <c r="AA55" i="8"/>
  <c r="Y83" i="8"/>
  <c r="AA56" i="8" l="1"/>
  <c r="AA69" i="8" s="1"/>
  <c r="AA82" i="8"/>
  <c r="Z71" i="8"/>
  <c r="Z78" i="8" s="1"/>
  <c r="Z83" i="8" s="1"/>
  <c r="Y86" i="8"/>
  <c r="Y87" i="8" s="1"/>
  <c r="Y90" i="8" s="1"/>
  <c r="Y84" i="8"/>
  <c r="Y89" i="8" s="1"/>
  <c r="Y88" i="8"/>
  <c r="AB53" i="8"/>
  <c r="Z72" i="8" l="1"/>
  <c r="Z86" i="8"/>
  <c r="Z87" i="8" s="1"/>
  <c r="Z90" i="8" s="1"/>
  <c r="Z88" i="8"/>
  <c r="Z84" i="8"/>
  <c r="Z89" i="8" s="1"/>
  <c r="AB55" i="8"/>
  <c r="AA77" i="8"/>
  <c r="AA70" i="8"/>
  <c r="AA71" i="8" l="1"/>
  <c r="AA78" i="8" s="1"/>
  <c r="AA83" i="8" s="1"/>
  <c r="AB56" i="8"/>
  <c r="AB69" i="8" s="1"/>
  <c r="AB82" i="8"/>
  <c r="AC53" i="8"/>
  <c r="AA86" i="8" l="1"/>
  <c r="AA87" i="8" s="1"/>
  <c r="AA90" i="8" s="1"/>
  <c r="AA88" i="8"/>
  <c r="AA84" i="8"/>
  <c r="AA89" i="8" s="1"/>
  <c r="AB77" i="8"/>
  <c r="AB70" i="8"/>
  <c r="AC55" i="8"/>
  <c r="AA72" i="8"/>
  <c r="AC56" i="8" l="1"/>
  <c r="AC69" i="8" s="1"/>
  <c r="AC82" i="8"/>
  <c r="AD53" i="8"/>
  <c r="AB71" i="8"/>
  <c r="AB78" i="8" s="1"/>
  <c r="AB83" i="8" s="1"/>
  <c r="AB72" i="8"/>
  <c r="AB86" i="8" l="1"/>
  <c r="AB87" i="8" s="1"/>
  <c r="AB90" i="8" s="1"/>
  <c r="AB84" i="8"/>
  <c r="AB89" i="8" s="1"/>
  <c r="AB88" i="8"/>
  <c r="AD55" i="8"/>
  <c r="AE53" i="8" s="1"/>
  <c r="AC77" i="8"/>
  <c r="AC70" i="8"/>
  <c r="AE55" i="8" l="1"/>
  <c r="AC71" i="8"/>
  <c r="AC78" i="8" s="1"/>
  <c r="AC83" i="8" s="1"/>
  <c r="AC72" i="8"/>
  <c r="AD56" i="8"/>
  <c r="AD69" i="8" s="1"/>
  <c r="AD82" i="8"/>
  <c r="AC86" i="8" l="1"/>
  <c r="AC87" i="8" s="1"/>
  <c r="AC90" i="8" s="1"/>
  <c r="AC88" i="8"/>
  <c r="AC84" i="8"/>
  <c r="AC89" i="8" s="1"/>
  <c r="AD77" i="8"/>
  <c r="AD70" i="8"/>
  <c r="AE56" i="8"/>
  <c r="AE69" i="8" s="1"/>
  <c r="AE82" i="8"/>
  <c r="AF53" i="8"/>
  <c r="AG53" i="8" l="1"/>
  <c r="AG55" i="8" s="1"/>
  <c r="AF55" i="8"/>
  <c r="AE77" i="8"/>
  <c r="AE70" i="8"/>
  <c r="AD71" i="8"/>
  <c r="AD78" i="8" s="1"/>
  <c r="AD72" i="8"/>
  <c r="AD83" i="8"/>
  <c r="AD86" i="8" l="1"/>
  <c r="AD87" i="8" s="1"/>
  <c r="AD90" i="8" s="1"/>
  <c r="AD84" i="8"/>
  <c r="AD89" i="8" s="1"/>
  <c r="AD88" i="8"/>
  <c r="AE71" i="8"/>
  <c r="AE78" i="8" s="1"/>
  <c r="AE72" i="8"/>
  <c r="AE83" i="8"/>
  <c r="AF56" i="8"/>
  <c r="AF69" i="8" s="1"/>
  <c r="AF82" i="8"/>
  <c r="AG56" i="8"/>
  <c r="AG69" i="8" s="1"/>
  <c r="AG82" i="8"/>
  <c r="AE86" i="8" l="1"/>
  <c r="AE87" i="8" s="1"/>
  <c r="AE90" i="8" s="1"/>
  <c r="AE84" i="8"/>
  <c r="AE89" i="8" s="1"/>
  <c r="AE88" i="8"/>
  <c r="AF77" i="8"/>
  <c r="AF70" i="8"/>
  <c r="AG77" i="8"/>
  <c r="AG70" i="8"/>
  <c r="AG71" i="8" l="1"/>
  <c r="AG72" i="8"/>
  <c r="AF71" i="8"/>
  <c r="AF78" i="8" s="1"/>
  <c r="AF83" i="8" s="1"/>
  <c r="AF72" i="8"/>
  <c r="AF86" i="8" l="1"/>
  <c r="AF87" i="8" s="1"/>
  <c r="AF90" i="8" s="1"/>
  <c r="AF88" i="8"/>
  <c r="AF84" i="8"/>
  <c r="AF89" i="8" s="1"/>
  <c r="AG78" i="8"/>
  <c r="AG83" i="8" s="1"/>
  <c r="AG86" i="8" l="1"/>
  <c r="AG87" i="8" s="1"/>
  <c r="AG90" i="8" s="1"/>
  <c r="AG88" i="8"/>
  <c r="AG84" i="8"/>
  <c r="AG89" i="8" s="1"/>
</calcChain>
</file>

<file path=xl/sharedStrings.xml><?xml version="1.0" encoding="utf-8"?>
<sst xmlns="http://schemas.openxmlformats.org/spreadsheetml/2006/main" count="1082" uniqueCount="604">
  <si>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</si>
  <si>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</si>
  <si>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</si>
  <si>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</si>
  <si>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</si>
  <si>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</si>
  <si>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N_181-1</t>
  </si>
  <si>
    <t xml:space="preserve">         (идентификатор инвестиционного проекта)</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</si>
  <si>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</si>
  <si>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</si>
  <si>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</si>
  <si>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</si>
  <si>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</si>
  <si>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</si>
  <si>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</si>
  <si>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</si>
  <si>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</si>
  <si>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</si>
  <si>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</si>
  <si>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</si>
  <si>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</si>
  <si>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</si>
  <si>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</si>
  <si>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</si>
  <si>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</si>
  <si>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</si>
  <si>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</si>
  <si>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</si>
  <si>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</si>
  <si>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</si>
  <si>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</si>
  <si>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</si>
  <si>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</si>
  <si>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</si>
  <si>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</si>
  <si>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</si>
  <si>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</si>
  <si>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</si>
  <si>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</si>
  <si>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</si>
  <si>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</si>
  <si>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</si>
  <si>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</si>
  <si>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</si>
  <si>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</si>
  <si>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</si>
  <si>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</si>
  <si>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</si>
  <si>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</si>
  <si>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</si>
  <si>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</si>
  <si>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</si>
  <si>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</si>
  <si>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</si>
  <si>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</si>
  <si>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</si>
  <si>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</si>
  <si>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</si>
  <si>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</si>
  <si>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</si>
  <si>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</si>
  <si>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</si>
  <si>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</si>
  <si>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</si>
  <si>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</si>
  <si>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</si>
  <si>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</si>
  <si>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</si>
  <si>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</si>
  <si>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330 кВ О-1 Центральная - 17,76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</si>
  <si>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</si>
  <si>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</si>
  <si>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</si>
  <si>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</si>
  <si>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</si>
  <si>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</si>
  <si>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</si>
  <si>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</si>
  <si>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</si>
  <si>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</si>
  <si>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</si>
  <si>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</si>
  <si>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</si>
  <si>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</si>
  <si>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</si>
  <si>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</si>
  <si>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</si>
  <si>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</si>
  <si>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</si>
  <si>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</si>
  <si>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</si>
  <si>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</si>
  <si>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</si>
  <si>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</si>
  <si>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</si>
  <si>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</si>
  <si>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</si>
  <si>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</si>
  <si>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</si>
  <si>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</si>
  <si>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</si>
  <si>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</si>
  <si>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</si>
  <si>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</si>
  <si>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</si>
  <si>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</si>
  <si>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</si>
  <si>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</si>
  <si>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</si>
  <si>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</si>
  <si>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</si>
  <si>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</si>
  <si>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</si>
  <si>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</si>
  <si>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</si>
  <si>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</si>
  <si>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</si>
  <si>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</si>
  <si>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</si>
  <si>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</si>
  <si>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</si>
  <si>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</si>
  <si>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</si>
  <si>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</si>
  <si>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</si>
  <si>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</si>
  <si>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</si>
  <si>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</si>
  <si>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</si>
  <si>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</si>
  <si>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</si>
  <si>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</si>
  <si>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</si>
  <si>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</si>
  <si>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</si>
  <si>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</si>
  <si>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</si>
  <si>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</si>
  <si>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</si>
  <si>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</si>
  <si>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</si>
  <si>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</si>
  <si>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</si>
  <si>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</si>
  <si>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</si>
  <si>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</si>
  <si>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</si>
  <si>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</si>
  <si>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</si>
  <si>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</si>
  <si>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</si>
  <si>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2025-2028 годов, утвержденную 26.12.2024.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</si>
  <si>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</si>
  <si>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</si>
  <si>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</si>
  <si>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</si>
  <si>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</si>
  <si>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</si>
  <si>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</si>
  <si>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</si>
  <si>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</si>
  <si>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</si>
  <si>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</si>
  <si>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</si>
  <si>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</si>
  <si>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</si>
  <si>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</si>
  <si>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</si>
  <si>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</si>
  <si>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</si>
  <si>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</si>
  <si>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</si>
  <si>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</si>
  <si>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</si>
  <si>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</si>
  <si>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</si>
  <si>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</si>
  <si>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</si>
  <si>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</si>
  <si>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</si>
  <si>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</si>
  <si>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</si>
  <si>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</si>
  <si>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</si>
  <si>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</si>
  <si>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</si>
  <si>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</si>
  <si>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</si>
  <si>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</si>
  <si>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</si>
  <si>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</si>
  <si>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</si>
  <si>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</si>
  <si>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</si>
  <si>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</si>
  <si>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</si>
  <si>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</si>
  <si>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</si>
  <si>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</si>
  <si>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</si>
  <si>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</si>
  <si>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</si>
  <si>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</si>
  <si>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</si>
  <si>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</si>
  <si>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</si>
  <si>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</si>
  <si>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</si>
  <si>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</si>
  <si>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</si>
  <si>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</si>
  <si>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</si>
  <si>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</si>
  <si>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</si>
  <si>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</si>
  <si>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</si>
  <si>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</si>
  <si>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</si>
  <si>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</si>
  <si>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</si>
  <si>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</si>
  <si>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</si>
  <si>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</si>
  <si>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</si>
  <si>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</si>
  <si>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</si>
  <si>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</si>
  <si>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</si>
  <si>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</si>
  <si>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</si>
  <si>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</si>
  <si>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</si>
  <si>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</si>
  <si>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</si>
  <si>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</si>
  <si>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</si>
  <si>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</si>
  <si>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</si>
  <si>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</si>
  <si>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</si>
  <si>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</si>
  <si>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</si>
  <si>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</si>
  <si>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</si>
  <si>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</si>
  <si>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</si>
  <si>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</si>
  <si>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</si>
  <si>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</si>
  <si>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</si>
  <si>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</si>
  <si>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</si>
  <si>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</si>
  <si>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</si>
  <si>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</si>
  <si>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</si>
  <si>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</si>
  <si>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</si>
  <si>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</si>
  <si>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</si>
  <si>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</si>
  <si>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</si>
  <si>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</si>
  <si>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</si>
  <si>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</si>
  <si>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</si>
  <si>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</si>
  <si>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</si>
  <si>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</si>
  <si>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</si>
  <si>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</si>
  <si>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</si>
  <si>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</si>
  <si>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</si>
  <si>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</si>
  <si>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</si>
  <si>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</si>
  <si>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</si>
  <si>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</si>
  <si>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</si>
  <si>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</si>
  <si>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</si>
  <si>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</si>
  <si>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</si>
  <si>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</si>
  <si>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</si>
  <si>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</si>
  <si>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</si>
  <si>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</si>
  <si>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</si>
  <si>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</si>
  <si>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</si>
  <si>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</si>
  <si>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</si>
  <si>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</si>
  <si>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</si>
  <si>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</si>
  <si>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</si>
  <si>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</si>
  <si>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</si>
  <si>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</si>
  <si>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</si>
  <si>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</si>
  <si>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</si>
  <si>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</si>
  <si>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</si>
  <si>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</si>
  <si>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</si>
  <si>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</si>
  <si>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</si>
  <si>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</si>
  <si>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</si>
  <si>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</si>
  <si>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</si>
  <si>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</si>
  <si>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</si>
  <si>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</si>
  <si>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</si>
  <si>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</si>
  <si>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</si>
  <si>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</si>
  <si>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</si>
  <si>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</si>
  <si>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</si>
  <si>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</si>
  <si>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</si>
  <si>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</si>
  <si>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</si>
  <si>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</si>
  <si>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</si>
  <si>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</si>
  <si>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</si>
  <si>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</si>
  <si>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</si>
  <si>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</si>
  <si>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</si>
  <si>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</si>
  <si>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</si>
  <si>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</si>
  <si>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</si>
  <si>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</si>
  <si>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</si>
  <si>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</si>
  <si>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</si>
  <si>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</si>
  <si>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</si>
  <si>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</si>
  <si>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</si>
  <si>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</si>
  <si>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</si>
  <si>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</si>
  <si>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</si>
  <si>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</si>
  <si>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</si>
  <si>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</si>
  <si>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</si>
  <si>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</si>
  <si>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</si>
  <si>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</si>
  <si>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</si>
  <si>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</si>
  <si>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</si>
  <si>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</si>
  <si>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</si>
  <si>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</si>
  <si>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</si>
  <si>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</si>
  <si>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</si>
  <si>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</si>
  <si>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</si>
  <si>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</si>
  <si>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</si>
  <si>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</si>
  <si>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</si>
  <si>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</si>
  <si>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</si>
  <si>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</si>
  <si>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</si>
  <si>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</si>
  <si>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</si>
  <si>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</si>
  <si>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</si>
  <si>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</si>
  <si>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</si>
  <si>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</si>
  <si>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</si>
  <si>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</si>
  <si>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</si>
  <si>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</si>
  <si>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</si>
  <si>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</si>
  <si>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</si>
  <si>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</si>
  <si>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</si>
  <si>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</si>
  <si>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</si>
  <si>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</si>
  <si>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</si>
  <si>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</si>
  <si>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</si>
  <si>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</si>
  <si>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</si>
  <si>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</si>
  <si>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</si>
  <si>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</si>
  <si>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</si>
  <si>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</si>
  <si>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</si>
  <si>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</si>
  <si>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</si>
  <si>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</si>
  <si>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</si>
  <si>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</si>
  <si>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</si>
  <si>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</si>
  <si>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</si>
  <si>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</si>
  <si>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</si>
  <si>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</si>
  <si>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</si>
  <si>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</si>
  <si>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</si>
  <si>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</si>
  <si>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</si>
  <si>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</si>
  <si>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</si>
  <si>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</si>
  <si>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</si>
  <si>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</si>
  <si>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</si>
  <si>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</si>
  <si>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</si>
  <si>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</si>
  <si>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</si>
  <si>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</si>
  <si>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</si>
  <si>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</si>
  <si>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</si>
  <si>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</si>
  <si>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</si>
  <si>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</si>
  <si>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</si>
  <si>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</si>
  <si>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</si>
  <si>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</si>
  <si>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</si>
  <si>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</si>
  <si>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</si>
  <si>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</si>
  <si>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</si>
  <si>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</si>
  <si>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</si>
  <si>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</si>
  <si>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</si>
  <si>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</si>
  <si>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</si>
  <si>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</si>
  <si>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</si>
  <si>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</si>
  <si>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</si>
  <si>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</si>
  <si>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</si>
  <si>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</si>
  <si>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</si>
  <si>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</si>
  <si>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</si>
  <si>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</si>
  <si>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</si>
  <si>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</si>
  <si>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</si>
  <si>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</si>
  <si>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</si>
  <si>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</si>
  <si>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</si>
  <si>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</si>
  <si>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</si>
  <si>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</si>
  <si>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</si>
  <si>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</si>
  <si>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</si>
  <si>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</si>
  <si>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</si>
  <si>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</si>
  <si>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</si>
  <si>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</si>
  <si>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</si>
  <si>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</si>
  <si>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</si>
  <si>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</si>
  <si>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</si>
  <si>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</si>
  <si>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</si>
  <si>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</si>
  <si>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</si>
  <si>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</si>
  <si>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</si>
  <si>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</si>
  <si>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</si>
  <si>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</si>
  <si>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</si>
  <si>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</si>
  <si>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</si>
  <si>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</si>
  <si>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</si>
  <si>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</si>
  <si>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</si>
  <si>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</si>
  <si>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</si>
  <si>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</si>
  <si>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</si>
  <si>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</si>
  <si>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</si>
  <si>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</si>
  <si>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</si>
  <si>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</si>
  <si>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</si>
  <si>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</si>
  <si>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</si>
  <si>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</si>
  <si>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31.12.2024 
30.06.2025</t>
  </si>
  <si>
    <t>1 комплект</t>
  </si>
  <si>
    <t>ПИР</t>
  </si>
  <si>
    <t>Разработка проектно-сметную документацию по объекту: «Модернизация СОТИАССО на объектах АО «Янтарьэнерго» ПС 110 кВ О-1 Центральная»</t>
  </si>
  <si>
    <t>НМЦ лота</t>
  </si>
  <si>
    <t>ОК</t>
  </si>
  <si>
    <t>ООО "НПФ "Прософт-Е"</t>
  </si>
  <si>
    <t>https://lot-online.ru</t>
  </si>
  <si>
    <t>ООО "СБ Регион"</t>
  </si>
  <si>
    <t>ООО "Энергопроект-Инжиниринг"</t>
  </si>
  <si>
    <t>СМР</t>
  </si>
  <si>
    <t>Выполнение строительно-монтажных работ с поставкой оборудования подрядчика по объекту "Модернизация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</si>
  <si>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СЦ</t>
  </si>
  <si>
    <t>АО "Энергосервис Северо-Запада"</t>
  </si>
  <si>
    <t>ДС № 1 от 16.12.2024</t>
  </si>
  <si>
    <t>ООО "ТрансЭнергоСнаб"</t>
  </si>
  <si>
    <t>ООО "СтройЭнергоИмпорт"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</si>
  <si>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</si>
  <si>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</si>
  <si>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</si>
  <si>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</si>
  <si>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</si>
  <si>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</si>
  <si>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</si>
  <si>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</si>
  <si>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</si>
  <si>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2024, 2025</t>
  </si>
  <si>
    <t>Фактическая стадия реализации проекта на отчётную дату</t>
  </si>
  <si>
    <t>Сметная стоимость проекта в ценах 2024-2025 года с НДС, млн рублей</t>
  </si>
  <si>
    <t>Документ, в соответствии с которым определена стоимость проекта</t>
  </si>
  <si>
    <t>ПСД, утв. приказом № 140 от 05.09.2024</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</si>
  <si>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</si>
  <si>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</si>
  <si>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</si>
  <si>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</si>
  <si>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СМР с поставкой оборудования АО "Энергосервис Северо-Запада" договор № 10258-24 от 05.07.2024 (ДС № 1 от 16.12.2024, ДС № 2 от 10.06.2025, ДС № 3 от 26.06.2025) в ценах 2024 года с НДС, млн рублей</t>
  </si>
  <si>
    <t>% от сметной стоимости проекта</t>
  </si>
  <si>
    <t>оплачено по договору, млн рублей</t>
  </si>
  <si>
    <t>освоено по договору, млн рублей</t>
  </si>
  <si>
    <t>объем заключенного договора в ценах ______ года с НДС,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</si>
  <si>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</si>
  <si>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</si>
  <si>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"НПФ "Прософт-Е" договор № 32312504906 от 22.08.2023 в ценах 2023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</si>
  <si>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</si>
  <si>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</si>
  <si>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</si>
  <si>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</si>
  <si>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</si>
  <si>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заказчика- застройщика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</si>
  <si>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</si>
  <si>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</si>
  <si>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</si>
  <si>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</si>
  <si>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</si>
  <si>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</si>
  <si>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</si>
  <si>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</si>
  <si>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"НПФ "Прософт-Е" договор № 32312504906 от 22.08.2023</t>
  </si>
  <si>
    <t>- технические агенты</t>
  </si>
  <si>
    <t>- подрядчики</t>
  </si>
  <si>
    <t>СМР с поставкой оборудования АО "Энергосервис Северо-Запада" договор № 10258-24 от 05.07.2024 (ДС № 1 от 16.12.2024, ДС № 2 от 10.06.2025, ДС № 3 от 26.06.2025)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</si>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</sst>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4"/>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sz val="10"/>
      <color indexed="64"/>
      <name val="Arial Cyr"/>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7" fillId="0" borderId="0"/>
    <xf numFmtId="0" fontId="67" fillId="0" borderId="0"/>
    <xf numFmtId="0" fontId="67" fillId="0" borderId="0"/>
    <xf numFmtId="0" fontId="67" fillId="0" borderId="0"/>
    <xf numFmtId="0" fontId="67" fillId="0" borderId="0"/>
    <xf numFmtId="0" fontId="6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7" fillId="0" borderId="0" applyFont="0" applyFill="0" applyBorder="0" applyProtection="0"/>
    <xf numFmtId="165" fontId="5" fillId="0" borderId="0" applyFont="0" applyFill="0" applyBorder="0" applyProtection="0"/>
    <xf numFmtId="166" fontId="67" fillId="0" borderId="0" applyFont="0" applyFill="0" applyBorder="0" applyProtection="0"/>
    <xf numFmtId="0" fontId="24" fillId="4" borderId="0" applyNumberFormat="0" applyBorder="0" applyProtection="0"/>
    <xf numFmtId="0" fontId="2" fillId="0" borderId="0"/>
  </cellStyleXfs>
  <cellXfs count="388">
    <xf numFmtId="0" fontId="0" fillId="0" borderId="0" xfId="0"/>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16" fillId="0" borderId="0" xfId="52" applyFont="1" applyAlignment="1">
      <alignment vertical="center"/>
    </xf>
    <xf numFmtId="0" fontId="27" fillId="0" borderId="0" xfId="52" applyFont="1" applyAlignment="1">
      <alignment horizontal="center" vertical="center"/>
    </xf>
    <xf numFmtId="0" fontId="33" fillId="0" borderId="0" xfId="52" applyFont="1"/>
    <xf numFmtId="0" fontId="35" fillId="0" borderId="0" xfId="52" applyFont="1" applyAlignment="1">
      <alignment vertical="center"/>
    </xf>
    <xf numFmtId="0" fontId="16" fillId="0" borderId="10" xfId="52" applyFont="1" applyBorder="1" applyAlignment="1">
      <alignment vertical="center" wrapText="1"/>
    </xf>
    <xf numFmtId="0" fontId="16" fillId="0" borderId="11" xfId="52" applyFont="1" applyBorder="1" applyAlignment="1">
      <alignment horizontal="center" vertical="center" wrapText="1"/>
    </xf>
    <xf numFmtId="0" fontId="16" fillId="0" borderId="10" xfId="52" applyFont="1" applyBorder="1" applyAlignment="1">
      <alignment horizontal="center" vertical="center" wrapText="1"/>
    </xf>
    <xf numFmtId="49" fontId="16" fillId="0" borderId="10" xfId="52" applyNumberFormat="1" applyFont="1" applyBorder="1" applyAlignment="1">
      <alignment vertical="center"/>
    </xf>
    <xf numFmtId="0" fontId="16" fillId="0" borderId="11" xfId="52" applyFont="1" applyBorder="1" applyAlignment="1">
      <alignment horizontal="left" vertical="center" wrapText="1"/>
    </xf>
    <xf numFmtId="0" fontId="16" fillId="0" borderId="10" xfId="52" applyFont="1" applyBorder="1" applyAlignment="1">
      <alignment horizontal="left" vertical="center" wrapText="1"/>
    </xf>
    <xf numFmtId="0" fontId="16" fillId="0" borderId="11" xfId="52" applyFont="1" applyBorder="1" applyAlignment="1">
      <alignment vertical="center" wrapText="1"/>
    </xf>
    <xf numFmtId="0" fontId="36" fillId="0" borderId="10" xfId="52" applyFont="1" applyBorder="1" applyAlignment="1">
      <alignment vertical="center" wrapText="1"/>
    </xf>
    <xf numFmtId="2" fontId="16" fillId="0" borderId="10" xfId="52" applyNumberFormat="1" applyFont="1" applyBorder="1" applyAlignment="1">
      <alignment horizontal="left" vertical="center" wrapText="1"/>
    </xf>
    <xf numFmtId="0" fontId="29"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29" fillId="0" borderId="11" xfId="52" applyFont="1" applyBorder="1" applyAlignment="1">
      <alignment horizontal="center" vertical="center" wrapText="1"/>
    </xf>
    <xf numFmtId="0" fontId="16" fillId="0" borderId="11" xfId="41" applyFont="1" applyBorder="1" applyAlignment="1">
      <alignment vertical="center" wrapText="1"/>
    </xf>
    <xf numFmtId="0" fontId="1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25" fillId="0" borderId="10" xfId="52" applyFont="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6" fillId="0" borderId="10" xfId="52" applyFont="1" applyBorder="1" applyAlignment="1">
      <alignment horizontal="left" vertical="center" wrapText="1"/>
    </xf>
    <xf numFmtId="0" fontId="25" fillId="0" borderId="0" xfId="0" applyFont="1"/>
    <xf numFmtId="0" fontId="27" fillId="0" borderId="0" xfId="52" applyFont="1" applyAlignment="1">
      <alignment vertical="center"/>
    </xf>
    <xf numFmtId="0" fontId="40"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25" fillId="0" borderId="10" xfId="0" applyFont="1" applyBorder="1" applyAlignment="1">
      <alignment wrapText="1"/>
    </xf>
    <xf numFmtId="0" fontId="25" fillId="0" borderId="10" xfId="0" applyFont="1" applyBorder="1" applyAlignment="1">
      <alignment horizontal="center" vertical="center"/>
    </xf>
    <xf numFmtId="0" fontId="25" fillId="0" borderId="10" xfId="0" applyFont="1" applyBorder="1"/>
    <xf numFmtId="0" fontId="25" fillId="0" borderId="13" xfId="0" applyFont="1" applyBorder="1" applyAlignment="1">
      <alignment horizontal="center" vertical="center"/>
    </xf>
    <xf numFmtId="0" fontId="25" fillId="0" borderId="10" xfId="0" applyFont="1" applyBorder="1" applyAlignment="1">
      <alignment horizontal="center" wrapText="1"/>
    </xf>
    <xf numFmtId="0" fontId="25" fillId="0" borderId="10" xfId="0" applyFont="1" applyBorder="1" applyAlignment="1">
      <alignment vertical="center"/>
    </xf>
    <xf numFmtId="0" fontId="38" fillId="0" borderId="0" xfId="0" applyFont="1"/>
    <xf numFmtId="0" fontId="42" fillId="0" borderId="0" xfId="39" applyFont="1"/>
    <xf numFmtId="0" fontId="36" fillId="0" borderId="0" xfId="55" applyFont="1" applyAlignment="1">
      <alignment vertical="center" wrapText="1"/>
    </xf>
    <xf numFmtId="0" fontId="36" fillId="0" borderId="0" xfId="55" applyFont="1" applyAlignment="1">
      <alignment vertical="center"/>
    </xf>
    <xf numFmtId="0" fontId="43" fillId="0" borderId="0" xfId="52" applyFont="1"/>
    <xf numFmtId="0" fontId="44" fillId="0" borderId="0" xfId="52" applyFont="1" applyAlignment="1">
      <alignment horizontal="left" vertical="center"/>
    </xf>
    <xf numFmtId="0" fontId="29" fillId="0" borderId="0" xfId="53" applyFont="1" applyAlignment="1">
      <alignment vertical="center"/>
    </xf>
    <xf numFmtId="0" fontId="45" fillId="0" borderId="0" xfId="52" applyFont="1" applyAlignment="1">
      <alignment horizontal="center" vertical="center"/>
    </xf>
    <xf numFmtId="0" fontId="45" fillId="0" borderId="0" xfId="52" applyFont="1" applyAlignment="1">
      <alignment vertical="center"/>
    </xf>
    <xf numFmtId="0" fontId="47" fillId="0" borderId="0" xfId="52" applyFont="1" applyAlignment="1">
      <alignment vertical="center"/>
    </xf>
    <xf numFmtId="0" fontId="36" fillId="0" borderId="0" xfId="52" applyFont="1" applyAlignment="1">
      <alignment vertical="center"/>
    </xf>
    <xf numFmtId="0" fontId="48" fillId="0" borderId="0" xfId="52" applyFont="1" applyAlignment="1">
      <alignment horizontal="center" vertical="center"/>
    </xf>
    <xf numFmtId="0" fontId="49" fillId="0" borderId="0" xfId="52" applyFont="1"/>
    <xf numFmtId="0" fontId="46" fillId="0" borderId="0" xfId="52" applyFont="1" applyAlignment="1">
      <alignment vertical="center"/>
    </xf>
    <xf numFmtId="0" fontId="50" fillId="0" borderId="0" xfId="55" applyFont="1" applyAlignment="1">
      <alignment vertical="center" wrapText="1"/>
    </xf>
    <xf numFmtId="0" fontId="36" fillId="0" borderId="0" xfId="55" applyFont="1" applyAlignment="1">
      <alignment horizontal="right" vertical="center"/>
    </xf>
    <xf numFmtId="0" fontId="50" fillId="0" borderId="0" xfId="55" applyFont="1" applyAlignment="1">
      <alignment vertical="center"/>
    </xf>
    <xf numFmtId="0" fontId="50" fillId="0" borderId="0" xfId="55" applyFont="1" applyAlignment="1">
      <alignment horizontal="center" vertical="center" wrapText="1"/>
    </xf>
    <xf numFmtId="0" fontId="50"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6" fillId="0" borderId="22" xfId="55" applyFont="1" applyBorder="1" applyAlignment="1">
      <alignment vertical="center" wrapText="1"/>
    </xf>
    <xf numFmtId="3" fontId="53" fillId="0" borderId="23" xfId="55" applyNumberFormat="1" applyFont="1" applyBorder="1" applyAlignment="1">
      <alignment vertical="center"/>
    </xf>
    <xf numFmtId="0" fontId="36" fillId="0" borderId="24" xfId="55" applyFont="1" applyBorder="1" applyAlignment="1">
      <alignment vertical="center" wrapText="1"/>
    </xf>
    <xf numFmtId="3" fontId="53" fillId="0" borderId="25" xfId="55" applyNumberFormat="1" applyFont="1" applyBorder="1" applyAlignment="1">
      <alignment vertical="center"/>
    </xf>
    <xf numFmtId="0" fontId="36" fillId="0" borderId="26" xfId="55" applyFont="1" applyBorder="1" applyAlignment="1">
      <alignment vertical="center" wrapText="1"/>
    </xf>
    <xf numFmtId="3" fontId="53" fillId="0" borderId="27" xfId="55" applyNumberFormat="1" applyFont="1" applyBorder="1" applyAlignment="1">
      <alignment vertical="center"/>
    </xf>
    <xf numFmtId="0" fontId="54" fillId="0" borderId="28" xfId="55" applyFont="1" applyBorder="1" applyAlignment="1">
      <alignment vertical="center" wrapText="1"/>
    </xf>
    <xf numFmtId="10" fontId="53" fillId="0" borderId="27" xfId="55" applyNumberFormat="1" applyFont="1" applyBorder="1" applyAlignment="1">
      <alignment vertical="center"/>
    </xf>
    <xf numFmtId="0" fontId="36" fillId="0" borderId="28" xfId="55" applyFont="1" applyBorder="1" applyAlignment="1">
      <alignment vertical="center" wrapText="1"/>
    </xf>
    <xf numFmtId="9" fontId="53" fillId="0" borderId="29" xfId="55" applyNumberFormat="1" applyFont="1" applyBorder="1" applyAlignment="1">
      <alignment vertical="center"/>
    </xf>
    <xf numFmtId="0" fontId="36" fillId="0" borderId="30" xfId="55" applyFont="1" applyBorder="1" applyAlignment="1">
      <alignment vertical="center" wrapText="1"/>
    </xf>
    <xf numFmtId="3" fontId="53" fillId="0" borderId="22" xfId="55" applyNumberFormat="1" applyFont="1" applyBorder="1" applyAlignment="1">
      <alignment vertical="center"/>
    </xf>
    <xf numFmtId="0" fontId="36" fillId="0" borderId="31" xfId="55" applyFont="1" applyBorder="1" applyAlignment="1">
      <alignment vertical="center" wrapText="1"/>
    </xf>
    <xf numFmtId="10" fontId="53" fillId="0" borderId="32" xfId="55" applyNumberFormat="1" applyFont="1" applyBorder="1" applyAlignment="1">
      <alignment vertical="center"/>
    </xf>
    <xf numFmtId="10" fontId="53" fillId="0" borderId="24" xfId="55" applyNumberFormat="1" applyFont="1" applyBorder="1" applyAlignment="1">
      <alignment vertical="center"/>
    </xf>
    <xf numFmtId="0" fontId="36" fillId="0" borderId="33" xfId="55" applyFont="1" applyBorder="1" applyAlignment="1">
      <alignment vertical="center" wrapText="1"/>
    </xf>
    <xf numFmtId="10" fontId="53" fillId="0" borderId="28" xfId="55" applyNumberFormat="1" applyFont="1" applyBorder="1" applyAlignment="1">
      <alignment vertical="center"/>
    </xf>
    <xf numFmtId="0" fontId="55"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53" fillId="0" borderId="10" xfId="55" applyNumberFormat="1" applyFont="1" applyBorder="1" applyAlignment="1">
      <alignment vertical="center"/>
    </xf>
    <xf numFmtId="0" fontId="36" fillId="0" borderId="37" xfId="55" applyFont="1" applyBorder="1" applyAlignment="1">
      <alignment vertical="center" wrapText="1"/>
    </xf>
    <xf numFmtId="3" fontId="53" fillId="0" borderId="38" xfId="55" applyNumberFormat="1" applyFont="1" applyBorder="1" applyAlignment="1">
      <alignment vertical="center"/>
    </xf>
    <xf numFmtId="0" fontId="37"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0" fillId="0" borderId="10" xfId="55" applyNumberFormat="1" applyFont="1" applyBorder="1" applyAlignment="1">
      <alignment vertical="center"/>
    </xf>
    <xf numFmtId="0" fontId="16" fillId="0" borderId="37" xfId="55" applyFont="1" applyBorder="1" applyAlignment="1">
      <alignment vertical="center" wrapText="1"/>
    </xf>
    <xf numFmtId="3" fontId="40" fillId="0" borderId="38" xfId="55" applyNumberFormat="1" applyFont="1" applyBorder="1" applyAlignment="1">
      <alignment vertical="center"/>
    </xf>
    <xf numFmtId="0" fontId="56" fillId="0" borderId="0" xfId="39" applyFont="1"/>
    <xf numFmtId="0" fontId="57" fillId="0" borderId="0" xfId="55" applyFont="1" applyAlignment="1">
      <alignment vertical="center" wrapText="1"/>
    </xf>
    <xf numFmtId="3" fontId="57" fillId="0" borderId="0" xfId="55" applyNumberFormat="1" applyFont="1" applyAlignment="1">
      <alignment horizontal="center" vertical="center"/>
    </xf>
    <xf numFmtId="0" fontId="37" fillId="0" borderId="36" xfId="55" applyFont="1" applyBorder="1" applyAlignment="1">
      <alignment vertical="center" wrapText="1"/>
    </xf>
    <xf numFmtId="3" fontId="37" fillId="0" borderId="10" xfId="55" applyNumberFormat="1" applyFont="1" applyBorder="1" applyAlignment="1">
      <alignment vertical="center"/>
    </xf>
    <xf numFmtId="0" fontId="16" fillId="0" borderId="36" xfId="55" applyFont="1" applyBorder="1" applyAlignment="1">
      <alignment horizontal="left" vertical="center" wrapText="1"/>
    </xf>
    <xf numFmtId="0" fontId="37" fillId="0" borderId="36" xfId="55" applyFont="1" applyBorder="1" applyAlignment="1">
      <alignment horizontal="left" vertical="center" wrapText="1"/>
    </xf>
    <xf numFmtId="0" fontId="16" fillId="0" borderId="0" xfId="55" applyFont="1" applyAlignment="1">
      <alignment vertical="center"/>
    </xf>
    <xf numFmtId="0" fontId="37" fillId="0" borderId="37" xfId="55" applyFont="1" applyBorder="1" applyAlignment="1">
      <alignment horizontal="left" vertical="center" wrapText="1"/>
    </xf>
    <xf numFmtId="3" fontId="3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167" fontId="60" fillId="0" borderId="0" xfId="55" applyNumberFormat="1" applyFont="1" applyAlignment="1">
      <alignment horizontal="center" vertical="center"/>
    </xf>
    <xf numFmtId="168" fontId="40" fillId="0" borderId="10" xfId="55" applyNumberFormat="1" applyFont="1" applyBorder="1" applyAlignment="1">
      <alignment horizontal="center" vertical="center"/>
    </xf>
    <xf numFmtId="169" fontId="37" fillId="0" borderId="10" xfId="55" applyNumberFormat="1" applyFont="1" applyBorder="1" applyAlignment="1">
      <alignment vertical="center"/>
    </xf>
    <xf numFmtId="170" fontId="37" fillId="0" borderId="10" xfId="55" applyNumberFormat="1" applyFont="1" applyBorder="1" applyAlignment="1">
      <alignment vertical="center"/>
    </xf>
    <xf numFmtId="0" fontId="37" fillId="0" borderId="37" xfId="55" applyFont="1" applyBorder="1" applyAlignment="1">
      <alignment vertical="center" wrapText="1"/>
    </xf>
    <xf numFmtId="170" fontId="37" fillId="0" borderId="38" xfId="55" applyNumberFormat="1" applyFont="1" applyBorder="1" applyAlignment="1">
      <alignment vertical="center"/>
    </xf>
    <xf numFmtId="1" fontId="36" fillId="0" borderId="0" xfId="55" applyNumberFormat="1" applyFont="1" applyAlignment="1">
      <alignment vertical="center"/>
    </xf>
    <xf numFmtId="0" fontId="33" fillId="0" borderId="0" xfId="53" applyFont="1" applyAlignment="1">
      <alignment wrapText="1"/>
    </xf>
    <xf numFmtId="0" fontId="33" fillId="0" borderId="0" xfId="53" applyFont="1"/>
    <xf numFmtId="0" fontId="61" fillId="0" borderId="0" xfId="53" applyFont="1"/>
    <xf numFmtId="49" fontId="33" fillId="0" borderId="0" xfId="53" applyNumberFormat="1" applyFont="1" applyAlignment="1">
      <alignment vertical="center"/>
    </xf>
    <xf numFmtId="171" fontId="36" fillId="0" borderId="0" xfId="55" applyNumberFormat="1" applyFont="1" applyAlignment="1">
      <alignment vertical="center"/>
    </xf>
    <xf numFmtId="0" fontId="42" fillId="0" borderId="10" xfId="39" applyFont="1" applyBorder="1" applyAlignment="1">
      <alignment wrapText="1"/>
    </xf>
    <xf numFmtId="0" fontId="42" fillId="0" borderId="10" xfId="39" applyFont="1" applyBorder="1"/>
    <xf numFmtId="10" fontId="62" fillId="24" borderId="10" xfId="39" applyNumberFormat="1" applyFont="1" applyFill="1" applyBorder="1"/>
    <xf numFmtId="10" fontId="62" fillId="25" borderId="10" xfId="39" applyNumberFormat="1" applyFont="1" applyFill="1" applyBorder="1"/>
    <xf numFmtId="10" fontId="42" fillId="26" borderId="10" xfId="39" applyNumberFormat="1" applyFont="1" applyFill="1" applyBorder="1"/>
    <xf numFmtId="10" fontId="53" fillId="26" borderId="10" xfId="55" applyNumberFormat="1" applyFont="1" applyFill="1" applyBorder="1" applyAlignment="1">
      <alignment vertical="center"/>
    </xf>
    <xf numFmtId="10" fontId="42" fillId="0" borderId="12" xfId="39" applyNumberFormat="1" applyFont="1" applyBorder="1"/>
    <xf numFmtId="0" fontId="42" fillId="0" borderId="0" xfId="39" applyFont="1" applyAlignment="1">
      <alignment wrapText="1"/>
    </xf>
    <xf numFmtId="0" fontId="42" fillId="26" borderId="10" xfId="39" applyFont="1" applyFill="1" applyBorder="1"/>
    <xf numFmtId="3" fontId="36" fillId="26" borderId="10" xfId="55" applyNumberFormat="1" applyFont="1" applyFill="1" applyBorder="1" applyAlignment="1">
      <alignment horizontal="right" vertical="center"/>
    </xf>
    <xf numFmtId="3" fontId="36" fillId="27" borderId="10" xfId="55" applyNumberFormat="1" applyFont="1" applyFill="1" applyBorder="1" applyAlignment="1">
      <alignment horizontal="right" vertical="center"/>
    </xf>
    <xf numFmtId="167" fontId="53" fillId="26" borderId="10" xfId="55" applyNumberFormat="1" applyFont="1" applyFill="1" applyBorder="1" applyAlignment="1">
      <alignment horizontal="right" vertical="center"/>
    </xf>
    <xf numFmtId="167" fontId="53" fillId="27"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0" fontId="16" fillId="0" borderId="10" xfId="41" applyFont="1" applyBorder="1" applyAlignment="1">
      <alignment horizontal="center" vertical="center"/>
    </xf>
    <xf numFmtId="0" fontId="16" fillId="0" borderId="0" xfId="41" applyFont="1" applyAlignment="1">
      <alignment vertical="top" wrapText="1"/>
    </xf>
    <xf numFmtId="0" fontId="35"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2" fontId="41" fillId="0" borderId="10" xfId="41" applyNumberFormat="1" applyFont="1" applyBorder="1" applyAlignment="1">
      <alignment horizontal="center" vertical="center" wrapText="1"/>
    </xf>
    <xf numFmtId="172" fontId="29" fillId="0" borderId="10" xfId="41" applyNumberFormat="1" applyFont="1" applyBorder="1" applyAlignment="1">
      <alignment horizontal="center" vertical="center" wrapText="1"/>
    </xf>
    <xf numFmtId="172" fontId="41"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2" fontId="29" fillId="0" borderId="10" xfId="41" applyNumberFormat="1" applyFont="1" applyBorder="1" applyAlignment="1">
      <alignment horizontal="center" vertical="center" wrapText="1"/>
    </xf>
    <xf numFmtId="172" fontId="29" fillId="0" borderId="10" xfId="41" applyNumberFormat="1" applyFont="1" applyBorder="1" applyAlignment="1">
      <alignment horizontal="center" vertical="center"/>
    </xf>
    <xf numFmtId="172" fontId="16" fillId="0" borderId="10" xfId="41" applyNumberFormat="1" applyFont="1" applyBorder="1" applyAlignment="1">
      <alignment horizontal="center" vertical="center" wrapText="1"/>
    </xf>
    <xf numFmtId="0" fontId="16" fillId="0" borderId="19" xfId="41" applyFont="1" applyBorder="1" applyAlignment="1">
      <alignment horizontal="left" vertical="center" wrapText="1"/>
    </xf>
    <xf numFmtId="0" fontId="16" fillId="0" borderId="10" xfId="47" applyFont="1" applyBorder="1" applyAlignment="1">
      <alignment horizontal="left" vertical="center" wrapText="1"/>
    </xf>
    <xf numFmtId="0" fontId="29" fillId="0" borderId="10" xfId="47" applyFont="1" applyBorder="1" applyAlignment="1">
      <alignment horizontal="left" vertical="center" wrapText="1"/>
    </xf>
    <xf numFmtId="0" fontId="16" fillId="0" borderId="16" xfId="47" applyFont="1" applyBorder="1" applyAlignment="1">
      <alignment horizontal="left"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2" fontId="16" fillId="0" borderId="0" xfId="41" applyNumberFormat="1" applyFont="1" applyAlignment="1">
      <alignment horizontal="center" vertical="top" wrapText="1"/>
    </xf>
    <xf numFmtId="0" fontId="16" fillId="0" borderId="0" xfId="41" applyFont="1" applyAlignment="1">
      <alignment horizontal="left"/>
    </xf>
    <xf numFmtId="0" fontId="29" fillId="0" borderId="10" xfId="51" applyFont="1" applyBorder="1" applyAlignment="1">
      <alignment horizontal="center" vertical="center" wrapText="1"/>
    </xf>
    <xf numFmtId="0" fontId="29" fillId="0" borderId="10" xfId="51" applyFont="1" applyBorder="1" applyAlignment="1">
      <alignment horizontal="center" vertical="center"/>
    </xf>
    <xf numFmtId="0" fontId="64" fillId="0" borderId="0" xfId="51" applyFont="1"/>
    <xf numFmtId="0" fontId="64" fillId="0" borderId="10" xfId="51" applyFont="1" applyBorder="1" applyAlignment="1">
      <alignment horizontal="center" vertical="center"/>
    </xf>
    <xf numFmtId="1" fontId="64" fillId="0" borderId="10" xfId="51" applyNumberFormat="1" applyFont="1" applyBorder="1" applyAlignment="1">
      <alignment horizontal="center" vertical="center"/>
    </xf>
    <xf numFmtId="49" fontId="65"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17" fontId="64" fillId="0" borderId="10" xfId="51" applyNumberFormat="1" applyFont="1" applyBorder="1" applyAlignment="1">
      <alignment horizontal="center" vertical="center" wrapText="1"/>
    </xf>
    <xf numFmtId="49" fontId="64" fillId="0" borderId="10" xfId="51" applyNumberFormat="1" applyFont="1" applyBorder="1" applyAlignment="1">
      <alignment horizontal="center" vertical="center" wrapText="1"/>
    </xf>
    <xf numFmtId="49" fontId="65" fillId="0" borderId="10" xfId="51" applyNumberFormat="1" applyFont="1" applyBorder="1" applyAlignment="1">
      <alignment horizontal="center" vertical="center" wrapText="1"/>
    </xf>
    <xf numFmtId="167" fontId="64" fillId="0" borderId="10" xfId="51" applyNumberFormat="1" applyFont="1" applyBorder="1" applyAlignment="1">
      <alignment horizontal="center" vertical="center" wrapText="1"/>
    </xf>
    <xf numFmtId="1" fontId="64" fillId="0" borderId="10" xfId="51" applyNumberFormat="1" applyFont="1" applyBorder="1" applyAlignment="1">
      <alignment horizontal="center" vertical="center" wrapText="1"/>
    </xf>
    <xf numFmtId="14" fontId="64" fillId="0" borderId="10" xfId="51" applyNumberFormat="1" applyFont="1" applyBorder="1" applyAlignment="1">
      <alignment horizontal="center" vertical="center" wrapText="1"/>
    </xf>
    <xf numFmtId="17" fontId="64" fillId="0" borderId="10" xfId="51" applyNumberFormat="1" applyFont="1" applyBorder="1" applyAlignment="1">
      <alignment horizontal="center" vertical="center"/>
    </xf>
    <xf numFmtId="167" fontId="64" fillId="0" borderId="10" xfId="51" applyNumberFormat="1" applyFont="1" applyBorder="1" applyAlignment="1">
      <alignment horizontal="center" vertical="center"/>
    </xf>
    <xf numFmtId="14" fontId="64" fillId="0" borderId="10" xfId="51" applyNumberFormat="1" applyFont="1" applyBorder="1" applyAlignment="1">
      <alignment horizontal="center" vertical="center"/>
    </xf>
    <xf numFmtId="167" fontId="40" fillId="0" borderId="0" xfId="51" applyNumberFormat="1" applyFont="1"/>
    <xf numFmtId="0" fontId="40" fillId="0" borderId="0" xfId="41" applyFont="1"/>
    <xf numFmtId="0" fontId="30" fillId="0" borderId="0" xfId="41" applyFont="1" applyAlignment="1">
      <alignment horizontal="center"/>
    </xf>
    <xf numFmtId="0" fontId="30" fillId="0" borderId="0" xfId="41" applyFont="1"/>
    <xf numFmtId="2" fontId="66" fillId="0" borderId="0" xfId="41" applyNumberFormat="1" applyFont="1" applyAlignment="1">
      <alignment horizontal="right" vertical="top" wrapText="1"/>
    </xf>
    <xf numFmtId="0" fontId="40" fillId="0" borderId="0" xfId="41" applyFont="1" applyAlignment="1">
      <alignment horizontal="right"/>
    </xf>
    <xf numFmtId="0" fontId="37" fillId="0" borderId="40" xfId="41" applyFont="1" applyBorder="1" applyAlignment="1">
      <alignment horizontal="justify"/>
    </xf>
    <xf numFmtId="0" fontId="40" fillId="0" borderId="40" xfId="41" applyFont="1" applyBorder="1" applyAlignment="1">
      <alignment horizontal="justify"/>
    </xf>
    <xf numFmtId="0" fontId="37" fillId="0" borderId="40" xfId="41" applyFont="1" applyBorder="1" applyAlignment="1">
      <alignment vertical="top" wrapText="1"/>
    </xf>
    <xf numFmtId="4" fontId="40" fillId="0" borderId="40" xfId="41" applyNumberFormat="1" applyFont="1" applyBorder="1" applyAlignment="1">
      <alignment horizontal="justify"/>
    </xf>
    <xf numFmtId="0" fontId="37" fillId="0" borderId="41" xfId="41" applyFont="1" applyBorder="1" applyAlignment="1">
      <alignment vertical="top" wrapText="1"/>
    </xf>
    <xf numFmtId="0" fontId="37" fillId="0" borderId="41" xfId="41" applyFont="1" applyBorder="1" applyAlignment="1">
      <alignment horizontal="justify" vertical="top" wrapText="1"/>
    </xf>
    <xf numFmtId="4" fontId="40" fillId="0" borderId="40" xfId="41" applyNumberFormat="1" applyFont="1" applyBorder="1" applyAlignment="1">
      <alignment horizontal="justify" vertical="top" wrapText="1"/>
    </xf>
    <xf numFmtId="0" fontId="40" fillId="0" borderId="40" xfId="41" applyFont="1" applyBorder="1" applyAlignment="1">
      <alignment horizontal="justify" vertical="top" wrapText="1"/>
    </xf>
    <xf numFmtId="0" fontId="40" fillId="0" borderId="40" xfId="41" applyFont="1" applyBorder="1" applyAlignment="1">
      <alignment horizontal="left" vertical="top" wrapText="1"/>
    </xf>
    <xf numFmtId="0" fontId="37" fillId="0" borderId="40" xfId="41" applyFont="1" applyBorder="1" applyAlignment="1">
      <alignment horizontal="justify" vertical="top" wrapText="1"/>
    </xf>
    <xf numFmtId="173" fontId="40" fillId="0" borderId="40" xfId="41" applyNumberFormat="1" applyFont="1" applyBorder="1" applyAlignment="1">
      <alignment horizontal="justify" vertical="top" wrapText="1"/>
    </xf>
    <xf numFmtId="0" fontId="16" fillId="28" borderId="0" xfId="41" applyFont="1" applyFill="1"/>
    <xf numFmtId="0" fontId="40" fillId="29" borderId="40" xfId="41" applyFont="1" applyFill="1" applyBorder="1" applyAlignment="1">
      <alignment horizontal="justify" vertical="top" wrapText="1"/>
    </xf>
    <xf numFmtId="4" fontId="40" fillId="29" borderId="40" xfId="41" applyNumberFormat="1" applyFont="1" applyFill="1" applyBorder="1" applyAlignment="1">
      <alignment horizontal="justify" vertical="top" wrapText="1"/>
    </xf>
    <xf numFmtId="10" fontId="40" fillId="0" borderId="40" xfId="41" applyNumberFormat="1" applyFont="1" applyBorder="1" applyAlignment="1">
      <alignment horizontal="justify" vertical="top" wrapText="1"/>
    </xf>
    <xf numFmtId="0" fontId="40" fillId="28" borderId="40" xfId="41" applyFont="1" applyFill="1" applyBorder="1" applyAlignment="1">
      <alignment horizontal="justify" vertical="top" wrapText="1"/>
    </xf>
    <xf numFmtId="173" fontId="40" fillId="28" borderId="40" xfId="41" applyNumberFormat="1" applyFont="1" applyFill="1" applyBorder="1" applyAlignment="1">
      <alignment horizontal="justify" vertical="top" wrapText="1"/>
    </xf>
    <xf numFmtId="0" fontId="40" fillId="30" borderId="40" xfId="41" applyFont="1" applyFill="1" applyBorder="1" applyAlignment="1">
      <alignment horizontal="justify" vertical="top" wrapText="1"/>
    </xf>
    <xf numFmtId="4" fontId="40" fillId="30" borderId="40" xfId="41" applyNumberFormat="1" applyFont="1" applyFill="1" applyBorder="1" applyAlignment="1">
      <alignment horizontal="justify" vertical="top" wrapText="1"/>
    </xf>
    <xf numFmtId="0" fontId="37" fillId="0" borderId="42" xfId="41" applyFont="1" applyBorder="1" applyAlignment="1">
      <alignment vertical="top" wrapText="1"/>
    </xf>
    <xf numFmtId="0" fontId="40" fillId="0" borderId="42" xfId="41" applyFont="1" applyBorder="1" applyAlignment="1">
      <alignment vertical="top" wrapText="1"/>
    </xf>
    <xf numFmtId="0" fontId="40" fillId="0" borderId="43" xfId="41" quotePrefix="1" applyFont="1" applyBorder="1" applyAlignment="1">
      <alignment horizontal="justify" vertical="top" wrapText="1"/>
    </xf>
    <xf numFmtId="10" fontId="40" fillId="0" borderId="43" xfId="41" quotePrefix="1" applyNumberFormat="1" applyFont="1" applyBorder="1" applyAlignment="1">
      <alignment horizontal="justify" vertical="top" wrapText="1"/>
    </xf>
    <xf numFmtId="10" fontId="40" fillId="0" borderId="44" xfId="41" applyNumberFormat="1" applyFont="1" applyBorder="1" applyAlignment="1">
      <alignment horizontal="justify" vertical="top" wrapText="1"/>
    </xf>
    <xf numFmtId="0" fontId="37" fillId="0" borderId="40" xfId="41" applyFont="1" applyBorder="1" applyAlignment="1">
      <alignment horizontal="justify" vertical="center" wrapText="1"/>
    </xf>
    <xf numFmtId="4" fontId="37" fillId="0" borderId="40" xfId="41" applyNumberFormat="1" applyFont="1" applyBorder="1" applyAlignment="1">
      <alignment horizontal="justify" vertical="top" wrapText="1"/>
    </xf>
    <xf numFmtId="0" fontId="16" fillId="31" borderId="0" xfId="41" applyFont="1" applyFill="1"/>
    <xf numFmtId="4" fontId="29" fillId="0" borderId="24" xfId="39" applyNumberFormat="1" applyFont="1" applyBorder="1" applyAlignment="1">
      <alignment horizontal="left" vertical="center" wrapText="1"/>
    </xf>
    <xf numFmtId="2" fontId="16" fillId="0" borderId="0" xfId="41" applyNumberFormat="1" applyFont="1"/>
    <xf numFmtId="0" fontId="40" fillId="0" borderId="45" xfId="41" applyFont="1" applyBorder="1" applyAlignment="1">
      <alignment vertical="top" wrapText="1"/>
    </xf>
    <xf numFmtId="0" fontId="40" fillId="0" borderId="41" xfId="41" applyFont="1" applyBorder="1" applyAlignment="1">
      <alignment vertical="top" wrapText="1"/>
    </xf>
    <xf numFmtId="0" fontId="40" fillId="0" borderId="40" xfId="41" applyFont="1" applyBorder="1" applyAlignment="1">
      <alignment vertical="top" wrapText="1"/>
    </xf>
    <xf numFmtId="1" fontId="40" fillId="0" borderId="43" xfId="41" applyNumberFormat="1" applyFont="1" applyBorder="1" applyAlignment="1">
      <alignment horizontal="justify" vertical="top" wrapText="1"/>
    </xf>
    <xf numFmtId="1" fontId="40" fillId="0" borderId="43" xfId="41" applyNumberFormat="1" applyFont="1" applyBorder="1" applyAlignment="1">
      <alignment horizontal="left" vertical="top" wrapText="1"/>
    </xf>
    <xf numFmtId="0" fontId="37" fillId="0" borderId="42" xfId="41" applyFont="1" applyBorder="1" applyAlignment="1">
      <alignment horizontal="left" vertical="center" wrapText="1"/>
    </xf>
    <xf numFmtId="14" fontId="40" fillId="0" borderId="43" xfId="41" applyNumberFormat="1" applyFont="1" applyBorder="1" applyAlignment="1">
      <alignment horizontal="justify" vertical="top" wrapText="1"/>
    </xf>
    <xf numFmtId="0" fontId="40" fillId="0" borderId="44" xfId="41" applyFont="1" applyBorder="1" applyAlignment="1">
      <alignment horizontal="justify" vertical="top" wrapText="1"/>
    </xf>
    <xf numFmtId="0" fontId="40" fillId="0" borderId="43" xfId="41" applyFont="1" applyBorder="1" applyAlignment="1">
      <alignment horizontal="justify" vertical="top" wrapText="1"/>
    </xf>
    <xf numFmtId="0" fontId="37" fillId="0" borderId="42" xfId="41" applyFont="1" applyBorder="1" applyAlignment="1">
      <alignment horizontal="center" vertical="center" wrapText="1"/>
    </xf>
    <xf numFmtId="0" fontId="40" fillId="0" borderId="43" xfId="41" applyFont="1" applyBorder="1" applyAlignment="1">
      <alignment vertical="top" wrapText="1"/>
    </xf>
    <xf numFmtId="0" fontId="40" fillId="0" borderId="41" xfId="41" applyFont="1" applyBorder="1"/>
    <xf numFmtId="1" fontId="37"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0" fontId="40" fillId="0" borderId="0" xfId="41" applyFont="1" applyAlignment="1">
      <alignment horizontal="center" vertical="center"/>
    </xf>
    <xf numFmtId="0" fontId="39" fillId="0" borderId="32" xfId="41" applyFont="1" applyBorder="1" applyAlignment="1">
      <alignment horizontal="left" vertical="center" wrapText="1"/>
    </xf>
    <xf numFmtId="0" fontId="53" fillId="0" borderId="24" xfId="52" applyFont="1" applyBorder="1" applyAlignment="1">
      <alignment vertical="center" wrapText="1"/>
    </xf>
    <xf numFmtId="0" fontId="41" fillId="0" borderId="10" xfId="70" applyFont="1" applyBorder="1" applyAlignment="1">
      <alignment horizontal="center" vertical="center" wrapText="1"/>
    </xf>
    <xf numFmtId="0" fontId="36" fillId="0" borderId="10" xfId="70" applyFont="1" applyBorder="1" applyAlignment="1">
      <alignment horizontal="center" vertical="center" wrapText="1"/>
    </xf>
    <xf numFmtId="0" fontId="36" fillId="0" borderId="11" xfId="70" applyFont="1" applyBorder="1" applyAlignment="1">
      <alignment horizontal="center" vertical="center" wrapText="1"/>
    </xf>
    <xf numFmtId="49" fontId="36" fillId="0" borderId="10" xfId="70" applyNumberFormat="1" applyFont="1" applyBorder="1" applyAlignment="1">
      <alignment vertical="center"/>
    </xf>
    <xf numFmtId="0" fontId="16" fillId="0" borderId="10" xfId="70" applyFont="1" applyBorder="1" applyAlignment="1">
      <alignment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16" fillId="0" borderId="0" xfId="52" applyFont="1" applyAlignment="1">
      <alignment horizontal="center" vertical="center"/>
    </xf>
    <xf numFmtId="49" fontId="16" fillId="0" borderId="11" xfId="52" applyNumberFormat="1" applyFont="1" applyBorder="1" applyAlignment="1">
      <alignment horizontal="center" vertical="center"/>
    </xf>
    <xf numFmtId="49" fontId="16" fillId="0" borderId="12" xfId="52" applyNumberFormat="1" applyFont="1" applyBorder="1" applyAlignment="1">
      <alignment horizontal="center" vertical="center"/>
    </xf>
    <xf numFmtId="49" fontId="16"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32" fillId="0" borderId="0" xfId="52" applyFont="1" applyAlignment="1">
      <alignment horizontal="center" vertical="center"/>
    </xf>
    <xf numFmtId="0" fontId="27" fillId="0" borderId="0" xfId="52" applyFont="1" applyAlignment="1">
      <alignment horizontal="center" vertical="center"/>
    </xf>
    <xf numFmtId="0" fontId="16" fillId="0" borderId="14" xfId="52" applyFont="1" applyBorder="1" applyAlignment="1">
      <alignment vertical="center"/>
    </xf>
    <xf numFmtId="0" fontId="29" fillId="0" borderId="10" xfId="52" applyFont="1" applyBorder="1" applyAlignment="1">
      <alignment horizontal="center" vertical="center" wrapText="1"/>
    </xf>
    <xf numFmtId="0" fontId="29" fillId="0" borderId="15" xfId="52" applyFont="1" applyBorder="1" applyAlignment="1">
      <alignment horizontal="center" vertical="center" wrapText="1"/>
    </xf>
    <xf numFmtId="0" fontId="29"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0" fontId="40"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41" fillId="0" borderId="10" xfId="70" applyFont="1" applyBorder="1" applyAlignment="1">
      <alignment horizontal="center" vertical="center" wrapText="1"/>
    </xf>
    <xf numFmtId="0" fontId="41" fillId="0" borderId="11" xfId="70" applyFont="1" applyBorder="1" applyAlignment="1">
      <alignment horizontal="center" vertical="center" wrapText="1"/>
    </xf>
    <xf numFmtId="0" fontId="41" fillId="0" borderId="12" xfId="70" applyFont="1" applyBorder="1" applyAlignment="1">
      <alignment horizontal="center" vertical="center" wrapText="1"/>
    </xf>
    <xf numFmtId="0" fontId="41" fillId="0" borderId="13" xfId="70" applyFont="1" applyBorder="1" applyAlignment="1">
      <alignment horizontal="center" vertical="center" wrapText="1"/>
    </xf>
    <xf numFmtId="0" fontId="29" fillId="0" borderId="0" xfId="53" applyFont="1" applyAlignment="1">
      <alignment horizontal="center" vertical="center"/>
    </xf>
    <xf numFmtId="0" fontId="45" fillId="0" borderId="0" xfId="52" applyFont="1" applyAlignment="1">
      <alignment horizontal="center" vertical="center"/>
    </xf>
    <xf numFmtId="0" fontId="46" fillId="0" borderId="0" xfId="52" applyFont="1" applyAlignment="1">
      <alignment horizontal="center" vertical="center"/>
    </xf>
    <xf numFmtId="0" fontId="36" fillId="0" borderId="0" xfId="52" applyFont="1" applyAlignment="1">
      <alignment horizontal="center" vertical="center"/>
    </xf>
    <xf numFmtId="0" fontId="46" fillId="0" borderId="0" xfId="52" applyFont="1" applyAlignment="1">
      <alignment horizontal="center"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0" fontId="33" fillId="0" borderId="0" xfId="55" applyFont="1" applyAlignment="1">
      <alignment horizontal="left" vertical="center" wrapText="1"/>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34" fillId="0" borderId="0" xfId="52" applyFont="1" applyAlignment="1">
      <alignment horizontal="center" vertical="center"/>
    </xf>
    <xf numFmtId="0" fontId="16" fillId="0" borderId="0" xfId="41" applyFont="1" applyAlignment="1">
      <alignment horizontal="center"/>
    </xf>
    <xf numFmtId="0" fontId="29" fillId="0" borderId="0" xfId="41"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29" fillId="0" borderId="10" xfId="56" applyFont="1" applyFill="1" applyBorder="1" applyAlignment="1">
      <alignment horizontal="center" vertical="center" wrapText="1"/>
    </xf>
    <xf numFmtId="0" fontId="29" fillId="0" borderId="10"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7" fillId="0" borderId="14" xfId="51" applyFont="1" applyBorder="1" applyAlignment="1">
      <alignment horizontal="center"/>
    </xf>
    <xf numFmtId="0" fontId="29" fillId="0" borderId="15" xfId="51" applyFont="1" applyBorder="1" applyAlignment="1">
      <alignment horizontal="center" vertical="center" wrapText="1"/>
    </xf>
    <xf numFmtId="0" fontId="29" fillId="0" borderId="19"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7" xfId="51" applyFont="1" applyBorder="1" applyAlignment="1">
      <alignment horizontal="center" vertical="center" wrapText="1"/>
    </xf>
    <xf numFmtId="0" fontId="29" fillId="0" borderId="39" xfId="51" applyFont="1" applyBorder="1" applyAlignment="1">
      <alignment horizontal="center" vertical="center" wrapText="1"/>
    </xf>
    <xf numFmtId="0" fontId="29" fillId="0" borderId="20" xfId="51" applyFont="1" applyBorder="1" applyAlignment="1">
      <alignment horizontal="center" vertical="center" wrapText="1"/>
    </xf>
    <xf numFmtId="0" fontId="29" fillId="0" borderId="11" xfId="51" applyFont="1" applyBorder="1" applyAlignment="1">
      <alignment horizontal="center" vertical="center" wrapText="1"/>
    </xf>
    <xf numFmtId="0" fontId="29" fillId="0" borderId="12" xfId="51" applyFont="1" applyBorder="1" applyAlignment="1">
      <alignment horizontal="center" vertical="center" wrapText="1"/>
    </xf>
    <xf numFmtId="0" fontId="29" fillId="0" borderId="13" xfId="51" applyFont="1" applyBorder="1" applyAlignment="1">
      <alignment horizontal="center" vertical="center" wrapText="1"/>
    </xf>
    <xf numFmtId="0" fontId="29" fillId="0" borderId="10"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63"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29" fillId="0" borderId="15" xfId="51" applyFont="1" applyBorder="1" applyAlignment="1">
      <alignment horizontal="center" vertical="center" textRotation="90" wrapText="1"/>
    </xf>
    <xf numFmtId="0" fontId="29"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29" fillId="0" borderId="15" xfId="51" applyFont="1" applyBorder="1" applyAlignment="1">
      <alignment horizontal="center" vertical="center"/>
    </xf>
    <xf numFmtId="0" fontId="29" fillId="0" borderId="16" xfId="51" applyFont="1" applyBorder="1" applyAlignment="1">
      <alignment horizontal="center" vertical="center"/>
    </xf>
    <xf numFmtId="0" fontId="30" fillId="0" borderId="0" xfId="41" applyFont="1" applyAlignment="1">
      <alignment horizontal="center"/>
    </xf>
    <xf numFmtId="0" fontId="37" fillId="0" borderId="0" xfId="41" applyFont="1" applyAlignment="1">
      <alignment horizontal="center" wrapText="1"/>
    </xf>
    <xf numFmtId="0" fontId="37" fillId="0" borderId="0" xfId="41" applyFont="1" applyAlignment="1">
      <alignment horizontal="center"/>
    </xf>
    <xf numFmtId="0" fontId="40" fillId="0" borderId="42" xfId="41" applyFont="1" applyBorder="1" applyAlignment="1">
      <alignment horizontal="left" vertical="top" wrapText="1"/>
    </xf>
    <xf numFmtId="0" fontId="40" fillId="0" borderId="45" xfId="41" applyFont="1" applyBorder="1" applyAlignment="1">
      <alignment horizontal="left" vertical="top" wrapText="1"/>
    </xf>
    <xf numFmtId="0" fontId="40" fillId="0" borderId="41"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0" xr:uid="{5BA8FC76-EF46-4777-91F1-0C84B15B051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78"/>
          <c:h val="0.751464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-31360450.999837872</c:v>
                </c:pt>
                <c:pt idx="1">
                  <c:v>-28384132.513994075</c:v>
                </c:pt>
                <c:pt idx="2">
                  <c:v>-607121.6182256568</c:v>
                </c:pt>
                <c:pt idx="3">
                  <c:v>-558463.90790219046</c:v>
                </c:pt>
                <c:pt idx="4">
                  <c:v>776352.54925224639</c:v>
                </c:pt>
                <c:pt idx="5">
                  <c:v>-472534.95282682992</c:v>
                </c:pt>
                <c:pt idx="6">
                  <c:v>-434663.67932555435</c:v>
                </c:pt>
                <c:pt idx="7">
                  <c:v>-399827.59580975713</c:v>
                </c:pt>
                <c:pt idx="8">
                  <c:v>-367783.44723686238</c:v>
                </c:pt>
                <c:pt idx="9">
                  <c:v>-338307.47421893931</c:v>
                </c:pt>
                <c:pt idx="10">
                  <c:v>-311193.85054512322</c:v>
                </c:pt>
                <c:pt idx="11">
                  <c:v>-366617.38196905446</c:v>
                </c:pt>
              </c:numCache>
            </c:numRef>
          </c:val>
          <c:smooth val="0"/>
          <c:extLst>
            <c:ext xmlns:c16="http://schemas.microsoft.com/office/drawing/2014/chart" uri="{C3380CC4-5D6E-409C-BE32-E72D297353CC}">
              <c16:uniqueId val="{00000000-78C8-4F29-A505-D162BE9E2C5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-31360450.999837872</c:v>
                </c:pt>
                <c:pt idx="1">
                  <c:v>-59744583.513831943</c:v>
                </c:pt>
                <c:pt idx="2">
                  <c:v>-60351705.1320576</c:v>
                </c:pt>
                <c:pt idx="3">
                  <c:v>-60910169.039959788</c:v>
                </c:pt>
                <c:pt idx="4">
                  <c:v>-60133816.490707539</c:v>
                </c:pt>
                <c:pt idx="5">
                  <c:v>-60606351.443534367</c:v>
                </c:pt>
                <c:pt idx="6">
                  <c:v>-61041015.122859918</c:v>
                </c:pt>
                <c:pt idx="7">
                  <c:v>-61440842.718669675</c:v>
                </c:pt>
                <c:pt idx="8">
                  <c:v>-61808626.165906541</c:v>
                </c:pt>
                <c:pt idx="9">
                  <c:v>-62146933.640125483</c:v>
                </c:pt>
                <c:pt idx="10">
                  <c:v>-62458127.490670606</c:v>
                </c:pt>
                <c:pt idx="11">
                  <c:v>-62824744.872639664</c:v>
                </c:pt>
              </c:numCache>
            </c:numRef>
          </c:val>
          <c:smooth val="0"/>
          <c:extLst>
            <c:ext xmlns:c16="http://schemas.microsoft.com/office/drawing/2014/chart" uri="{C3380CC4-5D6E-409C-BE32-E72D297353CC}">
              <c16:uniqueId val="{00000001-78C8-4F29-A505-D162BE9E2C5E}"/>
            </c:ext>
          </c:extLst>
        </c:ser>
        <c:dLbls>
          <c:showLegendKey val="0"/>
          <c:showVal val="0"/>
          <c:showCatName val="0"/>
          <c:showSerName val="0"/>
          <c:showPercent val="0"/>
          <c:showBubbleSize val="0"/>
        </c:dLbls>
        <c:smooth val="0"/>
        <c:axId val="2066925584"/>
        <c:axId val="2066931568"/>
      </c:lineChart>
      <c:catAx>
        <c:axId val="20669255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066931568"/>
        <c:crosses val="autoZero"/>
        <c:auto val="1"/>
        <c:lblAlgn val="ctr"/>
        <c:lblOffset val="100"/>
        <c:noMultiLvlLbl val="0"/>
      </c:catAx>
      <c:valAx>
        <c:axId val="20669315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066925584"/>
        <c:crosses val="autoZero"/>
        <c:crossBetween val="between"/>
      </c:valAx>
    </c:plotArea>
    <c:legend>
      <c:legendPos val="r"/>
      <c:layout>
        <c:manualLayout>
          <c:xMode val="edge"/>
          <c:yMode val="edge"/>
          <c:x val="0.100079"/>
          <c:y val="0.89000100000000004"/>
          <c:w val="0.854416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9524</xdr:rowOff>
    </xdr:from>
    <xdr:to>
      <xdr:col>8</xdr:col>
      <xdr:colOff>0</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5" t="s">
        <v>599</v>
      </c>
      <c r="B5" s="275"/>
      <c r="C5" s="275"/>
      <c r="D5" s="7"/>
      <c r="E5" s="7"/>
      <c r="F5" s="7"/>
      <c r="G5" s="7"/>
      <c r="H5" s="7"/>
      <c r="I5" s="7"/>
      <c r="J5" s="7"/>
    </row>
    <row r="6" spans="1:22" s="2" customFormat="1" ht="18.75" x14ac:dyDescent="0.3">
      <c r="A6" s="5"/>
      <c r="H6" s="4"/>
    </row>
    <row r="7" spans="1:22" s="2" customFormat="1" ht="18.75" x14ac:dyDescent="0.2">
      <c r="A7" s="276" t="s">
        <v>3</v>
      </c>
      <c r="B7" s="276"/>
      <c r="C7" s="276"/>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7" t="s">
        <v>4</v>
      </c>
      <c r="B9" s="277"/>
      <c r="C9" s="277"/>
      <c r="D9" s="10"/>
      <c r="E9" s="10"/>
      <c r="F9" s="10"/>
      <c r="G9" s="10"/>
      <c r="H9" s="10"/>
      <c r="I9" s="9"/>
      <c r="J9" s="9"/>
      <c r="K9" s="9"/>
      <c r="L9" s="9"/>
      <c r="M9" s="9"/>
      <c r="N9" s="9"/>
      <c r="O9" s="9"/>
      <c r="P9" s="9"/>
      <c r="Q9" s="9"/>
      <c r="R9" s="9"/>
      <c r="S9" s="9"/>
      <c r="T9" s="9"/>
      <c r="U9" s="9"/>
      <c r="V9" s="9"/>
    </row>
    <row r="10" spans="1:22" s="2" customFormat="1" ht="18.75" x14ac:dyDescent="0.2">
      <c r="A10" s="278" t="s">
        <v>5</v>
      </c>
      <c r="B10" s="278"/>
      <c r="C10" s="278"/>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6" t="s">
        <v>6</v>
      </c>
      <c r="B12" s="276"/>
      <c r="C12" s="276"/>
      <c r="D12" s="10"/>
      <c r="E12" s="10"/>
      <c r="F12" s="10"/>
      <c r="G12" s="10"/>
      <c r="H12" s="10"/>
      <c r="I12" s="9"/>
      <c r="J12" s="9"/>
      <c r="K12" s="9"/>
      <c r="L12" s="9"/>
      <c r="M12" s="9"/>
      <c r="N12" s="9"/>
      <c r="O12" s="9"/>
      <c r="P12" s="9"/>
      <c r="Q12" s="9"/>
      <c r="R12" s="9"/>
      <c r="S12" s="9"/>
      <c r="T12" s="9"/>
      <c r="U12" s="9"/>
      <c r="V12" s="9"/>
    </row>
    <row r="13" spans="1:22" s="2" customFormat="1" ht="18.75" x14ac:dyDescent="0.2">
      <c r="A13" s="278" t="s">
        <v>7</v>
      </c>
      <c r="B13" s="278"/>
      <c r="C13" s="278"/>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82" t="s">
        <v>8</v>
      </c>
      <c r="B15" s="282"/>
      <c r="C15" s="282"/>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8" t="s">
        <v>9</v>
      </c>
      <c r="B16" s="278"/>
      <c r="C16" s="278"/>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3" t="s">
        <v>10</v>
      </c>
      <c r="B18" s="284"/>
      <c r="C18" s="284"/>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9"/>
      <c r="B24" s="280"/>
      <c r="C24" s="281"/>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28</v>
      </c>
      <c r="D27" s="11"/>
      <c r="E27" s="11"/>
      <c r="F27" s="11"/>
      <c r="G27" s="11"/>
      <c r="H27" s="12"/>
      <c r="I27" s="12"/>
      <c r="J27" s="12"/>
      <c r="K27" s="12"/>
      <c r="L27" s="12"/>
      <c r="M27" s="12"/>
      <c r="N27" s="12"/>
      <c r="O27" s="12"/>
      <c r="P27" s="12"/>
      <c r="Q27" s="12"/>
      <c r="R27" s="12"/>
    </row>
    <row r="28" spans="1:22" s="13" customFormat="1" ht="42.75" customHeight="1" x14ac:dyDescent="0.2">
      <c r="A28" s="18" t="s">
        <v>29</v>
      </c>
      <c r="B28" s="20" t="s">
        <v>30</v>
      </c>
      <c r="C28" s="15" t="s">
        <v>31</v>
      </c>
      <c r="D28" s="11"/>
      <c r="E28" s="11"/>
      <c r="F28" s="11"/>
      <c r="G28" s="11"/>
      <c r="H28" s="12"/>
      <c r="I28" s="12"/>
      <c r="J28" s="12"/>
      <c r="K28" s="12"/>
      <c r="L28" s="12"/>
      <c r="M28" s="12"/>
      <c r="N28" s="12"/>
      <c r="O28" s="12"/>
      <c r="P28" s="12"/>
      <c r="Q28" s="12"/>
      <c r="R28" s="12"/>
    </row>
    <row r="29" spans="1:22" s="13" customFormat="1" ht="51.75" customHeight="1" x14ac:dyDescent="0.2">
      <c r="A29" s="18" t="s">
        <v>32</v>
      </c>
      <c r="B29" s="20" t="s">
        <v>33</v>
      </c>
      <c r="C29" s="15" t="s">
        <v>31</v>
      </c>
      <c r="D29" s="11"/>
      <c r="E29" s="11"/>
      <c r="F29" s="11"/>
      <c r="G29" s="11"/>
      <c r="H29" s="12"/>
      <c r="I29" s="12"/>
      <c r="J29" s="12"/>
      <c r="K29" s="12"/>
      <c r="L29" s="12"/>
      <c r="M29" s="12"/>
      <c r="N29" s="12"/>
      <c r="O29" s="12"/>
      <c r="P29" s="12"/>
      <c r="Q29" s="12"/>
      <c r="R29" s="12"/>
    </row>
    <row r="30" spans="1:22" s="13" customFormat="1" ht="51.75" customHeight="1" x14ac:dyDescent="0.2">
      <c r="A30" s="18" t="s">
        <v>34</v>
      </c>
      <c r="B30" s="20" t="s">
        <v>35</v>
      </c>
      <c r="C30" s="15" t="s">
        <v>31</v>
      </c>
      <c r="D30" s="11"/>
      <c r="E30" s="11"/>
      <c r="F30" s="11"/>
      <c r="G30" s="11"/>
      <c r="H30" s="12"/>
      <c r="I30" s="12"/>
      <c r="J30" s="12"/>
      <c r="K30" s="12"/>
      <c r="L30" s="12"/>
      <c r="M30" s="12"/>
      <c r="N30" s="12"/>
      <c r="O30" s="12"/>
      <c r="P30" s="12"/>
      <c r="Q30" s="12"/>
      <c r="R30" s="12"/>
    </row>
    <row r="31" spans="1:22" s="13" customFormat="1" ht="51.75" customHeight="1" x14ac:dyDescent="0.2">
      <c r="A31" s="18" t="s">
        <v>36</v>
      </c>
      <c r="B31" s="20" t="s">
        <v>37</v>
      </c>
      <c r="C31" s="15" t="s">
        <v>31</v>
      </c>
      <c r="D31" s="11"/>
      <c r="E31" s="11"/>
      <c r="F31" s="11"/>
      <c r="G31" s="11"/>
      <c r="H31" s="12"/>
      <c r="I31" s="12"/>
      <c r="J31" s="12"/>
      <c r="K31" s="12"/>
      <c r="L31" s="12"/>
      <c r="M31" s="12"/>
      <c r="N31" s="12"/>
      <c r="O31" s="12"/>
      <c r="P31" s="12"/>
      <c r="Q31" s="12"/>
      <c r="R31" s="12"/>
    </row>
    <row r="32" spans="1:22" s="13" customFormat="1" ht="51.75" customHeight="1" x14ac:dyDescent="0.2">
      <c r="A32" s="18" t="s">
        <v>38</v>
      </c>
      <c r="B32" s="20" t="s">
        <v>39</v>
      </c>
      <c r="C32" s="15" t="s">
        <v>31</v>
      </c>
      <c r="D32" s="11"/>
      <c r="E32" s="11"/>
      <c r="F32" s="11"/>
      <c r="G32" s="11"/>
      <c r="H32" s="12"/>
      <c r="I32" s="12"/>
      <c r="J32" s="12"/>
      <c r="K32" s="12"/>
      <c r="L32" s="12"/>
      <c r="M32" s="12"/>
      <c r="N32" s="12"/>
      <c r="O32" s="12"/>
      <c r="P32" s="12"/>
      <c r="Q32" s="12"/>
      <c r="R32" s="12"/>
    </row>
    <row r="33" spans="1:18" s="13" customFormat="1" ht="101.25" customHeight="1" x14ac:dyDescent="0.2">
      <c r="A33" s="18" t="s">
        <v>40</v>
      </c>
      <c r="B33" s="20" t="s">
        <v>41</v>
      </c>
      <c r="C33" s="15" t="s">
        <v>42</v>
      </c>
      <c r="D33" s="11"/>
      <c r="E33" s="11"/>
      <c r="F33" s="11"/>
      <c r="G33" s="11"/>
      <c r="H33" s="12"/>
      <c r="I33" s="12"/>
      <c r="J33" s="12"/>
      <c r="K33" s="12"/>
      <c r="L33" s="12"/>
      <c r="M33" s="12"/>
      <c r="N33" s="12"/>
      <c r="O33" s="12"/>
      <c r="P33" s="12"/>
      <c r="Q33" s="12"/>
      <c r="R33" s="12"/>
    </row>
    <row r="34" spans="1:18" ht="111" customHeight="1" x14ac:dyDescent="0.25">
      <c r="A34" s="18" t="s">
        <v>43</v>
      </c>
      <c r="B34" s="20" t="s">
        <v>44</v>
      </c>
      <c r="C34" s="15" t="s">
        <v>31</v>
      </c>
    </row>
    <row r="35" spans="1:18" ht="58.5" customHeight="1" x14ac:dyDescent="0.25">
      <c r="A35" s="18" t="s">
        <v>45</v>
      </c>
      <c r="B35" s="20" t="s">
        <v>46</v>
      </c>
      <c r="C35" s="15" t="s">
        <v>31</v>
      </c>
    </row>
    <row r="36" spans="1:18" ht="51.75" customHeight="1" x14ac:dyDescent="0.25">
      <c r="A36" s="18" t="s">
        <v>47</v>
      </c>
      <c r="B36" s="20" t="s">
        <v>48</v>
      </c>
      <c r="C36" s="15" t="s">
        <v>31</v>
      </c>
    </row>
    <row r="37" spans="1:18" ht="43.5" customHeight="1" x14ac:dyDescent="0.25">
      <c r="A37" s="18" t="s">
        <v>49</v>
      </c>
      <c r="B37" s="20" t="s">
        <v>50</v>
      </c>
      <c r="C37" s="15" t="s">
        <v>51</v>
      </c>
    </row>
    <row r="38" spans="1:18" ht="43.5" customHeight="1" x14ac:dyDescent="0.25">
      <c r="A38" s="18" t="s">
        <v>52</v>
      </c>
      <c r="B38" s="20" t="s">
        <v>53</v>
      </c>
      <c r="C38" s="15" t="s">
        <v>31</v>
      </c>
    </row>
    <row r="39" spans="1:18" ht="23.25" customHeight="1" x14ac:dyDescent="0.25">
      <c r="A39" s="279"/>
      <c r="B39" s="280"/>
      <c r="C39" s="281"/>
    </row>
    <row r="40" spans="1:18" ht="63" x14ac:dyDescent="0.25">
      <c r="A40" s="18" t="s">
        <v>54</v>
      </c>
      <c r="B40" s="20" t="s">
        <v>55</v>
      </c>
      <c r="C40" s="22" t="str">
        <f>CONCATENATE("Фтз=",ROUND('6.2. Паспорт фин осв ввод'!D24,2)," млн рублей; Фит=",ROUND('6.2. Паспорт фин осв ввод'!D24,2)," млн рублей")</f>
        <v>Фтз=80,95 млн рублей; Фит=80,95 млн рублей</v>
      </c>
    </row>
    <row r="41" spans="1:18" ht="105.75" customHeight="1" x14ac:dyDescent="0.25">
      <c r="A41" s="18" t="s">
        <v>56</v>
      </c>
      <c r="B41" s="20" t="s">
        <v>57</v>
      </c>
      <c r="C41" s="15" t="s">
        <v>58</v>
      </c>
    </row>
    <row r="42" spans="1:18" ht="83.25" customHeight="1" x14ac:dyDescent="0.25">
      <c r="A42" s="18" t="s">
        <v>59</v>
      </c>
      <c r="B42" s="20" t="s">
        <v>60</v>
      </c>
      <c r="C42" s="15" t="s">
        <v>58</v>
      </c>
    </row>
    <row r="43" spans="1:18" ht="186" customHeight="1" x14ac:dyDescent="0.25">
      <c r="A43" s="18" t="s">
        <v>61</v>
      </c>
      <c r="B43" s="20" t="s">
        <v>62</v>
      </c>
      <c r="C43" s="15" t="s">
        <v>22</v>
      </c>
    </row>
    <row r="44" spans="1:18" ht="111" customHeight="1" x14ac:dyDescent="0.25">
      <c r="A44" s="18" t="s">
        <v>63</v>
      </c>
      <c r="B44" s="20" t="s">
        <v>64</v>
      </c>
      <c r="C44" s="15" t="s">
        <v>22</v>
      </c>
    </row>
    <row r="45" spans="1:18" ht="120" customHeight="1" x14ac:dyDescent="0.25">
      <c r="A45" s="18" t="s">
        <v>65</v>
      </c>
      <c r="B45" s="20" t="s">
        <v>66</v>
      </c>
      <c r="C45" s="15" t="s">
        <v>22</v>
      </c>
    </row>
    <row r="46" spans="1:18" ht="101.25" customHeight="1" x14ac:dyDescent="0.25">
      <c r="A46" s="18" t="s">
        <v>67</v>
      </c>
      <c r="B46" s="20" t="s">
        <v>68</v>
      </c>
      <c r="C46" s="15" t="s">
        <v>69</v>
      </c>
    </row>
    <row r="47" spans="1:18" ht="18.75" customHeight="1" x14ac:dyDescent="0.25">
      <c r="A47" s="279"/>
      <c r="B47" s="280"/>
      <c r="C47" s="281"/>
    </row>
    <row r="48" spans="1:18" ht="75.75" customHeight="1" x14ac:dyDescent="0.25">
      <c r="A48" s="18" t="s">
        <v>70</v>
      </c>
      <c r="B48" s="20" t="s">
        <v>71</v>
      </c>
      <c r="C48" s="23" t="str">
        <f>CONCATENATE(ROUND('6.2. Паспорт фин осв ввод'!AC24,2)," млн рублей")</f>
        <v>0,36 млн рублей</v>
      </c>
    </row>
    <row r="49" spans="1:3" ht="71.25" customHeight="1" x14ac:dyDescent="0.25">
      <c r="A49" s="18" t="s">
        <v>72</v>
      </c>
      <c r="B49" s="20" t="s">
        <v>73</v>
      </c>
      <c r="C49" s="23"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2" customFormat="1" ht="15.75" x14ac:dyDescent="0.2">
      <c r="A5" s="5"/>
    </row>
    <row r="6" spans="1:28" s="2" customFormat="1" ht="18.75" x14ac:dyDescent="0.2">
      <c r="A6" s="276" t="s">
        <v>3</v>
      </c>
      <c r="B6" s="276"/>
      <c r="C6" s="276"/>
      <c r="D6" s="276"/>
      <c r="E6" s="276"/>
      <c r="F6" s="276"/>
      <c r="G6" s="276"/>
      <c r="H6" s="276"/>
      <c r="I6" s="276"/>
      <c r="J6" s="276"/>
      <c r="K6" s="276"/>
      <c r="L6" s="276"/>
      <c r="M6" s="276"/>
      <c r="N6" s="276"/>
      <c r="O6" s="276"/>
      <c r="P6" s="276"/>
      <c r="Q6" s="276"/>
      <c r="R6" s="276"/>
      <c r="S6" s="276"/>
      <c r="T6" s="9"/>
      <c r="U6" s="9"/>
      <c r="V6" s="9"/>
      <c r="W6" s="9"/>
      <c r="X6" s="9"/>
      <c r="Y6" s="9"/>
      <c r="Z6" s="9"/>
      <c r="AA6" s="9"/>
      <c r="AB6" s="9"/>
    </row>
    <row r="7" spans="1:28" s="2" customFormat="1" ht="18.75" x14ac:dyDescent="0.2">
      <c r="A7" s="276"/>
      <c r="B7" s="276"/>
      <c r="C7" s="276"/>
      <c r="D7" s="276"/>
      <c r="E7" s="276"/>
      <c r="F7" s="276"/>
      <c r="G7" s="276"/>
      <c r="H7" s="276"/>
      <c r="I7" s="276"/>
      <c r="J7" s="276"/>
      <c r="K7" s="276"/>
      <c r="L7" s="276"/>
      <c r="M7" s="276"/>
      <c r="N7" s="276"/>
      <c r="O7" s="276"/>
      <c r="P7" s="276"/>
      <c r="Q7" s="276"/>
      <c r="R7" s="276"/>
      <c r="S7" s="276"/>
      <c r="T7" s="9"/>
      <c r="U7" s="9"/>
      <c r="V7" s="9"/>
      <c r="W7" s="9"/>
      <c r="X7" s="9"/>
      <c r="Y7" s="9"/>
      <c r="Z7" s="9"/>
      <c r="AA7" s="9"/>
      <c r="AB7" s="9"/>
    </row>
    <row r="8" spans="1:28" s="2" customFormat="1" ht="18.75" x14ac:dyDescent="0.2">
      <c r="A8" s="285" t="str">
        <f>'1. паспорт местоположение'!A9:C9</f>
        <v>Акционерное общество "Россети Янтарь" ДЗО  ПАО "Россети"</v>
      </c>
      <c r="B8" s="285"/>
      <c r="C8" s="285"/>
      <c r="D8" s="285"/>
      <c r="E8" s="285"/>
      <c r="F8" s="285"/>
      <c r="G8" s="285"/>
      <c r="H8" s="285"/>
      <c r="I8" s="285"/>
      <c r="J8" s="285"/>
      <c r="K8" s="285"/>
      <c r="L8" s="285"/>
      <c r="M8" s="285"/>
      <c r="N8" s="285"/>
      <c r="O8" s="285"/>
      <c r="P8" s="285"/>
      <c r="Q8" s="285"/>
      <c r="R8" s="285"/>
      <c r="S8" s="285"/>
      <c r="T8" s="9"/>
      <c r="U8" s="9"/>
      <c r="V8" s="9"/>
      <c r="W8" s="9"/>
      <c r="X8" s="9"/>
      <c r="Y8" s="9"/>
      <c r="Z8" s="9"/>
      <c r="AA8" s="9"/>
      <c r="AB8" s="9"/>
    </row>
    <row r="9" spans="1:28" s="2" customFormat="1" ht="18.75" x14ac:dyDescent="0.2">
      <c r="A9" s="278" t="s">
        <v>5</v>
      </c>
      <c r="B9" s="278"/>
      <c r="C9" s="278"/>
      <c r="D9" s="278"/>
      <c r="E9" s="278"/>
      <c r="F9" s="278"/>
      <c r="G9" s="278"/>
      <c r="H9" s="278"/>
      <c r="I9" s="278"/>
      <c r="J9" s="278"/>
      <c r="K9" s="278"/>
      <c r="L9" s="278"/>
      <c r="M9" s="278"/>
      <c r="N9" s="278"/>
      <c r="O9" s="278"/>
      <c r="P9" s="278"/>
      <c r="Q9" s="278"/>
      <c r="R9" s="278"/>
      <c r="S9" s="278"/>
      <c r="T9" s="9"/>
      <c r="U9" s="9"/>
      <c r="V9" s="9"/>
      <c r="W9" s="9"/>
      <c r="X9" s="9"/>
      <c r="Y9" s="9"/>
      <c r="Z9" s="9"/>
      <c r="AA9" s="9"/>
      <c r="AB9" s="9"/>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9"/>
      <c r="U10" s="9"/>
      <c r="V10" s="9"/>
      <c r="W10" s="9"/>
      <c r="X10" s="9"/>
      <c r="Y10" s="9"/>
      <c r="Z10" s="9"/>
      <c r="AA10" s="9"/>
      <c r="AB10" s="9"/>
    </row>
    <row r="11" spans="1:28" s="2" customFormat="1" ht="18.75" x14ac:dyDescent="0.2">
      <c r="A11" s="285" t="str">
        <f>'1. паспорт местоположение'!A12:C12</f>
        <v>N_181-1</v>
      </c>
      <c r="B11" s="285"/>
      <c r="C11" s="285"/>
      <c r="D11" s="285"/>
      <c r="E11" s="285"/>
      <c r="F11" s="285"/>
      <c r="G11" s="285"/>
      <c r="H11" s="285"/>
      <c r="I11" s="285"/>
      <c r="J11" s="285"/>
      <c r="K11" s="285"/>
      <c r="L11" s="285"/>
      <c r="M11" s="285"/>
      <c r="N11" s="285"/>
      <c r="O11" s="285"/>
      <c r="P11" s="285"/>
      <c r="Q11" s="285"/>
      <c r="R11" s="285"/>
      <c r="S11" s="285"/>
      <c r="T11" s="9"/>
      <c r="U11" s="9"/>
      <c r="V11" s="9"/>
      <c r="W11" s="9"/>
      <c r="X11" s="9"/>
      <c r="Y11" s="9"/>
      <c r="Z11" s="9"/>
      <c r="AA11" s="9"/>
      <c r="AB11" s="9"/>
    </row>
    <row r="12" spans="1:28" s="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9"/>
      <c r="U12" s="9"/>
      <c r="V12" s="9"/>
      <c r="W12" s="9"/>
      <c r="X12" s="9"/>
      <c r="Y12" s="9"/>
      <c r="Z12" s="9"/>
      <c r="AA12" s="9"/>
      <c r="AB12" s="9"/>
    </row>
    <row r="13" spans="1:28" s="2"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2"/>
      <c r="U13" s="12"/>
      <c r="V13" s="12"/>
      <c r="W13" s="12"/>
      <c r="X13" s="12"/>
      <c r="Y13" s="12"/>
      <c r="Z13" s="12"/>
      <c r="AA13" s="12"/>
      <c r="AB13" s="12"/>
    </row>
    <row r="14" spans="1:28" s="13" customFormat="1" ht="12" x14ac:dyDescent="0.2">
      <c r="A14" s="285"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5"/>
      <c r="C14" s="285"/>
      <c r="D14" s="285"/>
      <c r="E14" s="285"/>
      <c r="F14" s="285"/>
      <c r="G14" s="285"/>
      <c r="H14" s="285"/>
      <c r="I14" s="285"/>
      <c r="J14" s="285"/>
      <c r="K14" s="285"/>
      <c r="L14" s="285"/>
      <c r="M14" s="285"/>
      <c r="N14" s="285"/>
      <c r="O14" s="285"/>
      <c r="P14" s="285"/>
      <c r="Q14" s="285"/>
      <c r="R14" s="285"/>
      <c r="S14" s="285"/>
      <c r="T14" s="10"/>
      <c r="U14" s="10"/>
      <c r="V14" s="10"/>
      <c r="W14" s="10"/>
      <c r="X14" s="10"/>
      <c r="Y14" s="10"/>
      <c r="Z14" s="10"/>
      <c r="AA14" s="10"/>
      <c r="AB14" s="10"/>
    </row>
    <row r="15" spans="1:28" s="13" customFormat="1" ht="15" customHeight="1" x14ac:dyDescent="0.2">
      <c r="A15" s="278" t="s">
        <v>9</v>
      </c>
      <c r="B15" s="278"/>
      <c r="C15" s="278"/>
      <c r="D15" s="278"/>
      <c r="E15" s="278"/>
      <c r="F15" s="278"/>
      <c r="G15" s="278"/>
      <c r="H15" s="278"/>
      <c r="I15" s="278"/>
      <c r="J15" s="278"/>
      <c r="K15" s="278"/>
      <c r="L15" s="278"/>
      <c r="M15" s="278"/>
      <c r="N15" s="278"/>
      <c r="O15" s="278"/>
      <c r="P15" s="278"/>
      <c r="Q15" s="278"/>
      <c r="R15" s="278"/>
      <c r="S15" s="278"/>
      <c r="T15" s="11"/>
      <c r="U15" s="11"/>
      <c r="V15" s="11"/>
      <c r="W15" s="11"/>
      <c r="X15" s="11"/>
      <c r="Y15" s="11"/>
      <c r="Z15" s="11"/>
      <c r="AA15" s="11"/>
      <c r="AB15" s="11"/>
    </row>
    <row r="16" spans="1:28" s="1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2"/>
      <c r="U16" s="12"/>
      <c r="V16" s="12"/>
      <c r="W16" s="12"/>
      <c r="X16" s="12"/>
      <c r="Y16" s="12"/>
    </row>
    <row r="17" spans="1:28" s="13" customFormat="1" ht="45.75" customHeight="1" x14ac:dyDescent="0.2">
      <c r="A17" s="283" t="s">
        <v>74</v>
      </c>
      <c r="B17" s="283"/>
      <c r="C17" s="283"/>
      <c r="D17" s="283"/>
      <c r="E17" s="283"/>
      <c r="F17" s="283"/>
      <c r="G17" s="283"/>
      <c r="H17" s="283"/>
      <c r="I17" s="283"/>
      <c r="J17" s="283"/>
      <c r="K17" s="283"/>
      <c r="L17" s="283"/>
      <c r="M17" s="283"/>
      <c r="N17" s="283"/>
      <c r="O17" s="283"/>
      <c r="P17" s="283"/>
      <c r="Q17" s="283"/>
      <c r="R17" s="283"/>
      <c r="S17" s="283"/>
      <c r="T17" s="14"/>
      <c r="U17" s="14"/>
      <c r="V17" s="14"/>
      <c r="W17" s="14"/>
      <c r="X17" s="14"/>
      <c r="Y17" s="14"/>
      <c r="Z17" s="14"/>
      <c r="AA17" s="14"/>
      <c r="AB17" s="14"/>
    </row>
    <row r="18" spans="1:28" s="1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2"/>
      <c r="U18" s="12"/>
      <c r="V18" s="12"/>
      <c r="W18" s="12"/>
      <c r="X18" s="12"/>
      <c r="Y18" s="12"/>
    </row>
    <row r="19" spans="1:28" s="13" customFormat="1" ht="54" customHeight="1" x14ac:dyDescent="0.2">
      <c r="A19" s="288" t="s">
        <v>11</v>
      </c>
      <c r="B19" s="288" t="s">
        <v>75</v>
      </c>
      <c r="C19" s="289" t="s">
        <v>76</v>
      </c>
      <c r="D19" s="288" t="s">
        <v>77</v>
      </c>
      <c r="E19" s="288" t="s">
        <v>78</v>
      </c>
      <c r="F19" s="288" t="s">
        <v>79</v>
      </c>
      <c r="G19" s="288" t="s">
        <v>80</v>
      </c>
      <c r="H19" s="288" t="s">
        <v>81</v>
      </c>
      <c r="I19" s="288" t="s">
        <v>82</v>
      </c>
      <c r="J19" s="288" t="s">
        <v>83</v>
      </c>
      <c r="K19" s="288" t="s">
        <v>84</v>
      </c>
      <c r="L19" s="288" t="s">
        <v>85</v>
      </c>
      <c r="M19" s="288" t="s">
        <v>86</v>
      </c>
      <c r="N19" s="288" t="s">
        <v>87</v>
      </c>
      <c r="O19" s="288" t="s">
        <v>88</v>
      </c>
      <c r="P19" s="288" t="s">
        <v>89</v>
      </c>
      <c r="Q19" s="288" t="s">
        <v>90</v>
      </c>
      <c r="R19" s="288"/>
      <c r="S19" s="291" t="s">
        <v>91</v>
      </c>
      <c r="T19" s="12"/>
      <c r="U19" s="12"/>
      <c r="V19" s="12"/>
      <c r="W19" s="12"/>
      <c r="X19" s="12"/>
      <c r="Y19" s="12"/>
    </row>
    <row r="20" spans="1:28" s="13" customFormat="1" ht="180.75" customHeight="1" x14ac:dyDescent="0.2">
      <c r="A20" s="288"/>
      <c r="B20" s="288"/>
      <c r="C20" s="290"/>
      <c r="D20" s="288"/>
      <c r="E20" s="288"/>
      <c r="F20" s="288"/>
      <c r="G20" s="288"/>
      <c r="H20" s="288"/>
      <c r="I20" s="288"/>
      <c r="J20" s="288"/>
      <c r="K20" s="288"/>
      <c r="L20" s="288"/>
      <c r="M20" s="288"/>
      <c r="N20" s="288"/>
      <c r="O20" s="288"/>
      <c r="P20" s="288"/>
      <c r="Q20" s="24" t="s">
        <v>92</v>
      </c>
      <c r="R20" s="25" t="s">
        <v>93</v>
      </c>
      <c r="S20" s="291"/>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94</v>
      </c>
      <c r="B22" s="27" t="s">
        <v>94</v>
      </c>
      <c r="C22" s="27" t="s">
        <v>94</v>
      </c>
      <c r="D22" s="27" t="s">
        <v>94</v>
      </c>
      <c r="E22" s="27" t="s">
        <v>94</v>
      </c>
      <c r="F22" s="27" t="s">
        <v>94</v>
      </c>
      <c r="G22" s="27" t="s">
        <v>94</v>
      </c>
      <c r="H22" s="27" t="s">
        <v>94</v>
      </c>
      <c r="I22" s="27" t="s">
        <v>94</v>
      </c>
      <c r="J22" s="27" t="s">
        <v>94</v>
      </c>
      <c r="K22" s="27" t="s">
        <v>94</v>
      </c>
      <c r="L22" s="27" t="s">
        <v>94</v>
      </c>
      <c r="M22" s="27" t="s">
        <v>94</v>
      </c>
      <c r="N22" s="27" t="s">
        <v>94</v>
      </c>
      <c r="O22" s="27" t="s">
        <v>94</v>
      </c>
      <c r="P22" s="27" t="s">
        <v>94</v>
      </c>
      <c r="Q22" s="27" t="s">
        <v>94</v>
      </c>
      <c r="R22" s="28" t="s">
        <v>94</v>
      </c>
      <c r="S22" s="28" t="s">
        <v>94</v>
      </c>
      <c r="T22" s="12"/>
      <c r="U22" s="12"/>
      <c r="V22" s="12"/>
      <c r="W22" s="12"/>
    </row>
    <row r="23" spans="1:28" ht="20.25" customHeight="1" x14ac:dyDescent="0.25">
      <c r="A23" s="29"/>
      <c r="B23" s="26" t="s">
        <v>95</v>
      </c>
      <c r="C23" s="26"/>
      <c r="D23" s="26"/>
      <c r="E23" s="29" t="s">
        <v>94</v>
      </c>
      <c r="F23" s="29" t="s">
        <v>94</v>
      </c>
      <c r="G23" s="29" t="s">
        <v>94</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V23" sqref="V23"/>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5"/>
    </row>
    <row r="8" spans="1:20" s="2" customFormat="1" ht="18.75" x14ac:dyDescent="0.2">
      <c r="A8" s="276" t="s">
        <v>3</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5" t="str">
        <f>'1. паспорт местоположение'!A9:C9</f>
        <v>Акционерное общество "Россети Янтарь" ДЗО  ПАО "Россети"</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8" t="s">
        <v>5</v>
      </c>
      <c r="B11" s="278"/>
      <c r="C11" s="278"/>
      <c r="D11" s="278"/>
      <c r="E11" s="278"/>
      <c r="F11" s="278"/>
      <c r="G11" s="278"/>
      <c r="H11" s="278"/>
      <c r="I11" s="278"/>
      <c r="J11" s="278"/>
      <c r="K11" s="278"/>
      <c r="L11" s="278"/>
      <c r="M11" s="278"/>
      <c r="N11" s="278"/>
      <c r="O11" s="278"/>
      <c r="P11" s="278"/>
      <c r="Q11" s="278"/>
      <c r="R11" s="278"/>
      <c r="S11" s="278"/>
      <c r="T11" s="278"/>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5" t="str">
        <f>'1. паспорт местоположение'!A12:C12</f>
        <v>N_181-1</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2"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13" customFormat="1" ht="12" x14ac:dyDescent="0.2">
      <c r="A16" s="285"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5"/>
      <c r="C16" s="285"/>
      <c r="D16" s="285"/>
      <c r="E16" s="285"/>
      <c r="F16" s="285"/>
      <c r="G16" s="285"/>
      <c r="H16" s="285"/>
      <c r="I16" s="285"/>
      <c r="J16" s="285"/>
      <c r="K16" s="285"/>
      <c r="L16" s="285"/>
      <c r="M16" s="285"/>
      <c r="N16" s="285"/>
      <c r="O16" s="285"/>
      <c r="P16" s="285"/>
      <c r="Q16" s="285"/>
      <c r="R16" s="285"/>
      <c r="S16" s="285"/>
      <c r="T16" s="285"/>
    </row>
    <row r="17" spans="1:113" s="13" customFormat="1" ht="15" customHeight="1" x14ac:dyDescent="0.2">
      <c r="A17" s="278" t="s">
        <v>9</v>
      </c>
      <c r="B17" s="278"/>
      <c r="C17" s="278"/>
      <c r="D17" s="278"/>
      <c r="E17" s="278"/>
      <c r="F17" s="278"/>
      <c r="G17" s="278"/>
      <c r="H17" s="278"/>
      <c r="I17" s="278"/>
      <c r="J17" s="278"/>
      <c r="K17" s="278"/>
      <c r="L17" s="278"/>
      <c r="M17" s="278"/>
      <c r="N17" s="278"/>
      <c r="O17" s="278"/>
      <c r="P17" s="278"/>
      <c r="Q17" s="278"/>
      <c r="R17" s="278"/>
      <c r="S17" s="278"/>
      <c r="T17" s="278"/>
    </row>
    <row r="18" spans="1:113" s="1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3" customFormat="1" ht="15" customHeight="1" x14ac:dyDescent="0.2">
      <c r="A19" s="284" t="s">
        <v>96</v>
      </c>
      <c r="B19" s="284"/>
      <c r="C19" s="284"/>
      <c r="D19" s="284"/>
      <c r="E19" s="284"/>
      <c r="F19" s="284"/>
      <c r="G19" s="284"/>
      <c r="H19" s="284"/>
      <c r="I19" s="284"/>
      <c r="J19" s="284"/>
      <c r="K19" s="284"/>
      <c r="L19" s="284"/>
      <c r="M19" s="284"/>
      <c r="N19" s="284"/>
      <c r="O19" s="284"/>
      <c r="P19" s="284"/>
      <c r="Q19" s="284"/>
      <c r="R19" s="284"/>
      <c r="S19" s="284"/>
      <c r="T19" s="284"/>
    </row>
    <row r="20" spans="1:113" s="3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11</v>
      </c>
      <c r="B21" s="299" t="s">
        <v>97</v>
      </c>
      <c r="C21" s="300"/>
      <c r="D21" s="303" t="s">
        <v>98</v>
      </c>
      <c r="E21" s="299" t="s">
        <v>99</v>
      </c>
      <c r="F21" s="300"/>
      <c r="G21" s="299" t="s">
        <v>100</v>
      </c>
      <c r="H21" s="300"/>
      <c r="I21" s="299" t="s">
        <v>101</v>
      </c>
      <c r="J21" s="300"/>
      <c r="K21" s="303" t="s">
        <v>102</v>
      </c>
      <c r="L21" s="299" t="s">
        <v>103</v>
      </c>
      <c r="M21" s="300"/>
      <c r="N21" s="299" t="s">
        <v>104</v>
      </c>
      <c r="O21" s="300"/>
      <c r="P21" s="303" t="s">
        <v>105</v>
      </c>
      <c r="Q21" s="292" t="s">
        <v>106</v>
      </c>
      <c r="R21" s="306"/>
      <c r="S21" s="292" t="s">
        <v>107</v>
      </c>
      <c r="T21" s="293"/>
    </row>
    <row r="22" spans="1:113" ht="204.75" customHeight="1" x14ac:dyDescent="0.25">
      <c r="A22" s="297"/>
      <c r="B22" s="301"/>
      <c r="C22" s="302"/>
      <c r="D22" s="304"/>
      <c r="E22" s="301"/>
      <c r="F22" s="302"/>
      <c r="G22" s="301"/>
      <c r="H22" s="302"/>
      <c r="I22" s="301"/>
      <c r="J22" s="302"/>
      <c r="K22" s="305"/>
      <c r="L22" s="301"/>
      <c r="M22" s="302"/>
      <c r="N22" s="301"/>
      <c r="O22" s="302"/>
      <c r="P22" s="305"/>
      <c r="Q22" s="35" t="s">
        <v>108</v>
      </c>
      <c r="R22" s="35" t="s">
        <v>109</v>
      </c>
      <c r="S22" s="35" t="s">
        <v>110</v>
      </c>
      <c r="T22" s="35" t="s">
        <v>111</v>
      </c>
    </row>
    <row r="23" spans="1:113" ht="51.75" customHeight="1" x14ac:dyDescent="0.25">
      <c r="A23" s="298"/>
      <c r="B23" s="35" t="s">
        <v>112</v>
      </c>
      <c r="C23" s="35" t="s">
        <v>113</v>
      </c>
      <c r="D23" s="305"/>
      <c r="E23" s="35" t="s">
        <v>112</v>
      </c>
      <c r="F23" s="35" t="s">
        <v>113</v>
      </c>
      <c r="G23" s="35" t="s">
        <v>112</v>
      </c>
      <c r="H23" s="35" t="s">
        <v>113</v>
      </c>
      <c r="I23" s="35" t="s">
        <v>112</v>
      </c>
      <c r="J23" s="35" t="s">
        <v>113</v>
      </c>
      <c r="K23" s="35" t="s">
        <v>112</v>
      </c>
      <c r="L23" s="35" t="s">
        <v>112</v>
      </c>
      <c r="M23" s="35" t="s">
        <v>113</v>
      </c>
      <c r="N23" s="35" t="s">
        <v>112</v>
      </c>
      <c r="O23" s="35" t="s">
        <v>113</v>
      </c>
      <c r="P23" s="34" t="s">
        <v>112</v>
      </c>
      <c r="Q23" s="35" t="s">
        <v>112</v>
      </c>
      <c r="R23" s="35" t="s">
        <v>112</v>
      </c>
      <c r="S23" s="35" t="s">
        <v>112</v>
      </c>
      <c r="T23" s="35"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94</v>
      </c>
      <c r="B25" s="38" t="s">
        <v>94</v>
      </c>
      <c r="C25" s="38" t="s">
        <v>94</v>
      </c>
      <c r="D25" s="38" t="s">
        <v>94</v>
      </c>
      <c r="E25" s="38" t="s">
        <v>94</v>
      </c>
      <c r="F25" s="38" t="s">
        <v>94</v>
      </c>
      <c r="G25" s="38" t="s">
        <v>94</v>
      </c>
      <c r="H25" s="38" t="s">
        <v>94</v>
      </c>
      <c r="I25" s="38" t="s">
        <v>94</v>
      </c>
      <c r="J25" s="39" t="s">
        <v>94</v>
      </c>
      <c r="K25" s="39" t="s">
        <v>94</v>
      </c>
      <c r="L25" s="39" t="s">
        <v>94</v>
      </c>
      <c r="M25" s="40" t="s">
        <v>94</v>
      </c>
      <c r="N25" s="40" t="s">
        <v>94</v>
      </c>
      <c r="O25" s="40" t="s">
        <v>94</v>
      </c>
      <c r="P25" s="39" t="s">
        <v>94</v>
      </c>
      <c r="Q25" s="41" t="s">
        <v>94</v>
      </c>
      <c r="R25" s="38" t="s">
        <v>94</v>
      </c>
      <c r="S25" s="41" t="s">
        <v>94</v>
      </c>
      <c r="T25" s="38" t="s">
        <v>94</v>
      </c>
    </row>
    <row r="26" spans="1:113" ht="3" customHeight="1" x14ac:dyDescent="0.25"/>
    <row r="27" spans="1:113" s="42" customFormat="1" ht="12.75" x14ac:dyDescent="0.2">
      <c r="N27" s="42">
        <f>SUM(N25:N26)</f>
        <v>0</v>
      </c>
      <c r="O27" s="42">
        <f>SUM(O25:O26)</f>
        <v>0</v>
      </c>
    </row>
    <row r="28" spans="1:113" s="42" customFormat="1" x14ac:dyDescent="0.25">
      <c r="B28" s="32" t="s">
        <v>114</v>
      </c>
      <c r="C28" s="32"/>
      <c r="D28" s="32"/>
      <c r="E28" s="32"/>
      <c r="F28" s="32"/>
      <c r="G28" s="32"/>
      <c r="H28" s="32"/>
      <c r="I28" s="32"/>
      <c r="J28" s="32"/>
      <c r="K28" s="32"/>
      <c r="L28" s="32"/>
      <c r="M28" s="32"/>
      <c r="N28" s="32"/>
      <c r="O28" s="32"/>
      <c r="P28" s="32"/>
      <c r="Q28" s="32"/>
      <c r="R28" s="32"/>
    </row>
    <row r="29" spans="1:113" x14ac:dyDescent="0.25">
      <c r="B29" s="294" t="s">
        <v>115</v>
      </c>
      <c r="C29" s="294"/>
      <c r="D29" s="294"/>
      <c r="E29" s="294"/>
      <c r="F29" s="294"/>
      <c r="G29" s="294"/>
      <c r="H29" s="294"/>
      <c r="I29" s="294"/>
      <c r="J29" s="294"/>
      <c r="K29" s="294"/>
      <c r="L29" s="294"/>
      <c r="M29" s="294"/>
      <c r="N29" s="294"/>
      <c r="O29" s="294"/>
      <c r="P29" s="294"/>
      <c r="Q29" s="294"/>
      <c r="R29" s="294"/>
    </row>
    <row r="31" spans="1:113" x14ac:dyDescent="0.25">
      <c r="B31" s="43" t="s">
        <v>116</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117</v>
      </c>
      <c r="C32" s="43"/>
      <c r="D32" s="43"/>
      <c r="E32" s="43"/>
      <c r="H32" s="43"/>
      <c r="I32" s="43"/>
      <c r="J32" s="43"/>
      <c r="K32" s="43"/>
      <c r="L32" s="43"/>
      <c r="M32" s="43"/>
      <c r="N32" s="43"/>
      <c r="O32" s="43"/>
      <c r="P32" s="43"/>
      <c r="Q32" s="43"/>
      <c r="R32" s="43"/>
    </row>
    <row r="33" spans="2:113" x14ac:dyDescent="0.25">
      <c r="B33" s="43" t="s">
        <v>118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120</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122</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125</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6" t="s">
        <v>3</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5" t="str">
        <f>'1. паспорт местоположение'!A9</f>
        <v>Акционерное общество "Россети Янтарь" ДЗО  ПАО "Россети"</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8" t="s">
        <v>5</v>
      </c>
      <c r="F10" s="278"/>
      <c r="G10" s="278"/>
      <c r="H10" s="278"/>
      <c r="I10" s="278"/>
      <c r="J10" s="278"/>
      <c r="K10" s="278"/>
      <c r="L10" s="278"/>
      <c r="M10" s="278"/>
      <c r="N10" s="278"/>
      <c r="O10" s="278"/>
      <c r="P10" s="278"/>
      <c r="Q10" s="278"/>
      <c r="R10" s="278"/>
      <c r="S10" s="278"/>
      <c r="T10" s="278"/>
      <c r="U10" s="278"/>
      <c r="V10" s="278"/>
      <c r="W10" s="278"/>
      <c r="X10" s="278"/>
      <c r="Y10" s="278"/>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5" t="str">
        <f>'1. паспорт местоположение'!A12</f>
        <v>N_181-1</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5"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5"/>
      <c r="G15" s="285"/>
      <c r="H15" s="285"/>
      <c r="I15" s="285"/>
      <c r="J15" s="285"/>
      <c r="K15" s="285"/>
      <c r="L15" s="285"/>
      <c r="M15" s="285"/>
      <c r="N15" s="285"/>
      <c r="O15" s="285"/>
      <c r="P15" s="285"/>
      <c r="Q15" s="285"/>
      <c r="R15" s="285"/>
      <c r="S15" s="285"/>
      <c r="T15" s="285"/>
      <c r="U15" s="285"/>
      <c r="V15" s="285"/>
      <c r="W15" s="285"/>
      <c r="X15" s="285"/>
      <c r="Y15" s="285"/>
    </row>
    <row r="16" spans="1:27" s="13" customFormat="1" ht="15" customHeight="1" x14ac:dyDescent="0.2">
      <c r="E16" s="278" t="s">
        <v>9</v>
      </c>
      <c r="F16" s="278"/>
      <c r="G16" s="278"/>
      <c r="H16" s="278"/>
      <c r="I16" s="278"/>
      <c r="J16" s="278"/>
      <c r="K16" s="278"/>
      <c r="L16" s="278"/>
      <c r="M16" s="278"/>
      <c r="N16" s="278"/>
      <c r="O16" s="278"/>
      <c r="P16" s="278"/>
      <c r="Q16" s="278"/>
      <c r="R16" s="278"/>
      <c r="S16" s="278"/>
      <c r="T16" s="278"/>
      <c r="U16" s="278"/>
      <c r="V16" s="278"/>
      <c r="W16" s="278"/>
      <c r="X16" s="278"/>
      <c r="Y16" s="278"/>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126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33" customFormat="1" ht="21" customHeight="1" x14ac:dyDescent="0.25"/>
    <row r="21" spans="1:27" ht="15.75" customHeight="1" x14ac:dyDescent="0.25">
      <c r="A21" s="303" t="s">
        <v>11</v>
      </c>
      <c r="B21" s="299" t="s">
        <v>127</v>
      </c>
      <c r="C21" s="300"/>
      <c r="D21" s="299" t="s">
        <v>128</v>
      </c>
      <c r="E21" s="300"/>
      <c r="F21" s="292" t="s">
        <v>84</v>
      </c>
      <c r="G21" s="293"/>
      <c r="H21" s="293"/>
      <c r="I21" s="306"/>
      <c r="J21" s="303" t="s">
        <v>129</v>
      </c>
      <c r="K21" s="299" t="s">
        <v>130</v>
      </c>
      <c r="L21" s="300"/>
      <c r="M21" s="299" t="s">
        <v>131</v>
      </c>
      <c r="N21" s="300"/>
      <c r="O21" s="299" t="s">
        <v>132</v>
      </c>
      <c r="P21" s="300"/>
      <c r="Q21" s="299" t="s">
        <v>133</v>
      </c>
      <c r="R21" s="300"/>
      <c r="S21" s="303" t="s">
        <v>134</v>
      </c>
      <c r="T21" s="303" t="s">
        <v>135</v>
      </c>
      <c r="U21" s="303" t="s">
        <v>136</v>
      </c>
      <c r="V21" s="299" t="s">
        <v>137</v>
      </c>
      <c r="W21" s="300"/>
      <c r="X21" s="292" t="s">
        <v>106</v>
      </c>
      <c r="Y21" s="293"/>
      <c r="Z21" s="292" t="s">
        <v>107</v>
      </c>
      <c r="AA21" s="293"/>
    </row>
    <row r="22" spans="1:27" ht="216" customHeight="1" x14ac:dyDescent="0.25">
      <c r="A22" s="304"/>
      <c r="B22" s="301"/>
      <c r="C22" s="302"/>
      <c r="D22" s="301"/>
      <c r="E22" s="302"/>
      <c r="F22" s="292" t="s">
        <v>138</v>
      </c>
      <c r="G22" s="306"/>
      <c r="H22" s="292" t="s">
        <v>139</v>
      </c>
      <c r="I22" s="306"/>
      <c r="J22" s="305"/>
      <c r="K22" s="301"/>
      <c r="L22" s="302"/>
      <c r="M22" s="301"/>
      <c r="N22" s="302"/>
      <c r="O22" s="301"/>
      <c r="P22" s="302"/>
      <c r="Q22" s="301"/>
      <c r="R22" s="302"/>
      <c r="S22" s="305"/>
      <c r="T22" s="305"/>
      <c r="U22" s="305"/>
      <c r="V22" s="301"/>
      <c r="W22" s="302"/>
      <c r="X22" s="35" t="s">
        <v>108</v>
      </c>
      <c r="Y22" s="35" t="s">
        <v>109</v>
      </c>
      <c r="Z22" s="35" t="s">
        <v>110</v>
      </c>
      <c r="AA22" s="35" t="s">
        <v>111</v>
      </c>
    </row>
    <row r="23" spans="1:27" ht="60" customHeight="1" x14ac:dyDescent="0.25">
      <c r="A23" s="305"/>
      <c r="B23" s="34" t="s">
        <v>112</v>
      </c>
      <c r="C23" s="34" t="s">
        <v>113</v>
      </c>
      <c r="D23" s="34" t="s">
        <v>112</v>
      </c>
      <c r="E23" s="34" t="s">
        <v>113</v>
      </c>
      <c r="F23" s="34" t="s">
        <v>112</v>
      </c>
      <c r="G23" s="34" t="s">
        <v>113</v>
      </c>
      <c r="H23" s="34" t="s">
        <v>112</v>
      </c>
      <c r="I23" s="34" t="s">
        <v>113</v>
      </c>
      <c r="J23" s="34" t="s">
        <v>112</v>
      </c>
      <c r="K23" s="34" t="s">
        <v>112</v>
      </c>
      <c r="L23" s="34" t="s">
        <v>113</v>
      </c>
      <c r="M23" s="34" t="s">
        <v>112</v>
      </c>
      <c r="N23" s="34" t="s">
        <v>113</v>
      </c>
      <c r="O23" s="34" t="s">
        <v>112</v>
      </c>
      <c r="P23" s="34" t="s">
        <v>113</v>
      </c>
      <c r="Q23" s="34" t="s">
        <v>112</v>
      </c>
      <c r="R23" s="34" t="s">
        <v>113</v>
      </c>
      <c r="S23" s="34" t="s">
        <v>112</v>
      </c>
      <c r="T23" s="34" t="s">
        <v>112</v>
      </c>
      <c r="U23" s="34" t="s">
        <v>112</v>
      </c>
      <c r="V23" s="34" t="s">
        <v>112</v>
      </c>
      <c r="W23" s="34" t="s">
        <v>113</v>
      </c>
      <c r="X23" s="34" t="s">
        <v>112</v>
      </c>
      <c r="Y23" s="34" t="s">
        <v>112</v>
      </c>
      <c r="Z23" s="35" t="s">
        <v>112</v>
      </c>
      <c r="AA23" s="35" t="s">
        <v>112</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94</v>
      </c>
      <c r="B25" s="46" t="s">
        <v>94</v>
      </c>
      <c r="C25" s="46" t="s">
        <v>94</v>
      </c>
      <c r="D25" s="46" t="s">
        <v>94</v>
      </c>
      <c r="E25" s="47" t="s">
        <v>94</v>
      </c>
      <c r="F25" s="47" t="s">
        <v>94</v>
      </c>
      <c r="G25" s="48" t="s">
        <v>94</v>
      </c>
      <c r="H25" s="48" t="s">
        <v>94</v>
      </c>
      <c r="I25" s="48" t="s">
        <v>94</v>
      </c>
      <c r="J25" s="49" t="s">
        <v>94</v>
      </c>
      <c r="K25" s="49" t="s">
        <v>94</v>
      </c>
      <c r="L25" s="50" t="s">
        <v>94</v>
      </c>
      <c r="M25" s="50" t="s">
        <v>94</v>
      </c>
      <c r="N25" s="47" t="s">
        <v>94</v>
      </c>
      <c r="O25" s="47" t="s">
        <v>94</v>
      </c>
      <c r="P25" s="47" t="s">
        <v>94</v>
      </c>
      <c r="Q25" s="47" t="s">
        <v>94</v>
      </c>
      <c r="R25" s="48" t="s">
        <v>94</v>
      </c>
      <c r="S25" s="49" t="s">
        <v>94</v>
      </c>
      <c r="T25" s="49" t="s">
        <v>94</v>
      </c>
      <c r="U25" s="49" t="s">
        <v>94</v>
      </c>
      <c r="V25" s="49" t="s">
        <v>94</v>
      </c>
      <c r="W25" s="47" t="s">
        <v>94</v>
      </c>
      <c r="X25" s="46" t="s">
        <v>94</v>
      </c>
      <c r="Y25" s="46" t="s">
        <v>94</v>
      </c>
      <c r="Z25" s="46" t="s">
        <v>94</v>
      </c>
      <c r="AA25" s="46" t="s">
        <v>94</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30" sqref="C30"/>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5" t="str">
        <f>'1. паспорт местоположение'!A5:C5</f>
        <v>Год раскрытия информации: 2026 год</v>
      </c>
      <c r="B5" s="275"/>
      <c r="C5" s="27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6" t="s">
        <v>3</v>
      </c>
      <c r="B7" s="276"/>
      <c r="C7" s="276"/>
      <c r="D7" s="9"/>
      <c r="E7" s="9"/>
      <c r="F7" s="9"/>
      <c r="G7" s="9"/>
      <c r="H7" s="9"/>
      <c r="I7" s="9"/>
      <c r="J7" s="9"/>
      <c r="K7" s="9"/>
      <c r="L7" s="9"/>
      <c r="M7" s="9"/>
      <c r="N7" s="9"/>
      <c r="O7" s="9"/>
      <c r="P7" s="9"/>
      <c r="Q7" s="9"/>
      <c r="R7" s="9"/>
      <c r="S7" s="9"/>
      <c r="T7" s="9"/>
      <c r="U7" s="9"/>
    </row>
    <row r="8" spans="1:29" s="2" customFormat="1" ht="18.75" x14ac:dyDescent="0.2">
      <c r="A8" s="276"/>
      <c r="B8" s="276"/>
      <c r="C8" s="276"/>
      <c r="D8" s="8"/>
      <c r="E8" s="8"/>
      <c r="F8" s="8"/>
      <c r="G8" s="8"/>
      <c r="H8" s="9"/>
      <c r="I8" s="9"/>
      <c r="J8" s="9"/>
      <c r="K8" s="9"/>
      <c r="L8" s="9"/>
      <c r="M8" s="9"/>
      <c r="N8" s="9"/>
      <c r="O8" s="9"/>
      <c r="P8" s="9"/>
      <c r="Q8" s="9"/>
      <c r="R8" s="9"/>
      <c r="S8" s="9"/>
      <c r="T8" s="9"/>
      <c r="U8" s="9"/>
    </row>
    <row r="9" spans="1:29" s="2" customFormat="1" ht="18.75" x14ac:dyDescent="0.2">
      <c r="A9" s="285" t="str">
        <f>'1. паспорт местоположение'!A9:C9</f>
        <v>Акционерное общество "Россети Янтарь" ДЗО  ПАО "Россети"</v>
      </c>
      <c r="B9" s="285"/>
      <c r="C9" s="285"/>
      <c r="D9" s="10"/>
      <c r="E9" s="10"/>
      <c r="F9" s="10"/>
      <c r="G9" s="10"/>
      <c r="H9" s="9"/>
      <c r="I9" s="9"/>
      <c r="J9" s="9"/>
      <c r="K9" s="9"/>
      <c r="L9" s="9"/>
      <c r="M9" s="9"/>
      <c r="N9" s="9"/>
      <c r="O9" s="9"/>
      <c r="P9" s="9"/>
      <c r="Q9" s="9"/>
      <c r="R9" s="9"/>
      <c r="S9" s="9"/>
      <c r="T9" s="9"/>
      <c r="U9" s="9"/>
    </row>
    <row r="10" spans="1:29" s="2" customFormat="1" ht="18.75" x14ac:dyDescent="0.2">
      <c r="A10" s="278" t="s">
        <v>5</v>
      </c>
      <c r="B10" s="278"/>
      <c r="C10" s="278"/>
      <c r="D10" s="11"/>
      <c r="E10" s="11"/>
      <c r="F10" s="11"/>
      <c r="G10" s="11"/>
      <c r="H10" s="9"/>
      <c r="I10" s="9"/>
      <c r="J10" s="9"/>
      <c r="K10" s="9"/>
      <c r="L10" s="9"/>
      <c r="M10" s="9"/>
      <c r="N10" s="9"/>
      <c r="O10" s="9"/>
      <c r="P10" s="9"/>
      <c r="Q10" s="9"/>
      <c r="R10" s="9"/>
      <c r="S10" s="9"/>
      <c r="T10" s="9"/>
      <c r="U10" s="9"/>
    </row>
    <row r="11" spans="1:29" s="2" customFormat="1" ht="18.75" x14ac:dyDescent="0.2">
      <c r="A11" s="276"/>
      <c r="B11" s="276"/>
      <c r="C11" s="276"/>
      <c r="D11" s="8"/>
      <c r="E11" s="8"/>
      <c r="F11" s="8"/>
      <c r="G11" s="8"/>
      <c r="H11" s="9"/>
      <c r="I11" s="9"/>
      <c r="J11" s="9"/>
      <c r="K11" s="9"/>
      <c r="L11" s="9"/>
      <c r="M11" s="9"/>
      <c r="N11" s="9"/>
      <c r="O11" s="9"/>
      <c r="P11" s="9"/>
      <c r="Q11" s="9"/>
      <c r="R11" s="9"/>
      <c r="S11" s="9"/>
      <c r="T11" s="9"/>
      <c r="U11" s="9"/>
    </row>
    <row r="12" spans="1:29" s="2" customFormat="1" ht="18.75" x14ac:dyDescent="0.2">
      <c r="A12" s="285" t="str">
        <f>'1. паспорт местоположение'!A12:C12</f>
        <v>N_181-1</v>
      </c>
      <c r="B12" s="285"/>
      <c r="C12" s="285"/>
      <c r="D12" s="10"/>
      <c r="E12" s="10"/>
      <c r="F12" s="10"/>
      <c r="G12" s="10"/>
      <c r="H12" s="9"/>
      <c r="I12" s="9"/>
      <c r="J12" s="9"/>
      <c r="K12" s="9"/>
      <c r="L12" s="9"/>
      <c r="M12" s="9"/>
      <c r="N12" s="9"/>
      <c r="O12" s="9"/>
      <c r="P12" s="9"/>
      <c r="Q12" s="9"/>
      <c r="R12" s="9"/>
      <c r="S12" s="9"/>
      <c r="T12" s="9"/>
      <c r="U12" s="9"/>
    </row>
    <row r="13" spans="1:29" s="2" customFormat="1" ht="18.75" x14ac:dyDescent="0.2">
      <c r="A13" s="278" t="s">
        <v>7</v>
      </c>
      <c r="B13" s="278"/>
      <c r="C13" s="278"/>
      <c r="D13" s="11"/>
      <c r="E13" s="11"/>
      <c r="F13" s="11"/>
      <c r="G13" s="11"/>
      <c r="H13" s="9"/>
      <c r="I13" s="9"/>
      <c r="J13" s="9"/>
      <c r="K13" s="9"/>
      <c r="L13" s="9"/>
      <c r="M13" s="9"/>
      <c r="N13" s="9"/>
      <c r="O13" s="9"/>
      <c r="P13" s="9"/>
      <c r="Q13" s="9"/>
      <c r="R13" s="9"/>
      <c r="S13" s="9"/>
      <c r="T13" s="9"/>
      <c r="U13" s="9"/>
    </row>
    <row r="14" spans="1:29" s="2" customFormat="1" ht="15.75" customHeight="1" x14ac:dyDescent="0.2">
      <c r="A14" s="286"/>
      <c r="B14" s="286"/>
      <c r="C14" s="286"/>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7"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7"/>
      <c r="C15" s="307"/>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8" t="s">
        <v>9</v>
      </c>
      <c r="B16" s="278"/>
      <c r="C16" s="278"/>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6"/>
      <c r="B17" s="286"/>
      <c r="C17" s="286"/>
      <c r="D17" s="12"/>
      <c r="E17" s="12"/>
      <c r="F17" s="12"/>
      <c r="G17" s="12"/>
      <c r="H17" s="12"/>
      <c r="I17" s="12"/>
      <c r="J17" s="12"/>
      <c r="K17" s="12"/>
      <c r="L17" s="12"/>
      <c r="M17" s="12"/>
      <c r="N17" s="12"/>
      <c r="O17" s="12"/>
      <c r="P17" s="12"/>
      <c r="Q17" s="12"/>
      <c r="R17" s="12"/>
    </row>
    <row r="18" spans="1:21" s="13" customFormat="1" ht="27.75" customHeight="1" x14ac:dyDescent="0.2">
      <c r="A18" s="283" t="s">
        <v>140</v>
      </c>
      <c r="B18" s="283"/>
      <c r="C18" s="283"/>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141</v>
      </c>
      <c r="C22" s="54" t="s">
        <v>142</v>
      </c>
      <c r="D22" s="11"/>
      <c r="E22" s="11"/>
      <c r="F22" s="12"/>
      <c r="G22" s="12"/>
      <c r="H22" s="12"/>
      <c r="I22" s="12"/>
      <c r="J22" s="12"/>
      <c r="K22" s="12"/>
      <c r="L22" s="12"/>
      <c r="M22" s="12"/>
      <c r="N22" s="12"/>
      <c r="O22" s="12"/>
      <c r="P22" s="12"/>
    </row>
    <row r="23" spans="1:21" ht="157.5" x14ac:dyDescent="0.25">
      <c r="A23" s="18" t="s">
        <v>17</v>
      </c>
      <c r="B23" s="21" t="s">
        <v>143</v>
      </c>
      <c r="C23" s="20" t="s">
        <v>144</v>
      </c>
    </row>
    <row r="24" spans="1:21" ht="126" x14ac:dyDescent="0.25">
      <c r="A24" s="18" t="s">
        <v>20</v>
      </c>
      <c r="B24" s="21" t="s">
        <v>145</v>
      </c>
      <c r="C24" s="15" t="s">
        <v>146</v>
      </c>
    </row>
    <row r="25" spans="1:21" ht="31.5" x14ac:dyDescent="0.25">
      <c r="A25" s="18" t="s">
        <v>23</v>
      </c>
      <c r="B25" s="21" t="s">
        <v>147</v>
      </c>
      <c r="C25" s="23" t="str">
        <f>CONCATENATE(ROUND('6.2. Паспорт фин осв ввод'!C30,3)," млн рублей/к-т")</f>
        <v>67,534 млн рублей/к-т</v>
      </c>
    </row>
    <row r="26" spans="1:21" ht="31.5" x14ac:dyDescent="0.25">
      <c r="A26" s="18" t="s">
        <v>26</v>
      </c>
      <c r="B26" s="21" t="s">
        <v>148</v>
      </c>
      <c r="C26" s="22" t="s">
        <v>149</v>
      </c>
    </row>
    <row r="27" spans="1:21" ht="157.5" x14ac:dyDescent="0.25">
      <c r="A27" s="18" t="s">
        <v>29</v>
      </c>
      <c r="B27" s="21" t="s">
        <v>150</v>
      </c>
      <c r="C27" s="15" t="s">
        <v>151</v>
      </c>
    </row>
    <row r="28" spans="1:21" ht="42.75" customHeight="1" x14ac:dyDescent="0.25">
      <c r="A28" s="18" t="s">
        <v>32</v>
      </c>
      <c r="B28" s="21" t="s">
        <v>152</v>
      </c>
      <c r="C28" s="20">
        <v>2024</v>
      </c>
    </row>
    <row r="29" spans="1:21" ht="42.75" customHeight="1" x14ac:dyDescent="0.25">
      <c r="A29" s="18" t="s">
        <v>34</v>
      </c>
      <c r="B29" s="15" t="s">
        <v>153</v>
      </c>
      <c r="C29" s="20">
        <v>2026</v>
      </c>
    </row>
    <row r="30" spans="1:21" ht="42.75" customHeight="1" x14ac:dyDescent="0.25">
      <c r="A30" s="18" t="s">
        <v>36</v>
      </c>
      <c r="B30" s="15" t="s">
        <v>154</v>
      </c>
      <c r="C30" s="15"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24" sqref="A24"/>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9"/>
      <c r="AB6" s="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9"/>
      <c r="AB7" s="9"/>
    </row>
    <row r="8" spans="1:28" x14ac:dyDescent="0.25">
      <c r="A8" s="285" t="str">
        <f>'1. паспорт местоположение'!A9</f>
        <v>Акционерное общество "Россети Янтарь" ДЗО  ПАО "Россети"</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0"/>
      <c r="AB8" s="10"/>
    </row>
    <row r="9" spans="1:28" ht="15.75" x14ac:dyDescent="0.25">
      <c r="A9" s="278" t="s">
        <v>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
      <c r="AB9" s="1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9"/>
      <c r="AB10" s="9"/>
    </row>
    <row r="11" spans="1:28" x14ac:dyDescent="0.25">
      <c r="A11" s="285" t="str">
        <f>'1. паспорт местоположение'!A12:C12</f>
        <v>N_181-1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0"/>
      <c r="AB11" s="10"/>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
      <c r="AB12" s="1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56"/>
      <c r="AB13" s="56"/>
    </row>
    <row r="14" spans="1:28" x14ac:dyDescent="0.25">
      <c r="A14" s="285"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0"/>
      <c r="AB14" s="10"/>
    </row>
    <row r="15" spans="1:28" ht="15.75" x14ac:dyDescent="0.25">
      <c r="A15" s="278" t="s">
        <v>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
      <c r="AB15" s="1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7"/>
      <c r="AB16" s="5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7"/>
      <c r="AB17" s="5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7"/>
      <c r="AB18" s="5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7"/>
      <c r="AB19" s="5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7"/>
      <c r="AB20" s="5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7"/>
      <c r="AB21" s="57"/>
    </row>
    <row r="22" spans="1:28" x14ac:dyDescent="0.25">
      <c r="A22" s="309" t="s">
        <v>155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8"/>
      <c r="AB22" s="58"/>
    </row>
    <row r="23" spans="1:28" ht="32.25" customHeight="1" x14ac:dyDescent="0.25">
      <c r="A23" s="310" t="s">
        <v>156</v>
      </c>
      <c r="B23" s="311"/>
      <c r="C23" s="311"/>
      <c r="D23" s="311"/>
      <c r="E23" s="311"/>
      <c r="F23" s="311"/>
      <c r="G23" s="311"/>
      <c r="H23" s="311"/>
      <c r="I23" s="311"/>
      <c r="J23" s="311"/>
      <c r="K23" s="311"/>
      <c r="L23" s="312"/>
      <c r="M23" s="313" t="s">
        <v>157</v>
      </c>
      <c r="N23" s="313"/>
      <c r="O23" s="313"/>
      <c r="P23" s="313"/>
      <c r="Q23" s="313"/>
      <c r="R23" s="313"/>
      <c r="S23" s="313"/>
      <c r="T23" s="313"/>
      <c r="U23" s="313"/>
      <c r="V23" s="313"/>
      <c r="W23" s="313"/>
      <c r="X23" s="313"/>
      <c r="Y23" s="313"/>
      <c r="Z23" s="313"/>
    </row>
    <row r="24" spans="1:28" ht="151.5" customHeight="1" x14ac:dyDescent="0.25">
      <c r="A24" s="59" t="s">
        <v>158</v>
      </c>
      <c r="B24" s="60" t="s">
        <v>159</v>
      </c>
      <c r="C24" s="59" t="s">
        <v>160</v>
      </c>
      <c r="D24" s="59" t="s">
        <v>161</v>
      </c>
      <c r="E24" s="59" t="s">
        <v>162</v>
      </c>
      <c r="F24" s="59" t="s">
        <v>163</v>
      </c>
      <c r="G24" s="59" t="s">
        <v>164</v>
      </c>
      <c r="H24" s="59" t="s">
        <v>165</v>
      </c>
      <c r="I24" s="59" t="s">
        <v>166</v>
      </c>
      <c r="J24" s="59" t="s">
        <v>167</v>
      </c>
      <c r="K24" s="60" t="s">
        <v>168</v>
      </c>
      <c r="L24" s="60" t="s">
        <v>169</v>
      </c>
      <c r="M24" s="61" t="s">
        <v>170</v>
      </c>
      <c r="N24" s="60" t="s">
        <v>171</v>
      </c>
      <c r="O24" s="59" t="s">
        <v>172</v>
      </c>
      <c r="P24" s="59" t="s">
        <v>173</v>
      </c>
      <c r="Q24" s="59" t="s">
        <v>174</v>
      </c>
      <c r="R24" s="59" t="s">
        <v>165</v>
      </c>
      <c r="S24" s="59" t="s">
        <v>175</v>
      </c>
      <c r="T24" s="59" t="s">
        <v>176</v>
      </c>
      <c r="U24" s="59" t="s">
        <v>177</v>
      </c>
      <c r="V24" s="59" t="s">
        <v>174</v>
      </c>
      <c r="W24" s="62" t="s">
        <v>178</v>
      </c>
      <c r="X24" s="62" t="s">
        <v>179</v>
      </c>
      <c r="Y24" s="62" t="s">
        <v>180</v>
      </c>
      <c r="Z24" s="63" t="s">
        <v>181</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182</v>
      </c>
      <c r="B26" s="64"/>
      <c r="C26" s="65" t="s">
        <v>183</v>
      </c>
      <c r="D26" s="65" t="s">
        <v>184</v>
      </c>
      <c r="E26" s="65" t="s">
        <v>185</v>
      </c>
      <c r="F26" s="65" t="s">
        <v>186</v>
      </c>
      <c r="G26" s="65" t="s">
        <v>187</v>
      </c>
      <c r="H26" s="65" t="s">
        <v>165</v>
      </c>
      <c r="I26" s="65" t="s">
        <v>188</v>
      </c>
      <c r="J26" s="65" t="s">
        <v>189</v>
      </c>
      <c r="K26" s="66"/>
      <c r="L26" s="65" t="s">
        <v>190</v>
      </c>
      <c r="M26" s="67" t="s">
        <v>191</v>
      </c>
      <c r="N26" s="66"/>
      <c r="O26" s="66"/>
      <c r="P26" s="66"/>
      <c r="Q26" s="66"/>
      <c r="R26" s="66"/>
      <c r="S26" s="66"/>
      <c r="T26" s="66"/>
      <c r="U26" s="66"/>
      <c r="V26" s="66"/>
      <c r="W26" s="66"/>
      <c r="X26" s="66"/>
      <c r="Y26" s="66"/>
      <c r="Z26" s="68" t="s">
        <v>192</v>
      </c>
    </row>
    <row r="27" spans="1:28" x14ac:dyDescent="0.25">
      <c r="A27" s="66" t="s">
        <v>193</v>
      </c>
      <c r="B27" s="66" t="s">
        <v>194</v>
      </c>
      <c r="C27" s="66" t="s">
        <v>195</v>
      </c>
      <c r="D27" s="66" t="s">
        <v>196</v>
      </c>
      <c r="E27" s="66" t="s">
        <v>197</v>
      </c>
      <c r="F27" s="65" t="s">
        <v>198</v>
      </c>
      <c r="G27" s="65" t="s">
        <v>199</v>
      </c>
      <c r="H27" s="66" t="s">
        <v>165</v>
      </c>
      <c r="I27" s="65" t="s">
        <v>200</v>
      </c>
      <c r="J27" s="65" t="s">
        <v>201</v>
      </c>
      <c r="K27" s="65" t="s">
        <v>202</v>
      </c>
      <c r="L27" s="66"/>
      <c r="M27" s="65" t="s">
        <v>203</v>
      </c>
      <c r="N27" s="66"/>
      <c r="O27" s="66"/>
      <c r="P27" s="66"/>
      <c r="Q27" s="66"/>
      <c r="R27" s="66"/>
      <c r="S27" s="66"/>
      <c r="T27" s="66"/>
      <c r="U27" s="66"/>
      <c r="V27" s="66"/>
      <c r="W27" s="66"/>
      <c r="X27" s="66"/>
      <c r="Y27" s="66"/>
      <c r="Z27" s="66"/>
    </row>
    <row r="28" spans="1:28" x14ac:dyDescent="0.25">
      <c r="A28" s="66" t="s">
        <v>193</v>
      </c>
      <c r="B28" s="66" t="s">
        <v>204</v>
      </c>
      <c r="C28" s="66" t="s">
        <v>205</v>
      </c>
      <c r="D28" s="66" t="s">
        <v>206</v>
      </c>
      <c r="E28" s="66" t="s">
        <v>207</v>
      </c>
      <c r="F28" s="65" t="s">
        <v>208</v>
      </c>
      <c r="G28" s="65" t="s">
        <v>209</v>
      </c>
      <c r="H28" s="66" t="s">
        <v>165</v>
      </c>
      <c r="I28" s="65" t="s">
        <v>210</v>
      </c>
      <c r="J28" s="65" t="s">
        <v>211</v>
      </c>
      <c r="K28" s="65" t="s">
        <v>212</v>
      </c>
      <c r="L28" s="69"/>
      <c r="M28" s="65" t="s">
        <v>213</v>
      </c>
      <c r="N28" s="65"/>
      <c r="O28" s="65"/>
      <c r="P28" s="65"/>
      <c r="Q28" s="65"/>
      <c r="R28" s="65"/>
      <c r="S28" s="65"/>
      <c r="T28" s="65"/>
      <c r="U28" s="65"/>
      <c r="V28" s="65"/>
      <c r="W28" s="65"/>
      <c r="X28" s="65"/>
      <c r="Y28" s="65"/>
      <c r="Z28" s="65"/>
    </row>
    <row r="29" spans="1:28" x14ac:dyDescent="0.25">
      <c r="A29" s="66" t="s">
        <v>193</v>
      </c>
      <c r="B29" s="66" t="s">
        <v>214</v>
      </c>
      <c r="C29" s="66" t="s">
        <v>215</v>
      </c>
      <c r="D29" s="66" t="s">
        <v>216</v>
      </c>
      <c r="E29" s="66" t="s">
        <v>217</v>
      </c>
      <c r="F29" s="65" t="s">
        <v>218</v>
      </c>
      <c r="G29" s="65" t="s">
        <v>219</v>
      </c>
      <c r="H29" s="66" t="s">
        <v>165</v>
      </c>
      <c r="I29" s="65" t="s">
        <v>220</v>
      </c>
      <c r="J29" s="65" t="s">
        <v>221</v>
      </c>
      <c r="K29" s="65" t="s">
        <v>222</v>
      </c>
      <c r="L29" s="69"/>
      <c r="M29" s="66"/>
      <c r="N29" s="66"/>
      <c r="O29" s="66"/>
      <c r="P29" s="66"/>
      <c r="Q29" s="66"/>
      <c r="R29" s="66"/>
      <c r="S29" s="66"/>
      <c r="T29" s="66"/>
      <c r="U29" s="66"/>
      <c r="V29" s="66"/>
      <c r="W29" s="66"/>
      <c r="X29" s="66"/>
      <c r="Y29" s="66"/>
      <c r="Z29" s="66"/>
    </row>
    <row r="30" spans="1:28" x14ac:dyDescent="0.25">
      <c r="A30" s="66" t="s">
        <v>193</v>
      </c>
      <c r="B30" s="66" t="s">
        <v>223</v>
      </c>
      <c r="C30" s="66" t="s">
        <v>224</v>
      </c>
      <c r="D30" s="66" t="s">
        <v>225</v>
      </c>
      <c r="E30" s="66" t="s">
        <v>226</v>
      </c>
      <c r="F30" s="65" t="s">
        <v>227</v>
      </c>
      <c r="G30" s="65" t="s">
        <v>228</v>
      </c>
      <c r="H30" s="66" t="s">
        <v>165</v>
      </c>
      <c r="I30" s="65" t="s">
        <v>229</v>
      </c>
      <c r="J30" s="65" t="s">
        <v>230</v>
      </c>
      <c r="K30" s="65" t="s">
        <v>231</v>
      </c>
      <c r="L30" s="69"/>
      <c r="M30" s="66"/>
      <c r="N30" s="66"/>
      <c r="O30" s="66"/>
      <c r="P30" s="66"/>
      <c r="Q30" s="66"/>
      <c r="R30" s="66"/>
      <c r="S30" s="66"/>
      <c r="T30" s="66"/>
      <c r="U30" s="66"/>
      <c r="V30" s="66"/>
      <c r="W30" s="66"/>
      <c r="X30" s="66"/>
      <c r="Y30" s="66"/>
      <c r="Z30" s="66"/>
    </row>
    <row r="31" spans="1:28" x14ac:dyDescent="0.25">
      <c r="A31" s="66" t="s">
        <v>213</v>
      </c>
      <c r="B31" s="66" t="s">
        <v>213</v>
      </c>
      <c r="C31" s="66" t="s">
        <v>213</v>
      </c>
      <c r="D31" s="66" t="s">
        <v>213</v>
      </c>
      <c r="E31" s="66" t="s">
        <v>213</v>
      </c>
      <c r="F31" s="66" t="s">
        <v>213</v>
      </c>
      <c r="G31" s="66" t="s">
        <v>213</v>
      </c>
      <c r="H31" s="66" t="s">
        <v>213</v>
      </c>
      <c r="I31" s="66" t="s">
        <v>213</v>
      </c>
      <c r="J31" s="66" t="s">
        <v>213</v>
      </c>
      <c r="K31" s="66" t="s">
        <v>213</v>
      </c>
      <c r="L31" s="69"/>
      <c r="M31" s="66"/>
      <c r="N31" s="66"/>
      <c r="O31" s="66"/>
      <c r="P31" s="66"/>
      <c r="Q31" s="66"/>
      <c r="R31" s="66"/>
      <c r="S31" s="66"/>
      <c r="T31" s="66"/>
      <c r="U31" s="66"/>
      <c r="V31" s="66"/>
      <c r="W31" s="66"/>
      <c r="X31" s="66"/>
      <c r="Y31" s="66"/>
      <c r="Z31" s="66"/>
    </row>
    <row r="32" spans="1:28" ht="30" x14ac:dyDescent="0.25">
      <c r="A32" s="64" t="s">
        <v>232</v>
      </c>
      <c r="B32" s="64"/>
      <c r="C32" s="65" t="s">
        <v>233</v>
      </c>
      <c r="D32" s="65" t="s">
        <v>234</v>
      </c>
      <c r="E32" s="65" t="s">
        <v>235</v>
      </c>
      <c r="F32" s="65" t="s">
        <v>236</v>
      </c>
      <c r="G32" s="65" t="s">
        <v>237</v>
      </c>
      <c r="H32" s="65" t="s">
        <v>165</v>
      </c>
      <c r="I32" s="65" t="s">
        <v>238</v>
      </c>
      <c r="J32" s="65" t="s">
        <v>239</v>
      </c>
      <c r="K32" s="66"/>
      <c r="L32" s="66"/>
      <c r="M32" s="66"/>
      <c r="N32" s="66"/>
      <c r="O32" s="66"/>
      <c r="P32" s="66"/>
      <c r="Q32" s="66"/>
      <c r="R32" s="66"/>
      <c r="S32" s="66"/>
      <c r="T32" s="66"/>
      <c r="U32" s="66"/>
      <c r="V32" s="66"/>
      <c r="W32" s="66"/>
      <c r="X32" s="66"/>
      <c r="Y32" s="66"/>
      <c r="Z32" s="66"/>
    </row>
    <row r="33" spans="1:26" x14ac:dyDescent="0.25">
      <c r="A33" s="66" t="s">
        <v>213</v>
      </c>
      <c r="B33" s="66" t="s">
        <v>213</v>
      </c>
      <c r="C33" s="66" t="s">
        <v>213</v>
      </c>
      <c r="D33" s="66" t="s">
        <v>213</v>
      </c>
      <c r="E33" s="66" t="s">
        <v>213</v>
      </c>
      <c r="F33" s="66" t="s">
        <v>213</v>
      </c>
      <c r="G33" s="66" t="s">
        <v>213</v>
      </c>
      <c r="H33" s="66" t="s">
        <v>213</v>
      </c>
      <c r="I33" s="66" t="s">
        <v>213</v>
      </c>
      <c r="J33" s="66" t="s">
        <v>213</v>
      </c>
      <c r="K33" s="66" t="s">
        <v>213</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6" t="s">
        <v>3</v>
      </c>
      <c r="B7" s="276"/>
      <c r="C7" s="276"/>
      <c r="D7" s="276"/>
      <c r="E7" s="276"/>
      <c r="F7" s="276"/>
      <c r="G7" s="276"/>
      <c r="H7" s="276"/>
      <c r="I7" s="276"/>
      <c r="J7" s="276"/>
      <c r="K7" s="276"/>
      <c r="L7" s="276"/>
      <c r="M7" s="276"/>
      <c r="N7" s="276"/>
      <c r="O7" s="276"/>
      <c r="P7" s="9"/>
      <c r="Q7" s="9"/>
      <c r="R7" s="9"/>
      <c r="S7" s="9"/>
      <c r="T7" s="9"/>
      <c r="U7" s="9"/>
      <c r="V7" s="9"/>
      <c r="W7" s="9"/>
      <c r="X7" s="9"/>
      <c r="Y7" s="9"/>
      <c r="Z7" s="9"/>
    </row>
    <row r="8" spans="1:28" s="2" customFormat="1" ht="18.75" x14ac:dyDescent="0.2">
      <c r="A8" s="276"/>
      <c r="B8" s="276"/>
      <c r="C8" s="276"/>
      <c r="D8" s="276"/>
      <c r="E8" s="276"/>
      <c r="F8" s="276"/>
      <c r="G8" s="276"/>
      <c r="H8" s="276"/>
      <c r="I8" s="276"/>
      <c r="J8" s="276"/>
      <c r="K8" s="276"/>
      <c r="L8" s="276"/>
      <c r="M8" s="276"/>
      <c r="N8" s="276"/>
      <c r="O8" s="276"/>
      <c r="P8" s="9"/>
      <c r="Q8" s="9"/>
      <c r="R8" s="9"/>
      <c r="S8" s="9"/>
      <c r="T8" s="9"/>
      <c r="U8" s="9"/>
      <c r="V8" s="9"/>
      <c r="W8" s="9"/>
      <c r="X8" s="9"/>
      <c r="Y8" s="9"/>
      <c r="Z8" s="9"/>
    </row>
    <row r="9" spans="1:28" s="2" customFormat="1" ht="18.75" x14ac:dyDescent="0.2">
      <c r="A9" s="285" t="str">
        <f>'1. паспорт местоположение'!A9:C9</f>
        <v>Акционерное общество "Россети Янтарь" ДЗО  ПАО "Россети"</v>
      </c>
      <c r="B9" s="285"/>
      <c r="C9" s="285"/>
      <c r="D9" s="285"/>
      <c r="E9" s="285"/>
      <c r="F9" s="285"/>
      <c r="G9" s="285"/>
      <c r="H9" s="285"/>
      <c r="I9" s="285"/>
      <c r="J9" s="285"/>
      <c r="K9" s="285"/>
      <c r="L9" s="285"/>
      <c r="M9" s="285"/>
      <c r="N9" s="285"/>
      <c r="O9" s="285"/>
      <c r="P9" s="9"/>
      <c r="Q9" s="9"/>
      <c r="R9" s="9"/>
      <c r="S9" s="9"/>
      <c r="T9" s="9"/>
      <c r="U9" s="9"/>
      <c r="V9" s="9"/>
      <c r="W9" s="9"/>
      <c r="X9" s="9"/>
      <c r="Y9" s="9"/>
      <c r="Z9" s="9"/>
    </row>
    <row r="10" spans="1:28" s="2" customFormat="1" ht="18.75" x14ac:dyDescent="0.2">
      <c r="A10" s="278" t="s">
        <v>5</v>
      </c>
      <c r="B10" s="278"/>
      <c r="C10" s="278"/>
      <c r="D10" s="278"/>
      <c r="E10" s="278"/>
      <c r="F10" s="278"/>
      <c r="G10" s="278"/>
      <c r="H10" s="278"/>
      <c r="I10" s="278"/>
      <c r="J10" s="278"/>
      <c r="K10" s="278"/>
      <c r="L10" s="278"/>
      <c r="M10" s="278"/>
      <c r="N10" s="278"/>
      <c r="O10" s="278"/>
      <c r="P10" s="9"/>
      <c r="Q10" s="9"/>
      <c r="R10" s="9"/>
      <c r="S10" s="9"/>
      <c r="T10" s="9"/>
      <c r="U10" s="9"/>
      <c r="V10" s="9"/>
      <c r="W10" s="9"/>
      <c r="X10" s="9"/>
      <c r="Y10" s="9"/>
      <c r="Z10" s="9"/>
    </row>
    <row r="11" spans="1:28" s="2" customFormat="1" ht="18.75" x14ac:dyDescent="0.2">
      <c r="A11" s="276"/>
      <c r="B11" s="276"/>
      <c r="C11" s="276"/>
      <c r="D11" s="276"/>
      <c r="E11" s="276"/>
      <c r="F11" s="276"/>
      <c r="G11" s="276"/>
      <c r="H11" s="276"/>
      <c r="I11" s="276"/>
      <c r="J11" s="276"/>
      <c r="K11" s="276"/>
      <c r="L11" s="276"/>
      <c r="M11" s="276"/>
      <c r="N11" s="276"/>
      <c r="O11" s="276"/>
      <c r="P11" s="9"/>
      <c r="Q11" s="9"/>
      <c r="R11" s="9"/>
      <c r="S11" s="9"/>
      <c r="T11" s="9"/>
      <c r="U11" s="9"/>
      <c r="V11" s="9"/>
      <c r="W11" s="9"/>
      <c r="X11" s="9"/>
      <c r="Y11" s="9"/>
      <c r="Z11" s="9"/>
    </row>
    <row r="12" spans="1:28" s="2" customFormat="1" ht="18.75" x14ac:dyDescent="0.2">
      <c r="A12" s="285" t="str">
        <f>'1. паспорт местоположение'!A12:C12</f>
        <v>N_181-1</v>
      </c>
      <c r="B12" s="285"/>
      <c r="C12" s="285"/>
      <c r="D12" s="285"/>
      <c r="E12" s="285"/>
      <c r="F12" s="285"/>
      <c r="G12" s="285"/>
      <c r="H12" s="285"/>
      <c r="I12" s="285"/>
      <c r="J12" s="285"/>
      <c r="K12" s="285"/>
      <c r="L12" s="285"/>
      <c r="M12" s="285"/>
      <c r="N12" s="285"/>
      <c r="O12" s="285"/>
      <c r="P12" s="9"/>
      <c r="Q12" s="9"/>
      <c r="R12" s="9"/>
      <c r="S12" s="9"/>
      <c r="T12" s="9"/>
      <c r="U12" s="9"/>
      <c r="V12" s="9"/>
      <c r="W12" s="9"/>
      <c r="X12" s="9"/>
      <c r="Y12" s="9"/>
      <c r="Z12" s="9"/>
    </row>
    <row r="13" spans="1:28" s="2" customFormat="1" ht="18.75" x14ac:dyDescent="0.2">
      <c r="A13" s="278" t="s">
        <v>7</v>
      </c>
      <c r="B13" s="278"/>
      <c r="C13" s="278"/>
      <c r="D13" s="278"/>
      <c r="E13" s="278"/>
      <c r="F13" s="278"/>
      <c r="G13" s="278"/>
      <c r="H13" s="278"/>
      <c r="I13" s="278"/>
      <c r="J13" s="278"/>
      <c r="K13" s="278"/>
      <c r="L13" s="278"/>
      <c r="M13" s="278"/>
      <c r="N13" s="278"/>
      <c r="O13" s="278"/>
      <c r="P13" s="9"/>
      <c r="Q13" s="9"/>
      <c r="R13" s="9"/>
      <c r="S13" s="9"/>
      <c r="T13" s="9"/>
      <c r="U13" s="9"/>
      <c r="V13" s="9"/>
      <c r="W13" s="9"/>
      <c r="X13" s="9"/>
      <c r="Y13" s="9"/>
      <c r="Z13" s="9"/>
    </row>
    <row r="14" spans="1:28" s="2" customFormat="1" ht="15.75" customHeight="1" x14ac:dyDescent="0.2">
      <c r="A14" s="286"/>
      <c r="B14" s="286"/>
      <c r="C14" s="286"/>
      <c r="D14" s="286"/>
      <c r="E14" s="286"/>
      <c r="F14" s="286"/>
      <c r="G14" s="286"/>
      <c r="H14" s="286"/>
      <c r="I14" s="286"/>
      <c r="J14" s="286"/>
      <c r="K14" s="286"/>
      <c r="L14" s="286"/>
      <c r="M14" s="286"/>
      <c r="N14" s="286"/>
      <c r="O14" s="286"/>
      <c r="P14" s="12"/>
      <c r="Q14" s="12"/>
      <c r="R14" s="12"/>
      <c r="S14" s="12"/>
      <c r="T14" s="12"/>
      <c r="U14" s="12"/>
      <c r="V14" s="12"/>
      <c r="W14" s="12"/>
      <c r="X14" s="12"/>
      <c r="Y14" s="12"/>
      <c r="Z14" s="12"/>
    </row>
    <row r="15" spans="1:28" s="13" customFormat="1" ht="43.5" customHeight="1" x14ac:dyDescent="0.2">
      <c r="A15" s="307"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7"/>
      <c r="C15" s="307"/>
      <c r="D15" s="307"/>
      <c r="E15" s="307"/>
      <c r="F15" s="307"/>
      <c r="G15" s="307"/>
      <c r="H15" s="307"/>
      <c r="I15" s="307"/>
      <c r="J15" s="307"/>
      <c r="K15" s="307"/>
      <c r="L15" s="307"/>
      <c r="M15" s="307"/>
      <c r="N15" s="307"/>
      <c r="O15" s="307"/>
      <c r="P15" s="10"/>
      <c r="Q15" s="10"/>
      <c r="R15" s="10"/>
      <c r="S15" s="10"/>
      <c r="T15" s="10"/>
      <c r="U15" s="10"/>
      <c r="V15" s="10"/>
      <c r="W15" s="10"/>
      <c r="X15" s="10"/>
      <c r="Y15" s="10"/>
      <c r="Z15" s="10"/>
    </row>
    <row r="16" spans="1:28" s="13" customFormat="1" ht="15" customHeight="1" x14ac:dyDescent="0.2">
      <c r="A16" s="278" t="s">
        <v>9</v>
      </c>
      <c r="B16" s="278"/>
      <c r="C16" s="278"/>
      <c r="D16" s="278"/>
      <c r="E16" s="278"/>
      <c r="F16" s="278"/>
      <c r="G16" s="278"/>
      <c r="H16" s="278"/>
      <c r="I16" s="278"/>
      <c r="J16" s="278"/>
      <c r="K16" s="278"/>
      <c r="L16" s="278"/>
      <c r="M16" s="278"/>
      <c r="N16" s="278"/>
      <c r="O16" s="278"/>
      <c r="P16" s="11"/>
      <c r="Q16" s="11"/>
      <c r="R16" s="11"/>
      <c r="S16" s="11"/>
      <c r="T16" s="11"/>
      <c r="U16" s="11"/>
      <c r="V16" s="11"/>
      <c r="W16" s="11"/>
      <c r="X16" s="11"/>
      <c r="Y16" s="11"/>
      <c r="Z16" s="11"/>
    </row>
    <row r="17" spans="1:26" s="13" customFormat="1" ht="15" customHeight="1" x14ac:dyDescent="0.2">
      <c r="A17" s="286"/>
      <c r="B17" s="286"/>
      <c r="C17" s="286"/>
      <c r="D17" s="286"/>
      <c r="E17" s="286"/>
      <c r="F17" s="286"/>
      <c r="G17" s="286"/>
      <c r="H17" s="286"/>
      <c r="I17" s="286"/>
      <c r="J17" s="286"/>
      <c r="K17" s="286"/>
      <c r="L17" s="286"/>
      <c r="M17" s="286"/>
      <c r="N17" s="286"/>
      <c r="O17" s="286"/>
      <c r="P17" s="12"/>
      <c r="Q17" s="12"/>
      <c r="R17" s="12"/>
      <c r="S17" s="12"/>
      <c r="T17" s="12"/>
      <c r="U17" s="12"/>
      <c r="V17" s="12"/>
      <c r="W17" s="12"/>
    </row>
    <row r="18" spans="1:26" s="13" customFormat="1" ht="91.5" customHeight="1" x14ac:dyDescent="0.2">
      <c r="A18" s="314" t="s">
        <v>240</v>
      </c>
      <c r="B18" s="314"/>
      <c r="C18" s="314"/>
      <c r="D18" s="314"/>
      <c r="E18" s="314"/>
      <c r="F18" s="314"/>
      <c r="G18" s="314"/>
      <c r="H18" s="314"/>
      <c r="I18" s="314"/>
      <c r="J18" s="314"/>
      <c r="K18" s="314"/>
      <c r="L18" s="314"/>
      <c r="M18" s="314"/>
      <c r="N18" s="314"/>
      <c r="O18" s="314"/>
      <c r="P18" s="14"/>
      <c r="Q18" s="14"/>
      <c r="R18" s="14"/>
      <c r="S18" s="14"/>
      <c r="T18" s="14"/>
      <c r="U18" s="14"/>
      <c r="V18" s="14"/>
      <c r="W18" s="14"/>
      <c r="X18" s="14"/>
      <c r="Y18" s="14"/>
      <c r="Z18" s="14"/>
    </row>
    <row r="19" spans="1:26" s="13" customFormat="1" ht="78" customHeight="1" x14ac:dyDescent="0.2">
      <c r="A19" s="315" t="s">
        <v>11</v>
      </c>
      <c r="B19" s="315" t="s">
        <v>241</v>
      </c>
      <c r="C19" s="315" t="s">
        <v>242</v>
      </c>
      <c r="D19" s="315" t="s">
        <v>243</v>
      </c>
      <c r="E19" s="316" t="s">
        <v>244</v>
      </c>
      <c r="F19" s="317"/>
      <c r="G19" s="317"/>
      <c r="H19" s="317"/>
      <c r="I19" s="318"/>
      <c r="J19" s="315" t="s">
        <v>245</v>
      </c>
      <c r="K19" s="315"/>
      <c r="L19" s="315"/>
      <c r="M19" s="315"/>
      <c r="N19" s="315"/>
      <c r="O19" s="315"/>
      <c r="P19" s="12"/>
      <c r="Q19" s="12"/>
      <c r="R19" s="12"/>
      <c r="S19" s="12"/>
      <c r="T19" s="12"/>
      <c r="U19" s="12"/>
      <c r="V19" s="12"/>
      <c r="W19" s="12"/>
    </row>
    <row r="20" spans="1:26" s="13" customFormat="1" ht="51" customHeight="1" x14ac:dyDescent="0.2">
      <c r="A20" s="315"/>
      <c r="B20" s="315"/>
      <c r="C20" s="315"/>
      <c r="D20" s="315"/>
      <c r="E20" s="267" t="s">
        <v>246</v>
      </c>
      <c r="F20" s="267" t="s">
        <v>247</v>
      </c>
      <c r="G20" s="267" t="s">
        <v>248</v>
      </c>
      <c r="H20" s="267" t="s">
        <v>249</v>
      </c>
      <c r="I20" s="267" t="s">
        <v>250</v>
      </c>
      <c r="J20" s="267">
        <v>2025</v>
      </c>
      <c r="K20" s="267">
        <v>2026</v>
      </c>
      <c r="L20" s="267">
        <v>2027</v>
      </c>
      <c r="M20" s="267">
        <v>2028</v>
      </c>
      <c r="N20" s="267">
        <v>2029</v>
      </c>
      <c r="O20" s="267">
        <v>2030</v>
      </c>
      <c r="P20" s="12"/>
      <c r="Q20" s="12"/>
      <c r="R20" s="12"/>
      <c r="S20" s="12"/>
      <c r="T20" s="12"/>
      <c r="U20" s="12"/>
      <c r="V20" s="12"/>
      <c r="W20" s="12"/>
    </row>
    <row r="21" spans="1:26" s="13" customFormat="1" ht="16.5" customHeight="1" x14ac:dyDescent="0.2">
      <c r="A21" s="268">
        <v>1</v>
      </c>
      <c r="B21" s="269">
        <v>2</v>
      </c>
      <c r="C21" s="268">
        <v>3</v>
      </c>
      <c r="D21" s="269">
        <v>4</v>
      </c>
      <c r="E21" s="268">
        <v>5</v>
      </c>
      <c r="F21" s="269">
        <v>6</v>
      </c>
      <c r="G21" s="268">
        <v>7</v>
      </c>
      <c r="H21" s="269">
        <v>8</v>
      </c>
      <c r="I21" s="268">
        <v>9</v>
      </c>
      <c r="J21" s="269">
        <v>10</v>
      </c>
      <c r="K21" s="268">
        <v>11</v>
      </c>
      <c r="L21" s="269">
        <v>12</v>
      </c>
      <c r="M21" s="268">
        <v>13</v>
      </c>
      <c r="N21" s="269">
        <v>14</v>
      </c>
      <c r="O21" s="268">
        <v>15</v>
      </c>
      <c r="P21" s="12"/>
      <c r="Q21" s="12"/>
      <c r="R21" s="12"/>
      <c r="S21" s="12"/>
      <c r="T21" s="12"/>
      <c r="U21" s="12"/>
      <c r="V21" s="12"/>
      <c r="W21" s="12"/>
    </row>
    <row r="22" spans="1:26" s="13" customFormat="1" ht="33" customHeight="1" x14ac:dyDescent="0.2">
      <c r="A22" s="270" t="s">
        <v>14</v>
      </c>
      <c r="B22" s="267">
        <v>2026</v>
      </c>
      <c r="C22" s="27">
        <v>0</v>
      </c>
      <c r="D22" s="27">
        <v>0</v>
      </c>
      <c r="E22" s="27">
        <v>0</v>
      </c>
      <c r="F22" s="27">
        <v>0</v>
      </c>
      <c r="G22" s="27">
        <v>0</v>
      </c>
      <c r="H22" s="27">
        <v>0</v>
      </c>
      <c r="I22" s="27">
        <v>0</v>
      </c>
      <c r="J22" s="271">
        <v>0</v>
      </c>
      <c r="K22" s="271">
        <v>0</v>
      </c>
      <c r="L22" s="271">
        <v>0</v>
      </c>
      <c r="M22" s="271">
        <v>0</v>
      </c>
      <c r="N22" s="271">
        <v>0</v>
      </c>
      <c r="O22" s="271">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C82" sqref="C82"/>
    </sheetView>
  </sheetViews>
  <sheetFormatPr defaultColWidth="9.140625" defaultRowHeight="15.75" x14ac:dyDescent="0.2"/>
  <cols>
    <col min="1" max="1" width="61.7109375" style="72" customWidth="1"/>
    <col min="2" max="2" width="18.5703125" style="73" customWidth="1"/>
    <col min="3" max="13" width="16.85546875" style="73" customWidth="1"/>
    <col min="14" max="33" width="16.85546875" style="73" hidden="1" customWidth="1"/>
    <col min="34" max="34" width="16.85546875" style="71" customWidth="1"/>
    <col min="35" max="239" width="9.140625" style="71"/>
    <col min="240" max="240" width="61.7109375" style="71" customWidth="1"/>
    <col min="241" max="241" width="18.5703125" style="71" customWidth="1"/>
    <col min="242" max="281" width="16.85546875" style="71" customWidth="1"/>
    <col min="282" max="283" width="18.5703125" style="71" customWidth="1"/>
    <col min="284" max="284" width="21.7109375" style="71" customWidth="1"/>
    <col min="285" max="495" width="9.140625" style="71"/>
    <col min="496" max="496" width="61.7109375" style="71" customWidth="1"/>
    <col min="497" max="497" width="18.5703125" style="71" customWidth="1"/>
    <col min="498" max="537" width="16.85546875" style="71" customWidth="1"/>
    <col min="538" max="539" width="18.5703125" style="71" customWidth="1"/>
    <col min="540" max="540" width="21.7109375" style="71" customWidth="1"/>
    <col min="541" max="751" width="9.140625" style="71"/>
    <col min="752" max="752" width="61.7109375" style="71" customWidth="1"/>
    <col min="753" max="753" width="18.5703125" style="71" customWidth="1"/>
    <col min="754" max="793" width="16.85546875" style="71" customWidth="1"/>
    <col min="794" max="795" width="18.5703125" style="71" customWidth="1"/>
    <col min="796" max="796" width="21.7109375" style="71" customWidth="1"/>
    <col min="797" max="1007" width="9.140625" style="71"/>
    <col min="1008" max="1008" width="61.7109375" style="71" customWidth="1"/>
    <col min="1009" max="1009" width="18.5703125" style="71" customWidth="1"/>
    <col min="1010" max="1049" width="16.85546875" style="71" customWidth="1"/>
    <col min="1050" max="1051" width="18.5703125" style="71" customWidth="1"/>
    <col min="1052" max="1052" width="21.7109375" style="71" customWidth="1"/>
    <col min="1053" max="1263" width="9.140625" style="71"/>
    <col min="1264" max="1264" width="61.7109375" style="71" customWidth="1"/>
    <col min="1265" max="1265" width="18.5703125" style="71" customWidth="1"/>
    <col min="1266" max="1305" width="16.85546875" style="71" customWidth="1"/>
    <col min="1306" max="1307" width="18.5703125" style="71" customWidth="1"/>
    <col min="1308" max="1308" width="21.7109375" style="71" customWidth="1"/>
    <col min="1309" max="1519" width="9.140625" style="71"/>
    <col min="1520" max="1520" width="61.7109375" style="71" customWidth="1"/>
    <col min="1521" max="1521" width="18.5703125" style="71" customWidth="1"/>
    <col min="1522" max="1561" width="16.85546875" style="71" customWidth="1"/>
    <col min="1562" max="1563" width="18.5703125" style="71" customWidth="1"/>
    <col min="1564" max="1564" width="21.7109375" style="71" customWidth="1"/>
    <col min="1565" max="1775" width="9.140625" style="71"/>
    <col min="1776" max="1776" width="61.7109375" style="71" customWidth="1"/>
    <col min="1777" max="1777" width="18.5703125" style="71" customWidth="1"/>
    <col min="1778" max="1817" width="16.85546875" style="71" customWidth="1"/>
    <col min="1818" max="1819" width="18.5703125" style="71" customWidth="1"/>
    <col min="1820" max="1820" width="21.7109375" style="71" customWidth="1"/>
    <col min="1821" max="2031" width="9.140625" style="71"/>
    <col min="2032" max="2032" width="61.7109375" style="71" customWidth="1"/>
    <col min="2033" max="2033" width="18.5703125" style="71" customWidth="1"/>
    <col min="2034" max="2073" width="16.85546875" style="71" customWidth="1"/>
    <col min="2074" max="2075" width="18.5703125" style="71" customWidth="1"/>
    <col min="2076" max="2076" width="21.7109375" style="71" customWidth="1"/>
    <col min="2077" max="2287" width="9.140625" style="71"/>
    <col min="2288" max="2288" width="61.7109375" style="71" customWidth="1"/>
    <col min="2289" max="2289" width="18.5703125" style="71" customWidth="1"/>
    <col min="2290" max="2329" width="16.85546875" style="71" customWidth="1"/>
    <col min="2330" max="2331" width="18.5703125" style="71" customWidth="1"/>
    <col min="2332" max="2332" width="21.7109375" style="71" customWidth="1"/>
    <col min="2333" max="2543" width="9.140625" style="71"/>
    <col min="2544" max="2544" width="61.7109375" style="71" customWidth="1"/>
    <col min="2545" max="2545" width="18.5703125" style="71" customWidth="1"/>
    <col min="2546" max="2585" width="16.85546875" style="71" customWidth="1"/>
    <col min="2586" max="2587" width="18.5703125" style="71" customWidth="1"/>
    <col min="2588" max="2588" width="21.7109375" style="71" customWidth="1"/>
    <col min="2589" max="2799" width="9.140625" style="71"/>
    <col min="2800" max="2800" width="61.7109375" style="71" customWidth="1"/>
    <col min="2801" max="2801" width="18.5703125" style="71" customWidth="1"/>
    <col min="2802" max="2841" width="16.85546875" style="71" customWidth="1"/>
    <col min="2842" max="2843" width="18.5703125" style="71" customWidth="1"/>
    <col min="2844" max="2844" width="21.7109375" style="71" customWidth="1"/>
    <col min="2845" max="3055" width="9.140625" style="71"/>
    <col min="3056" max="3056" width="61.7109375" style="71" customWidth="1"/>
    <col min="3057" max="3057" width="18.5703125" style="71" customWidth="1"/>
    <col min="3058" max="3097" width="16.85546875" style="71" customWidth="1"/>
    <col min="3098" max="3099" width="18.5703125" style="71" customWidth="1"/>
    <col min="3100" max="3100" width="21.7109375" style="71" customWidth="1"/>
    <col min="3101" max="3311" width="9.140625" style="71"/>
    <col min="3312" max="3312" width="61.7109375" style="71" customWidth="1"/>
    <col min="3313" max="3313" width="18.5703125" style="71" customWidth="1"/>
    <col min="3314" max="3353" width="16.85546875" style="71" customWidth="1"/>
    <col min="3354" max="3355" width="18.5703125" style="71" customWidth="1"/>
    <col min="3356" max="3356" width="21.7109375" style="71" customWidth="1"/>
    <col min="3357" max="3567" width="9.140625" style="71"/>
    <col min="3568" max="3568" width="61.7109375" style="71" customWidth="1"/>
    <col min="3569" max="3569" width="18.5703125" style="71" customWidth="1"/>
    <col min="3570" max="3609" width="16.85546875" style="71" customWidth="1"/>
    <col min="3610" max="3611" width="18.5703125" style="71" customWidth="1"/>
    <col min="3612" max="3612" width="21.7109375" style="71" customWidth="1"/>
    <col min="3613" max="3823" width="9.140625" style="71"/>
    <col min="3824" max="3824" width="61.7109375" style="71" customWidth="1"/>
    <col min="3825" max="3825" width="18.5703125" style="71" customWidth="1"/>
    <col min="3826" max="3865" width="16.85546875" style="71" customWidth="1"/>
    <col min="3866" max="3867" width="18.5703125" style="71" customWidth="1"/>
    <col min="3868" max="3868" width="21.7109375" style="71" customWidth="1"/>
    <col min="3869" max="4079" width="9.140625" style="71"/>
    <col min="4080" max="4080" width="61.7109375" style="71" customWidth="1"/>
    <col min="4081" max="4081" width="18.5703125" style="71" customWidth="1"/>
    <col min="4082" max="4121" width="16.85546875" style="71" customWidth="1"/>
    <col min="4122" max="4123" width="18.5703125" style="71" customWidth="1"/>
    <col min="4124" max="4124" width="21.7109375" style="71" customWidth="1"/>
    <col min="4125" max="4335" width="9.140625" style="71"/>
    <col min="4336" max="4336" width="61.7109375" style="71" customWidth="1"/>
    <col min="4337" max="4337" width="18.5703125" style="71" customWidth="1"/>
    <col min="4338" max="4377" width="16.85546875" style="71" customWidth="1"/>
    <col min="4378" max="4379" width="18.5703125" style="71" customWidth="1"/>
    <col min="4380" max="4380" width="21.7109375" style="71" customWidth="1"/>
    <col min="4381" max="4591" width="9.140625" style="71"/>
    <col min="4592" max="4592" width="61.7109375" style="71" customWidth="1"/>
    <col min="4593" max="4593" width="18.5703125" style="71" customWidth="1"/>
    <col min="4594" max="4633" width="16.85546875" style="71" customWidth="1"/>
    <col min="4634" max="4635" width="18.5703125" style="71" customWidth="1"/>
    <col min="4636" max="4636" width="21.7109375" style="71" customWidth="1"/>
    <col min="4637" max="4847" width="9.140625" style="71"/>
    <col min="4848" max="4848" width="61.7109375" style="71" customWidth="1"/>
    <col min="4849" max="4849" width="18.5703125" style="71" customWidth="1"/>
    <col min="4850" max="4889" width="16.85546875" style="71" customWidth="1"/>
    <col min="4890" max="4891" width="18.5703125" style="71" customWidth="1"/>
    <col min="4892" max="4892" width="21.7109375" style="71" customWidth="1"/>
    <col min="4893" max="5103" width="9.140625" style="71"/>
    <col min="5104" max="5104" width="61.7109375" style="71" customWidth="1"/>
    <col min="5105" max="5105" width="18.5703125" style="71" customWidth="1"/>
    <col min="5106" max="5145" width="16.85546875" style="71" customWidth="1"/>
    <col min="5146" max="5147" width="18.5703125" style="71" customWidth="1"/>
    <col min="5148" max="5148" width="21.7109375" style="71" customWidth="1"/>
    <col min="5149" max="5359" width="9.140625" style="71"/>
    <col min="5360" max="5360" width="61.7109375" style="71" customWidth="1"/>
    <col min="5361" max="5361" width="18.5703125" style="71" customWidth="1"/>
    <col min="5362" max="5401" width="16.85546875" style="71" customWidth="1"/>
    <col min="5402" max="5403" width="18.5703125" style="71" customWidth="1"/>
    <col min="5404" max="5404" width="21.7109375" style="71" customWidth="1"/>
    <col min="5405" max="5615" width="9.140625" style="71"/>
    <col min="5616" max="5616" width="61.7109375" style="71" customWidth="1"/>
    <col min="5617" max="5617" width="18.5703125" style="71" customWidth="1"/>
    <col min="5618" max="5657" width="16.85546875" style="71" customWidth="1"/>
    <col min="5658" max="5659" width="18.5703125" style="71" customWidth="1"/>
    <col min="5660" max="5660" width="21.7109375" style="71" customWidth="1"/>
    <col min="5661" max="5871" width="9.140625" style="71"/>
    <col min="5872" max="5872" width="61.7109375" style="71" customWidth="1"/>
    <col min="5873" max="5873" width="18.5703125" style="71" customWidth="1"/>
    <col min="5874" max="5913" width="16.85546875" style="71" customWidth="1"/>
    <col min="5914" max="5915" width="18.5703125" style="71" customWidth="1"/>
    <col min="5916" max="5916" width="21.7109375" style="71" customWidth="1"/>
    <col min="5917" max="6127" width="9.140625" style="71"/>
    <col min="6128" max="6128" width="61.7109375" style="71" customWidth="1"/>
    <col min="6129" max="6129" width="18.5703125" style="71" customWidth="1"/>
    <col min="6130" max="6169" width="16.85546875" style="71" customWidth="1"/>
    <col min="6170" max="6171" width="18.5703125" style="71" customWidth="1"/>
    <col min="6172" max="6172" width="21.7109375" style="71" customWidth="1"/>
    <col min="6173" max="6383" width="9.140625" style="71"/>
    <col min="6384" max="6384" width="61.7109375" style="71" customWidth="1"/>
    <col min="6385" max="6385" width="18.5703125" style="71" customWidth="1"/>
    <col min="6386" max="6425" width="16.85546875" style="71" customWidth="1"/>
    <col min="6426" max="6427" width="18.5703125" style="71" customWidth="1"/>
    <col min="6428" max="6428" width="21.7109375" style="71" customWidth="1"/>
    <col min="6429" max="6639" width="9.140625" style="71"/>
    <col min="6640" max="6640" width="61.7109375" style="71" customWidth="1"/>
    <col min="6641" max="6641" width="18.5703125" style="71" customWidth="1"/>
    <col min="6642" max="6681" width="16.85546875" style="71" customWidth="1"/>
    <col min="6682" max="6683" width="18.5703125" style="71" customWidth="1"/>
    <col min="6684" max="6684" width="21.7109375" style="71" customWidth="1"/>
    <col min="6685" max="6895" width="9.140625" style="71"/>
    <col min="6896" max="6896" width="61.7109375" style="71" customWidth="1"/>
    <col min="6897" max="6897" width="18.5703125" style="71" customWidth="1"/>
    <col min="6898" max="6937" width="16.85546875" style="71" customWidth="1"/>
    <col min="6938" max="6939" width="18.5703125" style="71" customWidth="1"/>
    <col min="6940" max="6940" width="21.7109375" style="71" customWidth="1"/>
    <col min="6941" max="7151" width="9.140625" style="71"/>
    <col min="7152" max="7152" width="61.7109375" style="71" customWidth="1"/>
    <col min="7153" max="7153" width="18.5703125" style="71" customWidth="1"/>
    <col min="7154" max="7193" width="16.85546875" style="71" customWidth="1"/>
    <col min="7194" max="7195" width="18.5703125" style="71" customWidth="1"/>
    <col min="7196" max="7196" width="21.7109375" style="71" customWidth="1"/>
    <col min="7197" max="7407" width="9.140625" style="71"/>
    <col min="7408" max="7408" width="61.7109375" style="71" customWidth="1"/>
    <col min="7409" max="7409" width="18.5703125" style="71" customWidth="1"/>
    <col min="7410" max="7449" width="16.85546875" style="71" customWidth="1"/>
    <col min="7450" max="7451" width="18.5703125" style="71" customWidth="1"/>
    <col min="7452" max="7452" width="21.7109375" style="71" customWidth="1"/>
    <col min="7453" max="7663" width="9.140625" style="71"/>
    <col min="7664" max="7664" width="61.7109375" style="71" customWidth="1"/>
    <col min="7665" max="7665" width="18.5703125" style="71" customWidth="1"/>
    <col min="7666" max="7705" width="16.85546875" style="71" customWidth="1"/>
    <col min="7706" max="7707" width="18.5703125" style="71" customWidth="1"/>
    <col min="7708" max="7708" width="21.7109375" style="71" customWidth="1"/>
    <col min="7709" max="7919" width="9.140625" style="71"/>
    <col min="7920" max="7920" width="61.7109375" style="71" customWidth="1"/>
    <col min="7921" max="7921" width="18.5703125" style="71" customWidth="1"/>
    <col min="7922" max="7961" width="16.85546875" style="71" customWidth="1"/>
    <col min="7962" max="7963" width="18.5703125" style="71" customWidth="1"/>
    <col min="7964" max="7964" width="21.7109375" style="71" customWidth="1"/>
    <col min="7965" max="8175" width="9.140625" style="71"/>
    <col min="8176" max="8176" width="61.7109375" style="71" customWidth="1"/>
    <col min="8177" max="8177" width="18.5703125" style="71" customWidth="1"/>
    <col min="8178" max="8217" width="16.85546875" style="71" customWidth="1"/>
    <col min="8218" max="8219" width="18.5703125" style="71" customWidth="1"/>
    <col min="8220" max="8220" width="21.7109375" style="71" customWidth="1"/>
    <col min="8221" max="8431" width="9.140625" style="71"/>
    <col min="8432" max="8432" width="61.7109375" style="71" customWidth="1"/>
    <col min="8433" max="8433" width="18.5703125" style="71" customWidth="1"/>
    <col min="8434" max="8473" width="16.85546875" style="71" customWidth="1"/>
    <col min="8474" max="8475" width="18.5703125" style="71" customWidth="1"/>
    <col min="8476" max="8476" width="21.7109375" style="71" customWidth="1"/>
    <col min="8477" max="8687" width="9.140625" style="71"/>
    <col min="8688" max="8688" width="61.7109375" style="71" customWidth="1"/>
    <col min="8689" max="8689" width="18.5703125" style="71" customWidth="1"/>
    <col min="8690" max="8729" width="16.85546875" style="71" customWidth="1"/>
    <col min="8730" max="8731" width="18.5703125" style="71" customWidth="1"/>
    <col min="8732" max="8732" width="21.7109375" style="71" customWidth="1"/>
    <col min="8733" max="8943" width="9.140625" style="71"/>
    <col min="8944" max="8944" width="61.7109375" style="71" customWidth="1"/>
    <col min="8945" max="8945" width="18.5703125" style="71" customWidth="1"/>
    <col min="8946" max="8985" width="16.85546875" style="71" customWidth="1"/>
    <col min="8986" max="8987" width="18.5703125" style="71" customWidth="1"/>
    <col min="8988" max="8988" width="21.7109375" style="71" customWidth="1"/>
    <col min="8989" max="9199" width="9.140625" style="71"/>
    <col min="9200" max="9200" width="61.7109375" style="71" customWidth="1"/>
    <col min="9201" max="9201" width="18.5703125" style="71" customWidth="1"/>
    <col min="9202" max="9241" width="16.85546875" style="71" customWidth="1"/>
    <col min="9242" max="9243" width="18.5703125" style="71" customWidth="1"/>
    <col min="9244" max="9244" width="21.7109375" style="71" customWidth="1"/>
    <col min="9245" max="9455" width="9.140625" style="71"/>
    <col min="9456" max="9456" width="61.7109375" style="71" customWidth="1"/>
    <col min="9457" max="9457" width="18.5703125" style="71" customWidth="1"/>
    <col min="9458" max="9497" width="16.85546875" style="71" customWidth="1"/>
    <col min="9498" max="9499" width="18.5703125" style="71" customWidth="1"/>
    <col min="9500" max="9500" width="21.7109375" style="71" customWidth="1"/>
    <col min="9501" max="9711" width="9.140625" style="71"/>
    <col min="9712" max="9712" width="61.7109375" style="71" customWidth="1"/>
    <col min="9713" max="9713" width="18.5703125" style="71" customWidth="1"/>
    <col min="9714" max="9753" width="16.85546875" style="71" customWidth="1"/>
    <col min="9754" max="9755" width="18.5703125" style="71" customWidth="1"/>
    <col min="9756" max="9756" width="21.7109375" style="71" customWidth="1"/>
    <col min="9757" max="9967" width="9.140625" style="71"/>
    <col min="9968" max="9968" width="61.7109375" style="71" customWidth="1"/>
    <col min="9969" max="9969" width="18.5703125" style="71" customWidth="1"/>
    <col min="9970" max="10009" width="16.85546875" style="71" customWidth="1"/>
    <col min="10010" max="10011" width="18.5703125" style="71" customWidth="1"/>
    <col min="10012" max="10012" width="21.7109375" style="71" customWidth="1"/>
    <col min="10013" max="10223" width="9.140625" style="71"/>
    <col min="10224" max="10224" width="61.7109375" style="71" customWidth="1"/>
    <col min="10225" max="10225" width="18.5703125" style="71" customWidth="1"/>
    <col min="10226" max="10265" width="16.85546875" style="71" customWidth="1"/>
    <col min="10266" max="10267" width="18.5703125" style="71" customWidth="1"/>
    <col min="10268" max="10268" width="21.7109375" style="71" customWidth="1"/>
    <col min="10269" max="10479" width="9.140625" style="71"/>
    <col min="10480" max="10480" width="61.7109375" style="71" customWidth="1"/>
    <col min="10481" max="10481" width="18.5703125" style="71" customWidth="1"/>
    <col min="10482" max="10521" width="16.85546875" style="71" customWidth="1"/>
    <col min="10522" max="10523" width="18.5703125" style="71" customWidth="1"/>
    <col min="10524" max="10524" width="21.7109375" style="71" customWidth="1"/>
    <col min="10525" max="10735" width="9.140625" style="71"/>
    <col min="10736" max="10736" width="61.7109375" style="71" customWidth="1"/>
    <col min="10737" max="10737" width="18.5703125" style="71" customWidth="1"/>
    <col min="10738" max="10777" width="16.85546875" style="71" customWidth="1"/>
    <col min="10778" max="10779" width="18.5703125" style="71" customWidth="1"/>
    <col min="10780" max="10780" width="21.7109375" style="71" customWidth="1"/>
    <col min="10781" max="10991" width="9.140625" style="71"/>
    <col min="10992" max="10992" width="61.7109375" style="71" customWidth="1"/>
    <col min="10993" max="10993" width="18.5703125" style="71" customWidth="1"/>
    <col min="10994" max="11033" width="16.85546875" style="71" customWidth="1"/>
    <col min="11034" max="11035" width="18.5703125" style="71" customWidth="1"/>
    <col min="11036" max="11036" width="21.7109375" style="71" customWidth="1"/>
    <col min="11037" max="11247" width="9.140625" style="71"/>
    <col min="11248" max="11248" width="61.7109375" style="71" customWidth="1"/>
    <col min="11249" max="11249" width="18.5703125" style="71" customWidth="1"/>
    <col min="11250" max="11289" width="16.85546875" style="71" customWidth="1"/>
    <col min="11290" max="11291" width="18.5703125" style="71" customWidth="1"/>
    <col min="11292" max="11292" width="21.7109375" style="71" customWidth="1"/>
    <col min="11293" max="11503" width="9.140625" style="71"/>
    <col min="11504" max="11504" width="61.7109375" style="71" customWidth="1"/>
    <col min="11505" max="11505" width="18.5703125" style="71" customWidth="1"/>
    <col min="11506" max="11545" width="16.85546875" style="71" customWidth="1"/>
    <col min="11546" max="11547" width="18.5703125" style="71" customWidth="1"/>
    <col min="11548" max="11548" width="21.7109375" style="71" customWidth="1"/>
    <col min="11549" max="11759" width="9.140625" style="71"/>
    <col min="11760" max="11760" width="61.7109375" style="71" customWidth="1"/>
    <col min="11761" max="11761" width="18.5703125" style="71" customWidth="1"/>
    <col min="11762" max="11801" width="16.85546875" style="71" customWidth="1"/>
    <col min="11802" max="11803" width="18.5703125" style="71" customWidth="1"/>
    <col min="11804" max="11804" width="21.7109375" style="71" customWidth="1"/>
    <col min="11805" max="12015" width="9.140625" style="71"/>
    <col min="12016" max="12016" width="61.7109375" style="71" customWidth="1"/>
    <col min="12017" max="12017" width="18.5703125" style="71" customWidth="1"/>
    <col min="12018" max="12057" width="16.85546875" style="71" customWidth="1"/>
    <col min="12058" max="12059" width="18.5703125" style="71" customWidth="1"/>
    <col min="12060" max="12060" width="21.7109375" style="71" customWidth="1"/>
    <col min="12061" max="12271" width="9.140625" style="71"/>
    <col min="12272" max="12272" width="61.7109375" style="71" customWidth="1"/>
    <col min="12273" max="12273" width="18.5703125" style="71" customWidth="1"/>
    <col min="12274" max="12313" width="16.85546875" style="71" customWidth="1"/>
    <col min="12314" max="12315" width="18.5703125" style="71" customWidth="1"/>
    <col min="12316" max="12316" width="21.7109375" style="71" customWidth="1"/>
    <col min="12317" max="12527" width="9.140625" style="71"/>
    <col min="12528" max="12528" width="61.7109375" style="71" customWidth="1"/>
    <col min="12529" max="12529" width="18.5703125" style="71" customWidth="1"/>
    <col min="12530" max="12569" width="16.85546875" style="71" customWidth="1"/>
    <col min="12570" max="12571" width="18.5703125" style="71" customWidth="1"/>
    <col min="12572" max="12572" width="21.7109375" style="71" customWidth="1"/>
    <col min="12573" max="12783" width="9.140625" style="71"/>
    <col min="12784" max="12784" width="61.7109375" style="71" customWidth="1"/>
    <col min="12785" max="12785" width="18.5703125" style="71" customWidth="1"/>
    <col min="12786" max="12825" width="16.85546875" style="71" customWidth="1"/>
    <col min="12826" max="12827" width="18.5703125" style="71" customWidth="1"/>
    <col min="12828" max="12828" width="21.7109375" style="71" customWidth="1"/>
    <col min="12829" max="13039" width="9.140625" style="71"/>
    <col min="13040" max="13040" width="61.7109375" style="71" customWidth="1"/>
    <col min="13041" max="13041" width="18.5703125" style="71" customWidth="1"/>
    <col min="13042" max="13081" width="16.85546875" style="71" customWidth="1"/>
    <col min="13082" max="13083" width="18.5703125" style="71" customWidth="1"/>
    <col min="13084" max="13084" width="21.7109375" style="71" customWidth="1"/>
    <col min="13085" max="13295" width="9.140625" style="71"/>
    <col min="13296" max="13296" width="61.7109375" style="71" customWidth="1"/>
    <col min="13297" max="13297" width="18.5703125" style="71" customWidth="1"/>
    <col min="13298" max="13337" width="16.85546875" style="71" customWidth="1"/>
    <col min="13338" max="13339" width="18.5703125" style="71" customWidth="1"/>
    <col min="13340" max="13340" width="21.7109375" style="71" customWidth="1"/>
    <col min="13341" max="13551" width="9.140625" style="71"/>
    <col min="13552" max="13552" width="61.7109375" style="71" customWidth="1"/>
    <col min="13553" max="13553" width="18.5703125" style="71" customWidth="1"/>
    <col min="13554" max="13593" width="16.85546875" style="71" customWidth="1"/>
    <col min="13594" max="13595" width="18.5703125" style="71" customWidth="1"/>
    <col min="13596" max="13596" width="21.7109375" style="71" customWidth="1"/>
    <col min="13597" max="13807" width="9.140625" style="71"/>
    <col min="13808" max="13808" width="61.7109375" style="71" customWidth="1"/>
    <col min="13809" max="13809" width="18.5703125" style="71" customWidth="1"/>
    <col min="13810" max="13849" width="16.85546875" style="71" customWidth="1"/>
    <col min="13850" max="13851" width="18.5703125" style="71" customWidth="1"/>
    <col min="13852" max="13852" width="21.7109375" style="71" customWidth="1"/>
    <col min="13853" max="14063" width="9.140625" style="71"/>
    <col min="14064" max="14064" width="61.7109375" style="71" customWidth="1"/>
    <col min="14065" max="14065" width="18.5703125" style="71" customWidth="1"/>
    <col min="14066" max="14105" width="16.85546875" style="71" customWidth="1"/>
    <col min="14106" max="14107" width="18.5703125" style="71" customWidth="1"/>
    <col min="14108" max="14108" width="21.7109375" style="71" customWidth="1"/>
    <col min="14109" max="14319" width="9.140625" style="71"/>
    <col min="14320" max="14320" width="61.7109375" style="71" customWidth="1"/>
    <col min="14321" max="14321" width="18.5703125" style="71" customWidth="1"/>
    <col min="14322" max="14361" width="16.85546875" style="71" customWidth="1"/>
    <col min="14362" max="14363" width="18.5703125" style="71" customWidth="1"/>
    <col min="14364" max="14364" width="21.7109375" style="71" customWidth="1"/>
    <col min="14365" max="14575" width="9.140625" style="71"/>
    <col min="14576" max="14576" width="61.7109375" style="71" customWidth="1"/>
    <col min="14577" max="14577" width="18.5703125" style="71" customWidth="1"/>
    <col min="14578" max="14617" width="16.85546875" style="71" customWidth="1"/>
    <col min="14618" max="14619" width="18.5703125" style="71" customWidth="1"/>
    <col min="14620" max="14620" width="21.7109375" style="71" customWidth="1"/>
    <col min="14621" max="14831" width="9.140625" style="71"/>
    <col min="14832" max="14832" width="61.7109375" style="71" customWidth="1"/>
    <col min="14833" max="14833" width="18.5703125" style="71" customWidth="1"/>
    <col min="14834" max="14873" width="16.85546875" style="71" customWidth="1"/>
    <col min="14874" max="14875" width="18.5703125" style="71" customWidth="1"/>
    <col min="14876" max="14876" width="21.7109375" style="71" customWidth="1"/>
    <col min="14877" max="15087" width="9.140625" style="71"/>
    <col min="15088" max="15088" width="61.7109375" style="71" customWidth="1"/>
    <col min="15089" max="15089" width="18.5703125" style="71" customWidth="1"/>
    <col min="15090" max="15129" width="16.85546875" style="71" customWidth="1"/>
    <col min="15130" max="15131" width="18.5703125" style="71" customWidth="1"/>
    <col min="15132" max="15132" width="21.7109375" style="71" customWidth="1"/>
    <col min="15133" max="15343" width="9.140625" style="71"/>
    <col min="15344" max="15344" width="61.7109375" style="71" customWidth="1"/>
    <col min="15345" max="15345" width="18.5703125" style="71" customWidth="1"/>
    <col min="15346" max="15385" width="16.85546875" style="71" customWidth="1"/>
    <col min="15386" max="15387" width="18.5703125" style="71" customWidth="1"/>
    <col min="15388" max="15388" width="21.7109375" style="71" customWidth="1"/>
    <col min="15389" max="15599" width="9.140625" style="71"/>
    <col min="15600" max="15600" width="61.7109375" style="71" customWidth="1"/>
    <col min="15601" max="15601" width="18.5703125" style="71" customWidth="1"/>
    <col min="15602" max="15641" width="16.85546875" style="71" customWidth="1"/>
    <col min="15642" max="15643" width="18.5703125" style="71" customWidth="1"/>
    <col min="15644" max="15644" width="21.7109375" style="71" customWidth="1"/>
    <col min="15645" max="15855" width="9.140625" style="71"/>
    <col min="15856" max="15856" width="61.7109375" style="71" customWidth="1"/>
    <col min="15857" max="15857" width="18.5703125" style="71" customWidth="1"/>
    <col min="15858" max="15897" width="16.85546875" style="71" customWidth="1"/>
    <col min="15898" max="15899" width="18.5703125" style="71" customWidth="1"/>
    <col min="15900" max="15900" width="21.7109375" style="71" customWidth="1"/>
    <col min="15901" max="16111" width="9.140625" style="71"/>
    <col min="16112" max="16112" width="61.7109375" style="71" customWidth="1"/>
    <col min="16113" max="16113" width="18.5703125" style="71" customWidth="1"/>
    <col min="16114" max="16153" width="16.85546875" style="71" customWidth="1"/>
    <col min="16154" max="16155" width="18.5703125" style="71" customWidth="1"/>
    <col min="16156" max="16156" width="21.7109375" style="71" customWidth="1"/>
    <col min="16157" max="16384" width="9.140625" style="71"/>
  </cols>
  <sheetData>
    <row r="1" spans="1:33" ht="18.75" x14ac:dyDescent="0.2">
      <c r="A1" s="2"/>
      <c r="B1" s="74"/>
      <c r="C1" s="74"/>
      <c r="D1" s="74"/>
      <c r="G1" s="74"/>
      <c r="H1" s="3" t="s">
        <v>0</v>
      </c>
      <c r="I1" s="74"/>
      <c r="J1" s="74"/>
      <c r="K1" s="3"/>
      <c r="L1" s="74"/>
      <c r="M1" s="74"/>
      <c r="N1" s="74"/>
      <c r="O1" s="74"/>
      <c r="P1" s="74"/>
      <c r="Q1" s="74"/>
      <c r="R1" s="74"/>
      <c r="S1" s="74"/>
      <c r="T1" s="74"/>
      <c r="U1" s="74"/>
      <c r="V1" s="74"/>
      <c r="W1" s="74"/>
      <c r="X1" s="74"/>
      <c r="Y1" s="74"/>
      <c r="Z1" s="74"/>
      <c r="AA1" s="74"/>
      <c r="AB1" s="74"/>
      <c r="AC1" s="74"/>
      <c r="AD1" s="74"/>
      <c r="AE1" s="74"/>
      <c r="AF1" s="74"/>
      <c r="AG1" s="74"/>
    </row>
    <row r="2" spans="1:33" ht="18.75" x14ac:dyDescent="0.3">
      <c r="A2" s="2"/>
      <c r="B2" s="74"/>
      <c r="C2" s="74"/>
      <c r="D2" s="74"/>
      <c r="E2" s="71"/>
      <c r="F2" s="71"/>
      <c r="G2" s="74"/>
      <c r="H2" s="4" t="s">
        <v>1</v>
      </c>
      <c r="I2" s="74"/>
      <c r="J2" s="74"/>
      <c r="K2" s="4"/>
      <c r="L2" s="74"/>
      <c r="M2" s="74"/>
      <c r="N2" s="74"/>
      <c r="O2" s="74"/>
      <c r="P2" s="74"/>
      <c r="Q2" s="74"/>
      <c r="R2" s="74"/>
      <c r="S2" s="74"/>
      <c r="T2" s="74"/>
      <c r="U2" s="74"/>
      <c r="V2" s="74"/>
      <c r="W2" s="74"/>
      <c r="X2" s="74"/>
      <c r="Y2" s="74"/>
      <c r="Z2" s="74"/>
      <c r="AA2" s="74"/>
      <c r="AB2" s="74"/>
      <c r="AC2" s="74"/>
      <c r="AD2" s="74"/>
      <c r="AE2" s="74"/>
      <c r="AF2" s="74"/>
      <c r="AG2" s="74"/>
    </row>
    <row r="3" spans="1:33" ht="18.75" x14ac:dyDescent="0.3">
      <c r="A3" s="75"/>
      <c r="B3" s="74"/>
      <c r="C3" s="74"/>
      <c r="D3" s="74"/>
      <c r="E3" s="71"/>
      <c r="F3" s="71"/>
      <c r="G3" s="74"/>
      <c r="H3" s="4" t="s">
        <v>251</v>
      </c>
      <c r="I3" s="74"/>
      <c r="J3" s="74"/>
      <c r="K3" s="4"/>
      <c r="L3" s="74"/>
      <c r="M3" s="74"/>
      <c r="N3" s="74"/>
      <c r="O3" s="74"/>
      <c r="P3" s="74"/>
      <c r="Q3" s="74"/>
      <c r="R3" s="74"/>
      <c r="S3" s="74"/>
      <c r="T3" s="74"/>
      <c r="U3" s="74"/>
      <c r="V3" s="74"/>
      <c r="W3" s="74"/>
      <c r="X3" s="74"/>
      <c r="Y3" s="74"/>
      <c r="Z3" s="74"/>
      <c r="AA3" s="74"/>
      <c r="AB3" s="74"/>
      <c r="AC3" s="74"/>
      <c r="AD3" s="74"/>
      <c r="AE3" s="74"/>
      <c r="AF3" s="74"/>
      <c r="AG3" s="74"/>
    </row>
    <row r="4" spans="1:33" ht="18.75" x14ac:dyDescent="0.3">
      <c r="A4" s="75"/>
      <c r="B4" s="74"/>
      <c r="C4" s="74"/>
      <c r="D4" s="74"/>
      <c r="E4" s="74"/>
      <c r="F4" s="74"/>
      <c r="G4" s="74"/>
      <c r="H4" s="74"/>
      <c r="I4" s="74"/>
      <c r="J4" s="74"/>
      <c r="K4" s="4"/>
      <c r="L4" s="74"/>
      <c r="M4" s="74"/>
      <c r="N4" s="74"/>
      <c r="O4" s="74"/>
      <c r="P4" s="74"/>
      <c r="Q4" s="74"/>
      <c r="R4" s="74"/>
      <c r="S4" s="74"/>
      <c r="T4" s="74"/>
      <c r="U4" s="74"/>
      <c r="V4" s="74"/>
      <c r="W4" s="74"/>
      <c r="X4" s="74"/>
      <c r="Y4" s="74"/>
      <c r="Z4" s="74"/>
      <c r="AA4" s="74"/>
      <c r="AB4" s="74"/>
      <c r="AC4" s="74"/>
      <c r="AD4" s="74"/>
      <c r="AE4" s="74"/>
      <c r="AF4" s="74"/>
      <c r="AG4" s="74"/>
    </row>
    <row r="5" spans="1:33" x14ac:dyDescent="0.2">
      <c r="A5" s="319" t="str">
        <f>'1. паспорт местоположение'!A5:C5</f>
        <v>Год раскрытия информации: 2026 год</v>
      </c>
      <c r="B5" s="319"/>
      <c r="C5" s="319"/>
      <c r="D5" s="319"/>
      <c r="E5" s="319"/>
      <c r="F5" s="319"/>
      <c r="G5" s="319"/>
      <c r="H5" s="319"/>
      <c r="I5" s="76"/>
      <c r="J5" s="76"/>
      <c r="K5" s="76"/>
      <c r="L5" s="76"/>
      <c r="M5" s="76"/>
      <c r="N5" s="76"/>
      <c r="O5" s="76"/>
      <c r="P5" s="76"/>
      <c r="Q5" s="76"/>
      <c r="R5" s="76"/>
      <c r="S5" s="76"/>
      <c r="T5" s="76"/>
      <c r="U5" s="76"/>
      <c r="V5" s="76"/>
      <c r="W5" s="76"/>
      <c r="X5" s="76"/>
      <c r="Y5" s="76"/>
      <c r="Z5" s="76"/>
      <c r="AA5" s="76"/>
      <c r="AB5" s="76"/>
      <c r="AC5" s="76"/>
      <c r="AD5" s="76"/>
      <c r="AE5" s="76"/>
      <c r="AF5" s="76"/>
      <c r="AG5" s="76"/>
    </row>
    <row r="6" spans="1:33" ht="18.75" x14ac:dyDescent="0.3">
      <c r="A6" s="75"/>
      <c r="B6" s="74"/>
      <c r="C6" s="74"/>
      <c r="D6" s="74"/>
      <c r="E6" s="74"/>
      <c r="F6" s="74"/>
      <c r="G6" s="74"/>
      <c r="H6" s="74"/>
      <c r="I6" s="74"/>
      <c r="J6" s="74"/>
      <c r="K6" s="4"/>
      <c r="L6" s="74"/>
      <c r="M6" s="74"/>
      <c r="N6" s="74"/>
      <c r="O6" s="74"/>
      <c r="P6" s="74"/>
      <c r="Q6" s="74"/>
      <c r="R6" s="74"/>
      <c r="S6" s="74"/>
      <c r="T6" s="74"/>
      <c r="U6" s="74"/>
      <c r="V6" s="74"/>
      <c r="W6" s="74"/>
      <c r="X6" s="74"/>
      <c r="Y6" s="74"/>
      <c r="Z6" s="74"/>
      <c r="AA6" s="74"/>
      <c r="AB6" s="74"/>
      <c r="AC6" s="74"/>
      <c r="AD6" s="74"/>
      <c r="AE6" s="74"/>
      <c r="AF6" s="74"/>
      <c r="AG6" s="74"/>
    </row>
    <row r="7" spans="1:33" ht="18.75" x14ac:dyDescent="0.2">
      <c r="A7" s="320" t="s">
        <v>3</v>
      </c>
      <c r="B7" s="320"/>
      <c r="C7" s="320"/>
      <c r="D7" s="320"/>
      <c r="E7" s="320"/>
      <c r="F7" s="320"/>
      <c r="G7" s="320"/>
      <c r="H7" s="320"/>
      <c r="I7" s="78"/>
      <c r="J7" s="78"/>
      <c r="K7" s="78"/>
      <c r="L7" s="78"/>
      <c r="M7" s="78"/>
      <c r="N7" s="78"/>
      <c r="O7" s="78"/>
      <c r="P7" s="78"/>
      <c r="Q7" s="78"/>
      <c r="R7" s="78"/>
      <c r="S7" s="78"/>
      <c r="T7" s="78"/>
      <c r="U7" s="78"/>
      <c r="V7" s="78"/>
      <c r="W7" s="78"/>
      <c r="X7" s="78"/>
      <c r="Y7" s="78"/>
      <c r="Z7" s="78"/>
      <c r="AA7" s="78"/>
      <c r="AB7" s="78"/>
      <c r="AC7" s="78"/>
      <c r="AD7" s="78"/>
      <c r="AE7" s="78"/>
      <c r="AF7" s="78"/>
      <c r="AG7" s="78"/>
    </row>
    <row r="8" spans="1:33" ht="18.75" x14ac:dyDescent="0.2">
      <c r="A8" s="77"/>
      <c r="B8" s="77"/>
      <c r="C8" s="77"/>
      <c r="D8" s="77"/>
      <c r="E8" s="77"/>
      <c r="F8" s="77"/>
      <c r="G8" s="77"/>
      <c r="H8" s="77"/>
      <c r="I8" s="77"/>
      <c r="J8" s="77"/>
      <c r="K8" s="77"/>
      <c r="L8" s="78"/>
      <c r="M8" s="78"/>
      <c r="N8" s="78"/>
      <c r="O8" s="78"/>
      <c r="P8" s="78"/>
      <c r="Q8" s="78"/>
      <c r="R8" s="78"/>
      <c r="S8" s="78"/>
      <c r="T8" s="78"/>
      <c r="U8" s="78"/>
      <c r="V8" s="78"/>
      <c r="W8" s="78"/>
      <c r="X8" s="78"/>
      <c r="Y8" s="78"/>
      <c r="Z8" s="74"/>
      <c r="AA8" s="74"/>
      <c r="AB8" s="74"/>
      <c r="AC8" s="74"/>
      <c r="AD8" s="74"/>
      <c r="AE8" s="74"/>
      <c r="AF8" s="74"/>
      <c r="AG8" s="74"/>
    </row>
    <row r="9" spans="1:33" ht="18.75" x14ac:dyDescent="0.2">
      <c r="A9" s="321" t="str">
        <f>'1. паспорт местоположение'!A9:C9</f>
        <v>Акционерное общество "Россети Янтарь" ДЗО  ПАО "Россети"</v>
      </c>
      <c r="B9" s="321"/>
      <c r="C9" s="321"/>
      <c r="D9" s="321"/>
      <c r="E9" s="321"/>
      <c r="F9" s="321"/>
      <c r="G9" s="321"/>
      <c r="H9" s="321"/>
      <c r="I9" s="79"/>
      <c r="J9" s="79"/>
      <c r="K9" s="79"/>
      <c r="L9" s="79"/>
      <c r="M9" s="79"/>
      <c r="N9" s="79"/>
      <c r="O9" s="79"/>
      <c r="P9" s="79"/>
      <c r="Q9" s="79"/>
      <c r="R9" s="79"/>
      <c r="S9" s="79"/>
      <c r="T9" s="79"/>
      <c r="U9" s="79"/>
      <c r="V9" s="79"/>
      <c r="W9" s="79"/>
      <c r="X9" s="79"/>
      <c r="Y9" s="79"/>
      <c r="Z9" s="79"/>
      <c r="AA9" s="79"/>
      <c r="AB9" s="79"/>
      <c r="AC9" s="79"/>
      <c r="AD9" s="79"/>
      <c r="AE9" s="79"/>
      <c r="AF9" s="79"/>
      <c r="AG9" s="79"/>
    </row>
    <row r="10" spans="1:33" x14ac:dyDescent="0.2">
      <c r="A10" s="322" t="s">
        <v>5</v>
      </c>
      <c r="B10" s="322"/>
      <c r="C10" s="322"/>
      <c r="D10" s="322"/>
      <c r="E10" s="322"/>
      <c r="F10" s="322"/>
      <c r="G10" s="322"/>
      <c r="H10" s="322"/>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row>
    <row r="11" spans="1:33" ht="18.75" x14ac:dyDescent="0.2">
      <c r="A11" s="77"/>
      <c r="B11" s="77"/>
      <c r="C11" s="77"/>
      <c r="D11" s="77"/>
      <c r="E11" s="77"/>
      <c r="F11" s="77"/>
      <c r="G11" s="77"/>
      <c r="H11" s="77"/>
      <c r="I11" s="77"/>
      <c r="J11" s="77"/>
      <c r="K11" s="77"/>
      <c r="L11" s="78"/>
      <c r="M11" s="78"/>
      <c r="N11" s="78"/>
      <c r="O11" s="78"/>
      <c r="P11" s="78"/>
      <c r="Q11" s="78"/>
      <c r="R11" s="78"/>
      <c r="S11" s="78"/>
      <c r="T11" s="78"/>
      <c r="U11" s="78"/>
      <c r="V11" s="78"/>
      <c r="W11" s="78"/>
      <c r="X11" s="78"/>
      <c r="Y11" s="78"/>
      <c r="Z11" s="74"/>
      <c r="AA11" s="74"/>
      <c r="AB11" s="74"/>
      <c r="AC11" s="74"/>
      <c r="AD11" s="74"/>
      <c r="AE11" s="74"/>
      <c r="AF11" s="74"/>
      <c r="AG11" s="74"/>
    </row>
    <row r="12" spans="1:33" ht="18.75" x14ac:dyDescent="0.2">
      <c r="A12" s="321" t="str">
        <f>'1. паспорт местоположение'!A12:C12</f>
        <v>N_181-1</v>
      </c>
      <c r="B12" s="321"/>
      <c r="C12" s="321"/>
      <c r="D12" s="321"/>
      <c r="E12" s="321"/>
      <c r="F12" s="321"/>
      <c r="G12" s="321"/>
      <c r="H12" s="321"/>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row>
    <row r="13" spans="1:33" x14ac:dyDescent="0.2">
      <c r="A13" s="322" t="s">
        <v>7</v>
      </c>
      <c r="B13" s="322"/>
      <c r="C13" s="322"/>
      <c r="D13" s="322"/>
      <c r="E13" s="322"/>
      <c r="F13" s="322"/>
      <c r="G13" s="322"/>
      <c r="H13" s="322"/>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row>
    <row r="14" spans="1:33" ht="18.75"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74"/>
      <c r="AA14" s="74"/>
      <c r="AB14" s="74"/>
      <c r="AC14" s="74"/>
      <c r="AD14" s="74"/>
      <c r="AE14" s="74"/>
      <c r="AF14" s="74"/>
      <c r="AG14" s="74"/>
    </row>
    <row r="15" spans="1:33" ht="63.75" customHeight="1" x14ac:dyDescent="0.2">
      <c r="A15" s="323"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23"/>
      <c r="C15" s="323"/>
      <c r="D15" s="323"/>
      <c r="E15" s="323"/>
      <c r="F15" s="323"/>
      <c r="G15" s="323"/>
      <c r="H15" s="323"/>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row>
    <row r="16" spans="1:33" x14ac:dyDescent="0.2">
      <c r="A16" s="322" t="s">
        <v>9</v>
      </c>
      <c r="B16" s="322"/>
      <c r="C16" s="322"/>
      <c r="D16" s="322"/>
      <c r="E16" s="322"/>
      <c r="F16" s="322"/>
      <c r="G16" s="322"/>
      <c r="H16" s="322"/>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row>
    <row r="17" spans="1:33" ht="18.75" x14ac:dyDescent="0.2">
      <c r="A17" s="81"/>
      <c r="B17" s="81"/>
      <c r="C17" s="81"/>
      <c r="D17" s="81"/>
      <c r="E17" s="81"/>
      <c r="F17" s="81"/>
      <c r="G17" s="81"/>
      <c r="H17" s="81"/>
      <c r="I17" s="81"/>
      <c r="J17" s="81"/>
      <c r="K17" s="81"/>
      <c r="L17" s="81"/>
      <c r="M17" s="81"/>
      <c r="N17" s="81"/>
      <c r="O17" s="81"/>
      <c r="P17" s="81"/>
      <c r="Q17" s="81"/>
      <c r="R17" s="81"/>
      <c r="S17" s="81"/>
      <c r="T17" s="81"/>
      <c r="U17" s="81"/>
      <c r="V17" s="81"/>
      <c r="W17" s="82"/>
      <c r="X17" s="82"/>
      <c r="Y17" s="82"/>
      <c r="Z17" s="82"/>
      <c r="AA17" s="82"/>
      <c r="AB17" s="82"/>
      <c r="AC17" s="82"/>
      <c r="AD17" s="82"/>
      <c r="AE17" s="82"/>
      <c r="AF17" s="82"/>
      <c r="AG17" s="82"/>
    </row>
    <row r="18" spans="1:33" ht="18.75" x14ac:dyDescent="0.2">
      <c r="A18" s="321" t="s">
        <v>252</v>
      </c>
      <c r="B18" s="321"/>
      <c r="C18" s="321"/>
      <c r="D18" s="321"/>
      <c r="E18" s="321"/>
      <c r="F18" s="321"/>
      <c r="G18" s="321"/>
      <c r="H18" s="321"/>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row>
    <row r="19" spans="1:33" x14ac:dyDescent="0.2">
      <c r="A19" s="84"/>
      <c r="Q19" s="85"/>
    </row>
    <row r="20" spans="1:33" x14ac:dyDescent="0.2">
      <c r="A20" s="84"/>
      <c r="Q20" s="85"/>
    </row>
    <row r="21" spans="1:33" x14ac:dyDescent="0.2">
      <c r="A21" s="84"/>
      <c r="Q21" s="85"/>
    </row>
    <row r="22" spans="1:33" x14ac:dyDescent="0.2">
      <c r="A22" s="84"/>
      <c r="Q22" s="85"/>
    </row>
    <row r="23" spans="1:33" x14ac:dyDescent="0.2">
      <c r="D23" s="86"/>
      <c r="Q23" s="85"/>
    </row>
    <row r="24" spans="1:33" x14ac:dyDescent="0.2">
      <c r="A24" s="87" t="s">
        <v>253</v>
      </c>
      <c r="B24" s="88" t="s">
        <v>254</v>
      </c>
      <c r="D24" s="89"/>
      <c r="E24" s="90"/>
      <c r="F24" s="90"/>
      <c r="G24" s="90"/>
      <c r="H24" s="90"/>
    </row>
    <row r="25" spans="1:33" x14ac:dyDescent="0.2">
      <c r="A25" s="91" t="s">
        <v>255</v>
      </c>
      <c r="B25" s="92">
        <f>'6.2. Паспорт фин осв ввод'!D30*1000000</f>
        <v>67533856.729999989</v>
      </c>
    </row>
    <row r="26" spans="1:33" x14ac:dyDescent="0.2">
      <c r="A26" s="93" t="s">
        <v>256</v>
      </c>
      <c r="B26" s="94">
        <v>0</v>
      </c>
    </row>
    <row r="27" spans="1:33" x14ac:dyDescent="0.2">
      <c r="A27" s="93" t="s">
        <v>257</v>
      </c>
      <c r="B27" s="94">
        <v>30</v>
      </c>
      <c r="D27" s="86" t="s">
        <v>258</v>
      </c>
    </row>
    <row r="28" spans="1:33" ht="16.149999999999999" customHeight="1" x14ac:dyDescent="0.2">
      <c r="A28" s="95" t="s">
        <v>259</v>
      </c>
      <c r="B28" s="96">
        <v>1</v>
      </c>
      <c r="D28" s="324" t="s">
        <v>260</v>
      </c>
      <c r="E28" s="325"/>
      <c r="F28" s="326"/>
      <c r="G28" s="327" t="str">
        <f t="shared" ref="G28:G29" si="0">IF(SUM(B89:M89)=0,"не окупается",SUM(B89:M89))</f>
        <v>не окупается</v>
      </c>
      <c r="H28" s="328"/>
    </row>
    <row r="29" spans="1:33" ht="15.6" customHeight="1" x14ac:dyDescent="0.2">
      <c r="A29" s="91" t="s">
        <v>261</v>
      </c>
      <c r="B29" s="92">
        <f>B25*0.01</f>
        <v>675338.56729999988</v>
      </c>
      <c r="D29" s="324" t="s">
        <v>262</v>
      </c>
      <c r="E29" s="325"/>
      <c r="F29" s="326"/>
      <c r="G29" s="327" t="str">
        <f t="shared" si="0"/>
        <v>не окупается</v>
      </c>
      <c r="H29" s="328"/>
    </row>
    <row r="30" spans="1:33" ht="27.6" customHeight="1" x14ac:dyDescent="0.2">
      <c r="A30" s="93" t="s">
        <v>263</v>
      </c>
      <c r="B30" s="94">
        <v>1</v>
      </c>
      <c r="D30" s="324" t="s">
        <v>264</v>
      </c>
      <c r="E30" s="325"/>
      <c r="F30" s="326"/>
      <c r="G30" s="330">
        <f>M87</f>
        <v>-62824744.872639664</v>
      </c>
      <c r="H30" s="331"/>
    </row>
    <row r="31" spans="1:33" x14ac:dyDescent="0.2">
      <c r="A31" s="93" t="s">
        <v>265</v>
      </c>
      <c r="B31" s="94">
        <v>3</v>
      </c>
      <c r="D31" s="332"/>
      <c r="E31" s="333"/>
      <c r="F31" s="334"/>
      <c r="G31" s="332"/>
      <c r="H31" s="334"/>
    </row>
    <row r="32" spans="1:33" x14ac:dyDescent="0.2">
      <c r="A32" s="93" t="s">
        <v>266</v>
      </c>
      <c r="B32" s="94"/>
    </row>
    <row r="33" spans="1:33" x14ac:dyDescent="0.2">
      <c r="A33" s="93" t="s">
        <v>267</v>
      </c>
      <c r="B33" s="94"/>
    </row>
    <row r="34" spans="1:33" x14ac:dyDescent="0.2">
      <c r="A34" s="93" t="s">
        <v>268</v>
      </c>
      <c r="B34" s="94"/>
    </row>
    <row r="35" spans="1:33" x14ac:dyDescent="0.2">
      <c r="A35" s="97"/>
      <c r="B35" s="94"/>
    </row>
    <row r="36" spans="1:33" x14ac:dyDescent="0.2">
      <c r="A36" s="95" t="s">
        <v>269</v>
      </c>
      <c r="B36" s="98">
        <v>0.2</v>
      </c>
    </row>
    <row r="37" spans="1:33" x14ac:dyDescent="0.2">
      <c r="A37" s="91" t="s">
        <v>270</v>
      </c>
      <c r="B37" s="92">
        <v>0</v>
      </c>
    </row>
    <row r="38" spans="1:33" x14ac:dyDescent="0.2">
      <c r="A38" s="93" t="s">
        <v>271</v>
      </c>
      <c r="B38" s="94"/>
    </row>
    <row r="39" spans="1:33" x14ac:dyDescent="0.2">
      <c r="A39" s="99" t="s">
        <v>272</v>
      </c>
      <c r="B39" s="100"/>
    </row>
    <row r="40" spans="1:33" x14ac:dyDescent="0.2">
      <c r="A40" s="101" t="s">
        <v>273</v>
      </c>
      <c r="B40" s="102">
        <v>1</v>
      </c>
    </row>
    <row r="41" spans="1:33" x14ac:dyDescent="0.2">
      <c r="A41" s="103" t="s">
        <v>274</v>
      </c>
      <c r="B41" s="104"/>
    </row>
    <row r="42" spans="1:33" x14ac:dyDescent="0.2">
      <c r="A42" s="103" t="s">
        <v>275</v>
      </c>
      <c r="B42" s="105"/>
    </row>
    <row r="43" spans="1:33" x14ac:dyDescent="0.2">
      <c r="A43" s="103" t="s">
        <v>276</v>
      </c>
      <c r="B43" s="105">
        <v>0</v>
      </c>
    </row>
    <row r="44" spans="1:33" x14ac:dyDescent="0.2">
      <c r="A44" s="103" t="s">
        <v>277</v>
      </c>
      <c r="B44" s="105">
        <v>0.13170000000000001</v>
      </c>
    </row>
    <row r="45" spans="1:33" x14ac:dyDescent="0.2">
      <c r="A45" s="103" t="s">
        <v>278</v>
      </c>
      <c r="B45" s="105">
        <f>1-B43</f>
        <v>1</v>
      </c>
    </row>
    <row r="46" spans="1:33" x14ac:dyDescent="0.2">
      <c r="A46" s="106" t="s">
        <v>279</v>
      </c>
      <c r="B46" s="107">
        <f>B45*B44+B43*B42*(1-B36)</f>
        <v>0.13170000000000001</v>
      </c>
      <c r="C46" s="108"/>
    </row>
    <row r="47" spans="1:33" x14ac:dyDescent="0.2">
      <c r="A47" s="109" t="s">
        <v>280</v>
      </c>
      <c r="B47" s="110">
        <f>B58</f>
        <v>1</v>
      </c>
      <c r="C47" s="110">
        <f t="shared" ref="C47:AG47" si="1">C58</f>
        <v>2</v>
      </c>
      <c r="D47" s="110">
        <f t="shared" si="1"/>
        <v>3</v>
      </c>
      <c r="E47" s="110">
        <f t="shared" si="1"/>
        <v>4</v>
      </c>
      <c r="F47" s="110">
        <f t="shared" si="1"/>
        <v>5</v>
      </c>
      <c r="G47" s="110">
        <f t="shared" si="1"/>
        <v>6</v>
      </c>
      <c r="H47" s="110">
        <f t="shared" si="1"/>
        <v>7</v>
      </c>
      <c r="I47" s="110">
        <f t="shared" si="1"/>
        <v>8</v>
      </c>
      <c r="J47" s="110">
        <f t="shared" si="1"/>
        <v>9</v>
      </c>
      <c r="K47" s="110">
        <f t="shared" si="1"/>
        <v>10</v>
      </c>
      <c r="L47" s="110">
        <f t="shared" si="1"/>
        <v>11</v>
      </c>
      <c r="M47" s="110">
        <f t="shared" si="1"/>
        <v>12</v>
      </c>
      <c r="N47" s="110">
        <f t="shared" si="1"/>
        <v>13</v>
      </c>
      <c r="O47" s="110">
        <f t="shared" si="1"/>
        <v>14</v>
      </c>
      <c r="P47" s="110">
        <f t="shared" si="1"/>
        <v>15</v>
      </c>
      <c r="Q47" s="110">
        <f t="shared" si="1"/>
        <v>16</v>
      </c>
      <c r="R47" s="110">
        <f t="shared" si="1"/>
        <v>17</v>
      </c>
      <c r="S47" s="110">
        <f t="shared" si="1"/>
        <v>18</v>
      </c>
      <c r="T47" s="110">
        <f t="shared" si="1"/>
        <v>19</v>
      </c>
      <c r="U47" s="110">
        <f t="shared" si="1"/>
        <v>20</v>
      </c>
      <c r="V47" s="110">
        <f t="shared" si="1"/>
        <v>21</v>
      </c>
      <c r="W47" s="110">
        <f t="shared" si="1"/>
        <v>22</v>
      </c>
      <c r="X47" s="110">
        <f t="shared" si="1"/>
        <v>23</v>
      </c>
      <c r="Y47" s="110">
        <f t="shared" si="1"/>
        <v>24</v>
      </c>
      <c r="Z47" s="110">
        <f t="shared" si="1"/>
        <v>25</v>
      </c>
      <c r="AA47" s="110">
        <f t="shared" si="1"/>
        <v>26</v>
      </c>
      <c r="AB47" s="110">
        <f t="shared" si="1"/>
        <v>27</v>
      </c>
      <c r="AC47" s="110">
        <f t="shared" si="1"/>
        <v>28</v>
      </c>
      <c r="AD47" s="110">
        <f t="shared" si="1"/>
        <v>29</v>
      </c>
      <c r="AE47" s="110">
        <f t="shared" si="1"/>
        <v>30</v>
      </c>
      <c r="AF47" s="110">
        <f t="shared" si="1"/>
        <v>31</v>
      </c>
      <c r="AG47" s="110">
        <f t="shared" si="1"/>
        <v>32</v>
      </c>
    </row>
    <row r="48" spans="1:33" x14ac:dyDescent="0.2">
      <c r="A48" s="111" t="s">
        <v>281</v>
      </c>
      <c r="B48" s="112">
        <f t="shared" ref="B48:B49" si="2">D101</f>
        <v>8.1000000000000003E-2</v>
      </c>
      <c r="C48" s="112">
        <f t="shared" ref="C48:AG49" si="3">E101</f>
        <v>7.3999999999999996E-2</v>
      </c>
      <c r="D48" s="112">
        <f t="shared" si="3"/>
        <v>5.5E-2</v>
      </c>
      <c r="E48" s="112">
        <f t="shared" si="3"/>
        <v>4.1000000000000002E-2</v>
      </c>
      <c r="F48" s="112">
        <f t="shared" si="3"/>
        <v>4.1000000000000002E-2</v>
      </c>
      <c r="G48" s="112">
        <f t="shared" si="3"/>
        <v>4.1000000000000002E-2</v>
      </c>
      <c r="H48" s="112">
        <f t="shared" si="3"/>
        <v>4.1000000000000002E-2</v>
      </c>
      <c r="I48" s="112">
        <f t="shared" si="3"/>
        <v>4.1000000000000002E-2</v>
      </c>
      <c r="J48" s="112">
        <f t="shared" si="3"/>
        <v>4.1000000000000002E-2</v>
      </c>
      <c r="K48" s="112">
        <f t="shared" si="3"/>
        <v>4.1000000000000002E-2</v>
      </c>
      <c r="L48" s="112">
        <f t="shared" si="3"/>
        <v>4.1000000000000002E-2</v>
      </c>
      <c r="M48" s="112">
        <f t="shared" si="3"/>
        <v>4.1000000000000002E-2</v>
      </c>
      <c r="N48" s="112">
        <f t="shared" si="3"/>
        <v>4.1000000000000002E-2</v>
      </c>
      <c r="O48" s="112">
        <f t="shared" si="3"/>
        <v>4.1000000000000002E-2</v>
      </c>
      <c r="P48" s="112">
        <f t="shared" si="3"/>
        <v>4.1000000000000002E-2</v>
      </c>
      <c r="Q48" s="112">
        <f t="shared" si="3"/>
        <v>4.1000000000000002E-2</v>
      </c>
      <c r="R48" s="112">
        <f t="shared" si="3"/>
        <v>4.1000000000000002E-2</v>
      </c>
      <c r="S48" s="112">
        <f t="shared" si="3"/>
        <v>4.1000000000000002E-2</v>
      </c>
      <c r="T48" s="112">
        <f t="shared" si="3"/>
        <v>4.1000000000000002E-2</v>
      </c>
      <c r="U48" s="112">
        <f t="shared" si="3"/>
        <v>4.1000000000000002E-2</v>
      </c>
      <c r="V48" s="112">
        <f t="shared" si="3"/>
        <v>4.1000000000000002E-2</v>
      </c>
      <c r="W48" s="112">
        <f t="shared" si="3"/>
        <v>4.1000000000000002E-2</v>
      </c>
      <c r="X48" s="112">
        <f t="shared" si="3"/>
        <v>4.1000000000000002E-2</v>
      </c>
      <c r="Y48" s="112">
        <f t="shared" si="3"/>
        <v>4.1000000000000002E-2</v>
      </c>
      <c r="Z48" s="112">
        <f t="shared" si="3"/>
        <v>4.1000000000000002E-2</v>
      </c>
      <c r="AA48" s="112">
        <f t="shared" si="3"/>
        <v>4.1000000000000002E-2</v>
      </c>
      <c r="AB48" s="112">
        <f t="shared" si="3"/>
        <v>4.1000000000000002E-2</v>
      </c>
      <c r="AC48" s="112">
        <f t="shared" si="3"/>
        <v>4.1000000000000002E-2</v>
      </c>
      <c r="AD48" s="112">
        <f t="shared" si="3"/>
        <v>4.1000000000000002E-2</v>
      </c>
      <c r="AE48" s="112">
        <f t="shared" si="3"/>
        <v>4.1000000000000002E-2</v>
      </c>
      <c r="AF48" s="112">
        <f t="shared" si="3"/>
        <v>0</v>
      </c>
      <c r="AG48" s="112">
        <f t="shared" si="3"/>
        <v>0</v>
      </c>
    </row>
    <row r="49" spans="1:33" x14ac:dyDescent="0.2">
      <c r="A49" s="111" t="s">
        <v>282</v>
      </c>
      <c r="B49" s="112">
        <f t="shared" si="2"/>
        <v>8.1000000000000003E-2</v>
      </c>
      <c r="C49" s="112">
        <f t="shared" si="3"/>
        <v>0.16099400000000008</v>
      </c>
      <c r="D49" s="112">
        <f t="shared" si="3"/>
        <v>0.22484867000000008</v>
      </c>
      <c r="E49" s="112">
        <f t="shared" si="3"/>
        <v>0.27506746547000005</v>
      </c>
      <c r="F49" s="112">
        <f t="shared" si="3"/>
        <v>0.32734523155426998</v>
      </c>
      <c r="G49" s="112">
        <f t="shared" si="3"/>
        <v>0.38176638604799495</v>
      </c>
      <c r="H49" s="112">
        <f t="shared" si="3"/>
        <v>0.43841880787596255</v>
      </c>
      <c r="I49" s="112">
        <f t="shared" si="3"/>
        <v>0.49739397899887683</v>
      </c>
      <c r="J49" s="112">
        <f t="shared" si="3"/>
        <v>0.5587871321378306</v>
      </c>
      <c r="K49" s="112">
        <f t="shared" si="3"/>
        <v>0.62269740455548162</v>
      </c>
      <c r="L49" s="112">
        <f t="shared" si="3"/>
        <v>0.68922799814225622</v>
      </c>
      <c r="M49" s="112">
        <f t="shared" si="3"/>
        <v>0.75848634606608867</v>
      </c>
      <c r="N49" s="112">
        <f t="shared" si="3"/>
        <v>0.83058428625479808</v>
      </c>
      <c r="O49" s="112">
        <f t="shared" si="3"/>
        <v>0.90563824199124476</v>
      </c>
      <c r="P49" s="112">
        <f t="shared" si="3"/>
        <v>0.98376940991288575</v>
      </c>
      <c r="Q49" s="112">
        <f t="shared" si="3"/>
        <v>1.065103955719314</v>
      </c>
      <c r="R49" s="112">
        <f t="shared" si="3"/>
        <v>1.1497732179038058</v>
      </c>
      <c r="S49" s="112">
        <f t="shared" si="3"/>
        <v>1.2379139198378617</v>
      </c>
      <c r="T49" s="112">
        <f t="shared" si="3"/>
        <v>1.3296683905512139</v>
      </c>
      <c r="U49" s="112">
        <f t="shared" si="3"/>
        <v>1.4251847945638136</v>
      </c>
      <c r="V49" s="112">
        <f t="shared" si="3"/>
        <v>1.5246173711409297</v>
      </c>
      <c r="W49" s="112">
        <f t="shared" si="3"/>
        <v>1.6281266833577077</v>
      </c>
      <c r="X49" s="112">
        <f t="shared" si="3"/>
        <v>1.7358798773753734</v>
      </c>
      <c r="Y49" s="112">
        <f t="shared" si="3"/>
        <v>1.8480509523477635</v>
      </c>
      <c r="Z49" s="112">
        <f t="shared" si="3"/>
        <v>1.9648210413940217</v>
      </c>
      <c r="AA49" s="112">
        <f t="shared" si="3"/>
        <v>2.0863787040911763</v>
      </c>
      <c r="AB49" s="112">
        <f t="shared" si="3"/>
        <v>2.2129202309589142</v>
      </c>
      <c r="AC49" s="112">
        <f t="shared" si="3"/>
        <v>2.3446499604282294</v>
      </c>
      <c r="AD49" s="112">
        <f t="shared" si="3"/>
        <v>2.4817806088057863</v>
      </c>
      <c r="AE49" s="112">
        <f t="shared" si="3"/>
        <v>2.6245336137668231</v>
      </c>
      <c r="AF49" s="112">
        <f t="shared" si="3"/>
        <v>0</v>
      </c>
      <c r="AG49" s="112">
        <f t="shared" si="3"/>
        <v>0</v>
      </c>
    </row>
    <row r="50" spans="1:33" x14ac:dyDescent="0.2">
      <c r="A50" s="113" t="s">
        <v>283</v>
      </c>
      <c r="B50" s="114">
        <v>0</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row>
    <row r="52" spans="1:33" x14ac:dyDescent="0.2">
      <c r="A52" s="115" t="s">
        <v>284</v>
      </c>
      <c r="B52" s="116">
        <f>B58</f>
        <v>1</v>
      </c>
      <c r="C52" s="116">
        <f t="shared" ref="C52:AG52" si="4">C58</f>
        <v>2</v>
      </c>
      <c r="D52" s="116">
        <f t="shared" si="4"/>
        <v>3</v>
      </c>
      <c r="E52" s="116">
        <f t="shared" si="4"/>
        <v>4</v>
      </c>
      <c r="F52" s="116">
        <f t="shared" si="4"/>
        <v>5</v>
      </c>
      <c r="G52" s="116">
        <f t="shared" si="4"/>
        <v>6</v>
      </c>
      <c r="H52" s="116">
        <f t="shared" si="4"/>
        <v>7</v>
      </c>
      <c r="I52" s="116">
        <f t="shared" si="4"/>
        <v>8</v>
      </c>
      <c r="J52" s="116">
        <f t="shared" si="4"/>
        <v>9</v>
      </c>
      <c r="K52" s="116">
        <f t="shared" si="4"/>
        <v>10</v>
      </c>
      <c r="L52" s="116">
        <f t="shared" si="4"/>
        <v>11</v>
      </c>
      <c r="M52" s="116">
        <f t="shared" si="4"/>
        <v>12</v>
      </c>
      <c r="N52" s="116">
        <f t="shared" si="4"/>
        <v>13</v>
      </c>
      <c r="O52" s="116">
        <f t="shared" si="4"/>
        <v>14</v>
      </c>
      <c r="P52" s="116">
        <f t="shared" si="4"/>
        <v>15</v>
      </c>
      <c r="Q52" s="116">
        <f t="shared" si="4"/>
        <v>16</v>
      </c>
      <c r="R52" s="116">
        <f t="shared" si="4"/>
        <v>17</v>
      </c>
      <c r="S52" s="116">
        <f t="shared" si="4"/>
        <v>18</v>
      </c>
      <c r="T52" s="116">
        <f t="shared" si="4"/>
        <v>19</v>
      </c>
      <c r="U52" s="116">
        <f t="shared" si="4"/>
        <v>20</v>
      </c>
      <c r="V52" s="116">
        <f t="shared" si="4"/>
        <v>21</v>
      </c>
      <c r="W52" s="116">
        <f t="shared" si="4"/>
        <v>22</v>
      </c>
      <c r="X52" s="116">
        <f t="shared" si="4"/>
        <v>23</v>
      </c>
      <c r="Y52" s="116">
        <f t="shared" si="4"/>
        <v>24</v>
      </c>
      <c r="Z52" s="116">
        <f t="shared" si="4"/>
        <v>25</v>
      </c>
      <c r="AA52" s="116">
        <f t="shared" si="4"/>
        <v>26</v>
      </c>
      <c r="AB52" s="116">
        <f t="shared" si="4"/>
        <v>27</v>
      </c>
      <c r="AC52" s="116">
        <f t="shared" si="4"/>
        <v>28</v>
      </c>
      <c r="AD52" s="116">
        <f t="shared" si="4"/>
        <v>29</v>
      </c>
      <c r="AE52" s="116">
        <f t="shared" si="4"/>
        <v>30</v>
      </c>
      <c r="AF52" s="116">
        <f t="shared" si="4"/>
        <v>31</v>
      </c>
      <c r="AG52" s="116">
        <f t="shared" si="4"/>
        <v>32</v>
      </c>
    </row>
    <row r="53" spans="1:33" x14ac:dyDescent="0.2">
      <c r="A53" s="117" t="s">
        <v>285</v>
      </c>
      <c r="B53" s="118">
        <v>0</v>
      </c>
      <c r="C53" s="118">
        <f t="shared" ref="C53:AG53" si="5">B53+B54-B55</f>
        <v>0</v>
      </c>
      <c r="D53" s="118">
        <f t="shared" si="5"/>
        <v>0</v>
      </c>
      <c r="E53" s="118">
        <f t="shared" si="5"/>
        <v>0</v>
      </c>
      <c r="F53" s="118">
        <f t="shared" si="5"/>
        <v>0</v>
      </c>
      <c r="G53" s="118">
        <f t="shared" si="5"/>
        <v>0</v>
      </c>
      <c r="H53" s="118">
        <f t="shared" si="5"/>
        <v>0</v>
      </c>
      <c r="I53" s="118">
        <f t="shared" si="5"/>
        <v>0</v>
      </c>
      <c r="J53" s="118">
        <f t="shared" si="5"/>
        <v>0</v>
      </c>
      <c r="K53" s="118">
        <f t="shared" si="5"/>
        <v>0</v>
      </c>
      <c r="L53" s="118">
        <f t="shared" si="5"/>
        <v>0</v>
      </c>
      <c r="M53" s="118">
        <f t="shared" si="5"/>
        <v>0</v>
      </c>
      <c r="N53" s="118">
        <f t="shared" si="5"/>
        <v>0</v>
      </c>
      <c r="O53" s="118">
        <f t="shared" si="5"/>
        <v>0</v>
      </c>
      <c r="P53" s="118">
        <f t="shared" si="5"/>
        <v>0</v>
      </c>
      <c r="Q53" s="118">
        <f t="shared" si="5"/>
        <v>0</v>
      </c>
      <c r="R53" s="118">
        <f t="shared" si="5"/>
        <v>0</v>
      </c>
      <c r="S53" s="118">
        <f t="shared" si="5"/>
        <v>0</v>
      </c>
      <c r="T53" s="118">
        <f t="shared" si="5"/>
        <v>0</v>
      </c>
      <c r="U53" s="118">
        <f t="shared" si="5"/>
        <v>0</v>
      </c>
      <c r="V53" s="118">
        <f t="shared" si="5"/>
        <v>0</v>
      </c>
      <c r="W53" s="118">
        <f t="shared" si="5"/>
        <v>0</v>
      </c>
      <c r="X53" s="118">
        <f t="shared" si="5"/>
        <v>0</v>
      </c>
      <c r="Y53" s="118">
        <f t="shared" si="5"/>
        <v>0</v>
      </c>
      <c r="Z53" s="118">
        <f t="shared" si="5"/>
        <v>0</v>
      </c>
      <c r="AA53" s="118">
        <f t="shared" si="5"/>
        <v>0</v>
      </c>
      <c r="AB53" s="118">
        <f t="shared" si="5"/>
        <v>0</v>
      </c>
      <c r="AC53" s="118">
        <f t="shared" si="5"/>
        <v>0</v>
      </c>
      <c r="AD53" s="118">
        <f t="shared" si="5"/>
        <v>0</v>
      </c>
      <c r="AE53" s="118">
        <f t="shared" si="5"/>
        <v>0</v>
      </c>
      <c r="AF53" s="118">
        <f t="shared" si="5"/>
        <v>0</v>
      </c>
      <c r="AG53" s="118">
        <f t="shared" si="5"/>
        <v>0</v>
      </c>
    </row>
    <row r="54" spans="1:33" x14ac:dyDescent="0.2">
      <c r="A54" s="117" t="s">
        <v>286</v>
      </c>
      <c r="B54" s="118">
        <f>B25*B28*B43*1.18</f>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row>
    <row r="55" spans="1:33" x14ac:dyDescent="0.2">
      <c r="A55" s="117" t="s">
        <v>287</v>
      </c>
      <c r="B55" s="118">
        <f>$B$54/$B$40</f>
        <v>0</v>
      </c>
      <c r="C55" s="118">
        <f t="shared" ref="C55:AG55" si="6">IF(ROUND(C53,1)=0,0,B55+C54/$B$40)</f>
        <v>0</v>
      </c>
      <c r="D55" s="118">
        <f t="shared" si="6"/>
        <v>0</v>
      </c>
      <c r="E55" s="118">
        <f t="shared" si="6"/>
        <v>0</v>
      </c>
      <c r="F55" s="118">
        <f t="shared" si="6"/>
        <v>0</v>
      </c>
      <c r="G55" s="118">
        <f t="shared" si="6"/>
        <v>0</v>
      </c>
      <c r="H55" s="118">
        <f t="shared" si="6"/>
        <v>0</v>
      </c>
      <c r="I55" s="118">
        <f t="shared" si="6"/>
        <v>0</v>
      </c>
      <c r="J55" s="118">
        <f t="shared" si="6"/>
        <v>0</v>
      </c>
      <c r="K55" s="118">
        <f t="shared" si="6"/>
        <v>0</v>
      </c>
      <c r="L55" s="118">
        <f t="shared" si="6"/>
        <v>0</v>
      </c>
      <c r="M55" s="118">
        <f t="shared" si="6"/>
        <v>0</v>
      </c>
      <c r="N55" s="118">
        <f t="shared" si="6"/>
        <v>0</v>
      </c>
      <c r="O55" s="118">
        <f t="shared" si="6"/>
        <v>0</v>
      </c>
      <c r="P55" s="118">
        <f t="shared" si="6"/>
        <v>0</v>
      </c>
      <c r="Q55" s="118">
        <f t="shared" si="6"/>
        <v>0</v>
      </c>
      <c r="R55" s="118">
        <f t="shared" si="6"/>
        <v>0</v>
      </c>
      <c r="S55" s="118">
        <f t="shared" si="6"/>
        <v>0</v>
      </c>
      <c r="T55" s="118">
        <f t="shared" si="6"/>
        <v>0</v>
      </c>
      <c r="U55" s="118">
        <f t="shared" si="6"/>
        <v>0</v>
      </c>
      <c r="V55" s="118">
        <f t="shared" si="6"/>
        <v>0</v>
      </c>
      <c r="W55" s="118">
        <f t="shared" si="6"/>
        <v>0</v>
      </c>
      <c r="X55" s="118">
        <f t="shared" si="6"/>
        <v>0</v>
      </c>
      <c r="Y55" s="118">
        <f t="shared" si="6"/>
        <v>0</v>
      </c>
      <c r="Z55" s="118">
        <f t="shared" si="6"/>
        <v>0</v>
      </c>
      <c r="AA55" s="118">
        <f t="shared" si="6"/>
        <v>0</v>
      </c>
      <c r="AB55" s="118">
        <f t="shared" si="6"/>
        <v>0</v>
      </c>
      <c r="AC55" s="118">
        <f t="shared" si="6"/>
        <v>0</v>
      </c>
      <c r="AD55" s="118">
        <f t="shared" si="6"/>
        <v>0</v>
      </c>
      <c r="AE55" s="118">
        <f t="shared" si="6"/>
        <v>0</v>
      </c>
      <c r="AF55" s="118">
        <f t="shared" si="6"/>
        <v>0</v>
      </c>
      <c r="AG55" s="118">
        <f t="shared" si="6"/>
        <v>0</v>
      </c>
    </row>
    <row r="56" spans="1:33" x14ac:dyDescent="0.2">
      <c r="A56" s="119" t="s">
        <v>288</v>
      </c>
      <c r="B56" s="120">
        <f t="shared" ref="B56:AG56" si="7">AVERAGE(SUM(B53:B54),(SUM(B53:B54)-B55))*$B$42</f>
        <v>0</v>
      </c>
      <c r="C56" s="120">
        <f t="shared" si="7"/>
        <v>0</v>
      </c>
      <c r="D56" s="120">
        <f t="shared" si="7"/>
        <v>0</v>
      </c>
      <c r="E56" s="120">
        <f t="shared" si="7"/>
        <v>0</v>
      </c>
      <c r="F56" s="120">
        <f t="shared" si="7"/>
        <v>0</v>
      </c>
      <c r="G56" s="120">
        <f t="shared" si="7"/>
        <v>0</v>
      </c>
      <c r="H56" s="120">
        <f t="shared" si="7"/>
        <v>0</v>
      </c>
      <c r="I56" s="120">
        <f t="shared" si="7"/>
        <v>0</v>
      </c>
      <c r="J56" s="120">
        <f t="shared" si="7"/>
        <v>0</v>
      </c>
      <c r="K56" s="120">
        <f t="shared" si="7"/>
        <v>0</v>
      </c>
      <c r="L56" s="120">
        <f t="shared" si="7"/>
        <v>0</v>
      </c>
      <c r="M56" s="120">
        <f t="shared" si="7"/>
        <v>0</v>
      </c>
      <c r="N56" s="120">
        <f t="shared" si="7"/>
        <v>0</v>
      </c>
      <c r="O56" s="120">
        <f t="shared" si="7"/>
        <v>0</v>
      </c>
      <c r="P56" s="120">
        <f t="shared" si="7"/>
        <v>0</v>
      </c>
      <c r="Q56" s="120">
        <f t="shared" si="7"/>
        <v>0</v>
      </c>
      <c r="R56" s="120">
        <f t="shared" si="7"/>
        <v>0</v>
      </c>
      <c r="S56" s="120">
        <f t="shared" si="7"/>
        <v>0</v>
      </c>
      <c r="T56" s="120">
        <f t="shared" si="7"/>
        <v>0</v>
      </c>
      <c r="U56" s="120">
        <f t="shared" si="7"/>
        <v>0</v>
      </c>
      <c r="V56" s="120">
        <f t="shared" si="7"/>
        <v>0</v>
      </c>
      <c r="W56" s="120">
        <f t="shared" si="7"/>
        <v>0</v>
      </c>
      <c r="X56" s="120">
        <f t="shared" si="7"/>
        <v>0</v>
      </c>
      <c r="Y56" s="120">
        <f t="shared" si="7"/>
        <v>0</v>
      </c>
      <c r="Z56" s="120">
        <f t="shared" si="7"/>
        <v>0</v>
      </c>
      <c r="AA56" s="120">
        <f t="shared" si="7"/>
        <v>0</v>
      </c>
      <c r="AB56" s="120">
        <f t="shared" si="7"/>
        <v>0</v>
      </c>
      <c r="AC56" s="120">
        <f t="shared" si="7"/>
        <v>0</v>
      </c>
      <c r="AD56" s="120">
        <f t="shared" si="7"/>
        <v>0</v>
      </c>
      <c r="AE56" s="120">
        <f t="shared" si="7"/>
        <v>0</v>
      </c>
      <c r="AF56" s="120">
        <f t="shared" si="7"/>
        <v>0</v>
      </c>
      <c r="AG56" s="120">
        <f t="shared" si="7"/>
        <v>0</v>
      </c>
    </row>
    <row r="57" spans="1:33" s="121" customFormat="1" x14ac:dyDescent="0.2">
      <c r="A57" s="122"/>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row>
    <row r="58" spans="1:33" x14ac:dyDescent="0.2">
      <c r="A58" s="115" t="s">
        <v>289</v>
      </c>
      <c r="B58" s="116">
        <v>1</v>
      </c>
      <c r="C58" s="116">
        <f>B58+1</f>
        <v>2</v>
      </c>
      <c r="D58" s="116">
        <f t="shared" ref="D58:AG58" si="8">C58+1</f>
        <v>3</v>
      </c>
      <c r="E58" s="116">
        <f t="shared" si="8"/>
        <v>4</v>
      </c>
      <c r="F58" s="116">
        <f t="shared" si="8"/>
        <v>5</v>
      </c>
      <c r="G58" s="116">
        <f t="shared" si="8"/>
        <v>6</v>
      </c>
      <c r="H58" s="116">
        <f t="shared" si="8"/>
        <v>7</v>
      </c>
      <c r="I58" s="116">
        <f t="shared" si="8"/>
        <v>8</v>
      </c>
      <c r="J58" s="116">
        <f t="shared" si="8"/>
        <v>9</v>
      </c>
      <c r="K58" s="116">
        <f t="shared" si="8"/>
        <v>10</v>
      </c>
      <c r="L58" s="116">
        <f t="shared" si="8"/>
        <v>11</v>
      </c>
      <c r="M58" s="116">
        <f t="shared" si="8"/>
        <v>12</v>
      </c>
      <c r="N58" s="116">
        <f t="shared" si="8"/>
        <v>13</v>
      </c>
      <c r="O58" s="116">
        <f t="shared" si="8"/>
        <v>14</v>
      </c>
      <c r="P58" s="116">
        <f t="shared" si="8"/>
        <v>15</v>
      </c>
      <c r="Q58" s="116">
        <f t="shared" si="8"/>
        <v>16</v>
      </c>
      <c r="R58" s="116">
        <f t="shared" si="8"/>
        <v>17</v>
      </c>
      <c r="S58" s="116">
        <f t="shared" si="8"/>
        <v>18</v>
      </c>
      <c r="T58" s="116">
        <f t="shared" si="8"/>
        <v>19</v>
      </c>
      <c r="U58" s="116">
        <f t="shared" si="8"/>
        <v>20</v>
      </c>
      <c r="V58" s="116">
        <f t="shared" si="8"/>
        <v>21</v>
      </c>
      <c r="W58" s="116">
        <f t="shared" si="8"/>
        <v>22</v>
      </c>
      <c r="X58" s="116">
        <f t="shared" si="8"/>
        <v>23</v>
      </c>
      <c r="Y58" s="116">
        <f t="shared" si="8"/>
        <v>24</v>
      </c>
      <c r="Z58" s="116">
        <f t="shared" si="8"/>
        <v>25</v>
      </c>
      <c r="AA58" s="116">
        <f t="shared" si="8"/>
        <v>26</v>
      </c>
      <c r="AB58" s="116">
        <f t="shared" si="8"/>
        <v>27</v>
      </c>
      <c r="AC58" s="116">
        <f t="shared" si="8"/>
        <v>28</v>
      </c>
      <c r="AD58" s="116">
        <f t="shared" si="8"/>
        <v>29</v>
      </c>
      <c r="AE58" s="116">
        <f t="shared" si="8"/>
        <v>30</v>
      </c>
      <c r="AF58" s="116">
        <f t="shared" si="8"/>
        <v>31</v>
      </c>
      <c r="AG58" s="116">
        <f t="shared" si="8"/>
        <v>32</v>
      </c>
    </row>
    <row r="59" spans="1:33" ht="14.25" x14ac:dyDescent="0.2">
      <c r="A59" s="124" t="s">
        <v>290</v>
      </c>
      <c r="B59" s="125">
        <f t="shared" ref="B59:AG59" si="9">B50*$B$28</f>
        <v>0</v>
      </c>
      <c r="C59" s="125">
        <f t="shared" si="9"/>
        <v>0</v>
      </c>
      <c r="D59" s="125">
        <f t="shared" si="9"/>
        <v>0</v>
      </c>
      <c r="E59" s="125">
        <f t="shared" si="9"/>
        <v>0</v>
      </c>
      <c r="F59" s="125">
        <f t="shared" si="9"/>
        <v>0</v>
      </c>
      <c r="G59" s="125">
        <f t="shared" si="9"/>
        <v>0</v>
      </c>
      <c r="H59" s="125">
        <f t="shared" si="9"/>
        <v>0</v>
      </c>
      <c r="I59" s="125">
        <f t="shared" si="9"/>
        <v>0</v>
      </c>
      <c r="J59" s="125">
        <f t="shared" si="9"/>
        <v>0</v>
      </c>
      <c r="K59" s="125">
        <f t="shared" si="9"/>
        <v>0</v>
      </c>
      <c r="L59" s="125">
        <f t="shared" si="9"/>
        <v>0</v>
      </c>
      <c r="M59" s="125">
        <f t="shared" si="9"/>
        <v>0</v>
      </c>
      <c r="N59" s="125">
        <f t="shared" si="9"/>
        <v>0</v>
      </c>
      <c r="O59" s="125">
        <f t="shared" si="9"/>
        <v>0</v>
      </c>
      <c r="P59" s="125">
        <f t="shared" si="9"/>
        <v>0</v>
      </c>
      <c r="Q59" s="125">
        <f t="shared" si="9"/>
        <v>0</v>
      </c>
      <c r="R59" s="125">
        <f t="shared" si="9"/>
        <v>0</v>
      </c>
      <c r="S59" s="125">
        <f t="shared" si="9"/>
        <v>0</v>
      </c>
      <c r="T59" s="125">
        <f t="shared" si="9"/>
        <v>0</v>
      </c>
      <c r="U59" s="125">
        <f t="shared" si="9"/>
        <v>0</v>
      </c>
      <c r="V59" s="125">
        <f t="shared" si="9"/>
        <v>0</v>
      </c>
      <c r="W59" s="125">
        <f t="shared" si="9"/>
        <v>0</v>
      </c>
      <c r="X59" s="125">
        <f t="shared" si="9"/>
        <v>0</v>
      </c>
      <c r="Y59" s="125">
        <f t="shared" si="9"/>
        <v>0</v>
      </c>
      <c r="Z59" s="125">
        <f t="shared" si="9"/>
        <v>0</v>
      </c>
      <c r="AA59" s="125">
        <f t="shared" si="9"/>
        <v>0</v>
      </c>
      <c r="AB59" s="125">
        <f t="shared" si="9"/>
        <v>0</v>
      </c>
      <c r="AC59" s="125">
        <f t="shared" si="9"/>
        <v>0</v>
      </c>
      <c r="AD59" s="125">
        <f t="shared" si="9"/>
        <v>0</v>
      </c>
      <c r="AE59" s="125">
        <f t="shared" si="9"/>
        <v>0</v>
      </c>
      <c r="AF59" s="125">
        <f t="shared" si="9"/>
        <v>0</v>
      </c>
      <c r="AG59" s="125">
        <f t="shared" si="9"/>
        <v>0</v>
      </c>
    </row>
    <row r="60" spans="1:33" x14ac:dyDescent="0.2">
      <c r="A60" s="117" t="s">
        <v>291</v>
      </c>
      <c r="B60" s="118">
        <f t="shared" ref="B60:Z60" si="10">SUM(B61:B65)</f>
        <v>0</v>
      </c>
      <c r="C60" s="118">
        <f t="shared" si="10"/>
        <v>0</v>
      </c>
      <c r="D60" s="118">
        <f>SUM(D61:D65)</f>
        <v>-827187.54595711036</v>
      </c>
      <c r="E60" s="118">
        <f t="shared" si="10"/>
        <v>-861102.23534135194</v>
      </c>
      <c r="F60" s="118">
        <f t="shared" si="10"/>
        <v>-896407.42699034733</v>
      </c>
      <c r="G60" s="118">
        <f t="shared" si="10"/>
        <v>-933160.13149695145</v>
      </c>
      <c r="H60" s="118">
        <f t="shared" si="10"/>
        <v>-971419.69688832632</v>
      </c>
      <c r="I60" s="118">
        <f t="shared" si="10"/>
        <v>-1011247.9044607476</v>
      </c>
      <c r="J60" s="118">
        <f t="shared" si="10"/>
        <v>-1052709.0685436381</v>
      </c>
      <c r="K60" s="118">
        <f t="shared" si="10"/>
        <v>-1095870.1403539272</v>
      </c>
      <c r="L60" s="118">
        <f t="shared" si="10"/>
        <v>-1140800.8161084382</v>
      </c>
      <c r="M60" s="118">
        <f t="shared" si="10"/>
        <v>-1187573.6495688842</v>
      </c>
      <c r="N60" s="118">
        <f t="shared" si="10"/>
        <v>-1236264.1692012083</v>
      </c>
      <c r="O60" s="118">
        <f t="shared" si="10"/>
        <v>-1286951.0001384576</v>
      </c>
      <c r="P60" s="118">
        <f t="shared" si="10"/>
        <v>-1339715.9911441344</v>
      </c>
      <c r="Q60" s="118">
        <f t="shared" si="10"/>
        <v>-1394644.346781044</v>
      </c>
      <c r="R60" s="118">
        <f t="shared" si="10"/>
        <v>-1451824.7649990667</v>
      </c>
      <c r="S60" s="118">
        <f t="shared" si="10"/>
        <v>-1511349.5803640282</v>
      </c>
      <c r="T60" s="118">
        <f t="shared" si="10"/>
        <v>-1573314.9131589534</v>
      </c>
      <c r="U60" s="118">
        <f t="shared" si="10"/>
        <v>-1637820.8245984705</v>
      </c>
      <c r="V60" s="118">
        <f t="shared" si="10"/>
        <v>-1704971.4784070074</v>
      </c>
      <c r="W60" s="118">
        <f t="shared" si="10"/>
        <v>-1774875.3090216948</v>
      </c>
      <c r="X60" s="118">
        <f t="shared" si="10"/>
        <v>-1847645.1966915841</v>
      </c>
      <c r="Y60" s="118">
        <f t="shared" si="10"/>
        <v>-1923398.6497559389</v>
      </c>
      <c r="Z60" s="118">
        <f t="shared" si="10"/>
        <v>-2002257.9943959322</v>
      </c>
      <c r="AA60" s="118">
        <f t="shared" ref="AA60:AG60" si="11">SUM(AA61:AA65)</f>
        <v>-2084350.5721661653</v>
      </c>
      <c r="AB60" s="118">
        <f t="shared" si="11"/>
        <v>-2169808.9456249778</v>
      </c>
      <c r="AC60" s="118">
        <f t="shared" si="11"/>
        <v>-2258771.1123956018</v>
      </c>
      <c r="AD60" s="118">
        <f t="shared" si="11"/>
        <v>-2351380.7280038209</v>
      </c>
      <c r="AE60" s="118">
        <f t="shared" si="11"/>
        <v>-2447787.3378519774</v>
      </c>
      <c r="AF60" s="118">
        <f t="shared" si="11"/>
        <v>-675338.56729999988</v>
      </c>
      <c r="AG60" s="118">
        <f t="shared" si="11"/>
        <v>-675338.56729999988</v>
      </c>
    </row>
    <row r="61" spans="1:33" x14ac:dyDescent="0.2">
      <c r="A61" s="126" t="s">
        <v>292</v>
      </c>
      <c r="B61" s="118"/>
      <c r="C61" s="118"/>
      <c r="D61" s="118">
        <f>-IF(D$47&lt;=$B$30,0,$B$29*(1+D$49)*$B$28)</f>
        <v>-827187.54595711036</v>
      </c>
      <c r="E61" s="118">
        <f t="shared" ref="E61:AG61" si="12">-IF(E$47&lt;=$B$30,0,$B$29*(1+E$49)*$B$28)</f>
        <v>-861102.23534135194</v>
      </c>
      <c r="F61" s="118">
        <f t="shared" si="12"/>
        <v>-896407.42699034733</v>
      </c>
      <c r="G61" s="118">
        <f t="shared" si="12"/>
        <v>-933160.13149695145</v>
      </c>
      <c r="H61" s="118">
        <f t="shared" si="12"/>
        <v>-971419.69688832632</v>
      </c>
      <c r="I61" s="118">
        <f t="shared" si="12"/>
        <v>-1011247.9044607476</v>
      </c>
      <c r="J61" s="118">
        <f t="shared" si="12"/>
        <v>-1052709.0685436381</v>
      </c>
      <c r="K61" s="118">
        <f t="shared" si="12"/>
        <v>-1095870.1403539272</v>
      </c>
      <c r="L61" s="118">
        <f t="shared" si="12"/>
        <v>-1140800.8161084382</v>
      </c>
      <c r="M61" s="118">
        <f t="shared" si="12"/>
        <v>-1187573.6495688842</v>
      </c>
      <c r="N61" s="118">
        <f t="shared" si="12"/>
        <v>-1236264.1692012083</v>
      </c>
      <c r="O61" s="118">
        <f t="shared" si="12"/>
        <v>-1286951.0001384576</v>
      </c>
      <c r="P61" s="118">
        <f t="shared" si="12"/>
        <v>-1339715.9911441344</v>
      </c>
      <c r="Q61" s="118">
        <f t="shared" si="12"/>
        <v>-1394644.346781044</v>
      </c>
      <c r="R61" s="118">
        <f t="shared" si="12"/>
        <v>-1451824.7649990667</v>
      </c>
      <c r="S61" s="118">
        <f t="shared" si="12"/>
        <v>-1511349.5803640282</v>
      </c>
      <c r="T61" s="118">
        <f t="shared" si="12"/>
        <v>-1573314.9131589534</v>
      </c>
      <c r="U61" s="118">
        <f t="shared" si="12"/>
        <v>-1637820.8245984705</v>
      </c>
      <c r="V61" s="118">
        <f t="shared" si="12"/>
        <v>-1704971.4784070074</v>
      </c>
      <c r="W61" s="118">
        <f t="shared" si="12"/>
        <v>-1774875.3090216948</v>
      </c>
      <c r="X61" s="118">
        <f t="shared" si="12"/>
        <v>-1847645.1966915841</v>
      </c>
      <c r="Y61" s="118">
        <f t="shared" si="12"/>
        <v>-1923398.6497559389</v>
      </c>
      <c r="Z61" s="118">
        <f t="shared" si="12"/>
        <v>-2002257.9943959322</v>
      </c>
      <c r="AA61" s="118">
        <f t="shared" si="12"/>
        <v>-2084350.5721661653</v>
      </c>
      <c r="AB61" s="118">
        <f t="shared" si="12"/>
        <v>-2169808.9456249778</v>
      </c>
      <c r="AC61" s="118">
        <f t="shared" si="12"/>
        <v>-2258771.1123956018</v>
      </c>
      <c r="AD61" s="118">
        <f t="shared" si="12"/>
        <v>-2351380.7280038209</v>
      </c>
      <c r="AE61" s="118">
        <f t="shared" si="12"/>
        <v>-2447787.3378519774</v>
      </c>
      <c r="AF61" s="118">
        <f t="shared" si="12"/>
        <v>-675338.56729999988</v>
      </c>
      <c r="AG61" s="118">
        <f t="shared" si="12"/>
        <v>-675338.56729999988</v>
      </c>
    </row>
    <row r="62" spans="1:33" x14ac:dyDescent="0.2">
      <c r="A62" s="126" t="str">
        <f>A32</f>
        <v>Прочие расходы при эксплуатации объекта, руб. без НДС</v>
      </c>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row>
    <row r="63" spans="1:33" x14ac:dyDescent="0.2">
      <c r="A63" s="126" t="s">
        <v>270</v>
      </c>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row>
    <row r="64" spans="1:33" x14ac:dyDescent="0.2">
      <c r="A64" s="126" t="s">
        <v>270</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row>
    <row r="65" spans="1:33" ht="31.5" x14ac:dyDescent="0.2">
      <c r="A65" s="126" t="s">
        <v>293</v>
      </c>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row>
    <row r="66" spans="1:33" ht="28.5" x14ac:dyDescent="0.2">
      <c r="A66" s="127" t="s">
        <v>294</v>
      </c>
      <c r="B66" s="125">
        <f t="shared" ref="B66:AG66" si="13">B59+B60</f>
        <v>0</v>
      </c>
      <c r="C66" s="125">
        <f t="shared" si="13"/>
        <v>0</v>
      </c>
      <c r="D66" s="125">
        <f t="shared" si="13"/>
        <v>-827187.54595711036</v>
      </c>
      <c r="E66" s="125">
        <f t="shared" si="13"/>
        <v>-861102.23534135194</v>
      </c>
      <c r="F66" s="125">
        <f t="shared" si="13"/>
        <v>-896407.42699034733</v>
      </c>
      <c r="G66" s="125">
        <f t="shared" si="13"/>
        <v>-933160.13149695145</v>
      </c>
      <c r="H66" s="125">
        <f t="shared" si="13"/>
        <v>-971419.69688832632</v>
      </c>
      <c r="I66" s="125">
        <f t="shared" si="13"/>
        <v>-1011247.9044607476</v>
      </c>
      <c r="J66" s="125">
        <f t="shared" si="13"/>
        <v>-1052709.0685436381</v>
      </c>
      <c r="K66" s="125">
        <f t="shared" si="13"/>
        <v>-1095870.1403539272</v>
      </c>
      <c r="L66" s="125">
        <f t="shared" si="13"/>
        <v>-1140800.8161084382</v>
      </c>
      <c r="M66" s="125">
        <f t="shared" si="13"/>
        <v>-1187573.6495688842</v>
      </c>
      <c r="N66" s="125">
        <f t="shared" si="13"/>
        <v>-1236264.1692012083</v>
      </c>
      <c r="O66" s="125">
        <f t="shared" si="13"/>
        <v>-1286951.0001384576</v>
      </c>
      <c r="P66" s="125">
        <f t="shared" si="13"/>
        <v>-1339715.9911441344</v>
      </c>
      <c r="Q66" s="125">
        <f t="shared" si="13"/>
        <v>-1394644.346781044</v>
      </c>
      <c r="R66" s="125">
        <f t="shared" si="13"/>
        <v>-1451824.7649990667</v>
      </c>
      <c r="S66" s="125">
        <f t="shared" si="13"/>
        <v>-1511349.5803640282</v>
      </c>
      <c r="T66" s="125">
        <f t="shared" si="13"/>
        <v>-1573314.9131589534</v>
      </c>
      <c r="U66" s="125">
        <f t="shared" si="13"/>
        <v>-1637820.8245984705</v>
      </c>
      <c r="V66" s="125">
        <f t="shared" si="13"/>
        <v>-1704971.4784070074</v>
      </c>
      <c r="W66" s="125">
        <f t="shared" si="13"/>
        <v>-1774875.3090216948</v>
      </c>
      <c r="X66" s="125">
        <f t="shared" si="13"/>
        <v>-1847645.1966915841</v>
      </c>
      <c r="Y66" s="125">
        <f t="shared" si="13"/>
        <v>-1923398.6497559389</v>
      </c>
      <c r="Z66" s="125">
        <f t="shared" si="13"/>
        <v>-2002257.9943959322</v>
      </c>
      <c r="AA66" s="125">
        <f t="shared" si="13"/>
        <v>-2084350.5721661653</v>
      </c>
      <c r="AB66" s="125">
        <f t="shared" si="13"/>
        <v>-2169808.9456249778</v>
      </c>
      <c r="AC66" s="125">
        <f t="shared" si="13"/>
        <v>-2258771.1123956018</v>
      </c>
      <c r="AD66" s="125">
        <f t="shared" si="13"/>
        <v>-2351380.7280038209</v>
      </c>
      <c r="AE66" s="125">
        <f t="shared" si="13"/>
        <v>-2447787.3378519774</v>
      </c>
      <c r="AF66" s="125">
        <f t="shared" si="13"/>
        <v>-675338.56729999988</v>
      </c>
      <c r="AG66" s="125">
        <f t="shared" si="13"/>
        <v>-675338.56729999988</v>
      </c>
    </row>
    <row r="67" spans="1:33" x14ac:dyDescent="0.2">
      <c r="A67" s="126" t="s">
        <v>295</v>
      </c>
      <c r="B67" s="128"/>
      <c r="C67" s="118"/>
      <c r="D67" s="118">
        <f>-($B$25)*$B$28/$B$27</f>
        <v>-2251128.5576666663</v>
      </c>
      <c r="E67" s="118">
        <f t="shared" ref="E67:AG67" si="14">D67</f>
        <v>-2251128.5576666663</v>
      </c>
      <c r="F67" s="118">
        <f t="shared" si="14"/>
        <v>-2251128.5576666663</v>
      </c>
      <c r="G67" s="118">
        <f t="shared" si="14"/>
        <v>-2251128.5576666663</v>
      </c>
      <c r="H67" s="118">
        <f t="shared" si="14"/>
        <v>-2251128.5576666663</v>
      </c>
      <c r="I67" s="118">
        <f t="shared" si="14"/>
        <v>-2251128.5576666663</v>
      </c>
      <c r="J67" s="118">
        <f t="shared" si="14"/>
        <v>-2251128.5576666663</v>
      </c>
      <c r="K67" s="118">
        <f t="shared" si="14"/>
        <v>-2251128.5576666663</v>
      </c>
      <c r="L67" s="118">
        <f t="shared" si="14"/>
        <v>-2251128.5576666663</v>
      </c>
      <c r="M67" s="118">
        <f t="shared" si="14"/>
        <v>-2251128.5576666663</v>
      </c>
      <c r="N67" s="118">
        <f t="shared" si="14"/>
        <v>-2251128.5576666663</v>
      </c>
      <c r="O67" s="118">
        <f t="shared" si="14"/>
        <v>-2251128.5576666663</v>
      </c>
      <c r="P67" s="118">
        <f t="shared" si="14"/>
        <v>-2251128.5576666663</v>
      </c>
      <c r="Q67" s="118">
        <f t="shared" si="14"/>
        <v>-2251128.5576666663</v>
      </c>
      <c r="R67" s="118">
        <f t="shared" si="14"/>
        <v>-2251128.5576666663</v>
      </c>
      <c r="S67" s="118">
        <f t="shared" si="14"/>
        <v>-2251128.5576666663</v>
      </c>
      <c r="T67" s="118">
        <f t="shared" si="14"/>
        <v>-2251128.5576666663</v>
      </c>
      <c r="U67" s="118">
        <f t="shared" si="14"/>
        <v>-2251128.5576666663</v>
      </c>
      <c r="V67" s="118">
        <f t="shared" si="14"/>
        <v>-2251128.5576666663</v>
      </c>
      <c r="W67" s="118">
        <f t="shared" si="14"/>
        <v>-2251128.5576666663</v>
      </c>
      <c r="X67" s="118">
        <f t="shared" si="14"/>
        <v>-2251128.5576666663</v>
      </c>
      <c r="Y67" s="118">
        <f t="shared" si="14"/>
        <v>-2251128.5576666663</v>
      </c>
      <c r="Z67" s="118">
        <f t="shared" si="14"/>
        <v>-2251128.5576666663</v>
      </c>
      <c r="AA67" s="118">
        <f t="shared" si="14"/>
        <v>-2251128.5576666663</v>
      </c>
      <c r="AB67" s="118">
        <f t="shared" si="14"/>
        <v>-2251128.5576666663</v>
      </c>
      <c r="AC67" s="118">
        <f t="shared" si="14"/>
        <v>-2251128.5576666663</v>
      </c>
      <c r="AD67" s="118">
        <f t="shared" si="14"/>
        <v>-2251128.5576666663</v>
      </c>
      <c r="AE67" s="118">
        <f t="shared" si="14"/>
        <v>-2251128.5576666663</v>
      </c>
      <c r="AF67" s="118">
        <f t="shared" si="14"/>
        <v>-2251128.5576666663</v>
      </c>
      <c r="AG67" s="118">
        <f t="shared" si="14"/>
        <v>-2251128.5576666663</v>
      </c>
    </row>
    <row r="68" spans="1:33" ht="28.5" x14ac:dyDescent="0.2">
      <c r="A68" s="127" t="s">
        <v>296</v>
      </c>
      <c r="B68" s="125">
        <f t="shared" ref="B68:J68" si="15">B66+B67</f>
        <v>0</v>
      </c>
      <c r="C68" s="125">
        <f>C66+C67</f>
        <v>0</v>
      </c>
      <c r="D68" s="125">
        <f>D66+D67</f>
        <v>-3078316.1036237767</v>
      </c>
      <c r="E68" s="125">
        <f t="shared" si="15"/>
        <v>-3112230.7930080183</v>
      </c>
      <c r="F68" s="125">
        <f>F66+C67</f>
        <v>-896407.42699034733</v>
      </c>
      <c r="G68" s="125">
        <f t="shared" si="15"/>
        <v>-3184288.6891636178</v>
      </c>
      <c r="H68" s="125">
        <f t="shared" si="15"/>
        <v>-3222548.2545549925</v>
      </c>
      <c r="I68" s="125">
        <f t="shared" si="15"/>
        <v>-3262376.4621274141</v>
      </c>
      <c r="J68" s="125">
        <f t="shared" si="15"/>
        <v>-3303837.6262103044</v>
      </c>
      <c r="K68" s="125">
        <f>K66+K67</f>
        <v>-3346998.6980205933</v>
      </c>
      <c r="L68" s="125">
        <f>L66+L67</f>
        <v>-3391929.3737751045</v>
      </c>
      <c r="M68" s="125">
        <f t="shared" ref="M68:AG68" si="16">M66+M67</f>
        <v>-3438702.2072355505</v>
      </c>
      <c r="N68" s="125">
        <f t="shared" si="16"/>
        <v>-3487392.7268678746</v>
      </c>
      <c r="O68" s="125">
        <f t="shared" si="16"/>
        <v>-3538079.5578051237</v>
      </c>
      <c r="P68" s="125">
        <f t="shared" si="16"/>
        <v>-3590844.5488108005</v>
      </c>
      <c r="Q68" s="125">
        <f t="shared" si="16"/>
        <v>-3645772.9044477101</v>
      </c>
      <c r="R68" s="125">
        <f t="shared" si="16"/>
        <v>-3702953.3226657333</v>
      </c>
      <c r="S68" s="125">
        <f t="shared" si="16"/>
        <v>-3762478.1380306948</v>
      </c>
      <c r="T68" s="125">
        <f t="shared" si="16"/>
        <v>-3824443.47082562</v>
      </c>
      <c r="U68" s="125">
        <f t="shared" si="16"/>
        <v>-3888949.3822651366</v>
      </c>
      <c r="V68" s="125">
        <f t="shared" si="16"/>
        <v>-3956100.0360736735</v>
      </c>
      <c r="W68" s="125">
        <f t="shared" si="16"/>
        <v>-4026003.8666883614</v>
      </c>
      <c r="X68" s="125">
        <f t="shared" si="16"/>
        <v>-4098773.7543582506</v>
      </c>
      <c r="Y68" s="125">
        <f t="shared" si="16"/>
        <v>-4174527.2074226053</v>
      </c>
      <c r="Z68" s="125">
        <f t="shared" si="16"/>
        <v>-4253386.552062599</v>
      </c>
      <c r="AA68" s="125">
        <f t="shared" si="16"/>
        <v>-4335479.1298328321</v>
      </c>
      <c r="AB68" s="125">
        <f t="shared" si="16"/>
        <v>-4420937.5032916442</v>
      </c>
      <c r="AC68" s="125">
        <f t="shared" si="16"/>
        <v>-4509899.6700622682</v>
      </c>
      <c r="AD68" s="125">
        <f t="shared" si="16"/>
        <v>-4602509.2856704872</v>
      </c>
      <c r="AE68" s="125">
        <f t="shared" si="16"/>
        <v>-4698915.8955186438</v>
      </c>
      <c r="AF68" s="125">
        <f t="shared" si="16"/>
        <v>-2926467.1249666661</v>
      </c>
      <c r="AG68" s="125">
        <f t="shared" si="16"/>
        <v>-2926467.1249666661</v>
      </c>
    </row>
    <row r="69" spans="1:33" x14ac:dyDescent="0.2">
      <c r="A69" s="126" t="s">
        <v>297</v>
      </c>
      <c r="B69" s="118">
        <f t="shared" ref="B69:AG69" si="17">-B56</f>
        <v>0</v>
      </c>
      <c r="C69" s="118">
        <f t="shared" si="17"/>
        <v>0</v>
      </c>
      <c r="D69" s="118">
        <f t="shared" si="17"/>
        <v>0</v>
      </c>
      <c r="E69" s="118">
        <f t="shared" si="17"/>
        <v>0</v>
      </c>
      <c r="F69" s="118">
        <f t="shared" si="17"/>
        <v>0</v>
      </c>
      <c r="G69" s="118">
        <f t="shared" si="17"/>
        <v>0</v>
      </c>
      <c r="H69" s="118">
        <f t="shared" si="17"/>
        <v>0</v>
      </c>
      <c r="I69" s="118">
        <f t="shared" si="17"/>
        <v>0</v>
      </c>
      <c r="J69" s="118">
        <f t="shared" si="17"/>
        <v>0</v>
      </c>
      <c r="K69" s="118">
        <f t="shared" si="17"/>
        <v>0</v>
      </c>
      <c r="L69" s="118">
        <f t="shared" si="17"/>
        <v>0</v>
      </c>
      <c r="M69" s="118">
        <f t="shared" si="17"/>
        <v>0</v>
      </c>
      <c r="N69" s="118">
        <f t="shared" si="17"/>
        <v>0</v>
      </c>
      <c r="O69" s="118">
        <f t="shared" si="17"/>
        <v>0</v>
      </c>
      <c r="P69" s="118">
        <f t="shared" si="17"/>
        <v>0</v>
      </c>
      <c r="Q69" s="118">
        <f t="shared" si="17"/>
        <v>0</v>
      </c>
      <c r="R69" s="118">
        <f t="shared" si="17"/>
        <v>0</v>
      </c>
      <c r="S69" s="118">
        <f t="shared" si="17"/>
        <v>0</v>
      </c>
      <c r="T69" s="118">
        <f t="shared" si="17"/>
        <v>0</v>
      </c>
      <c r="U69" s="118">
        <f t="shared" si="17"/>
        <v>0</v>
      </c>
      <c r="V69" s="118">
        <f t="shared" si="17"/>
        <v>0</v>
      </c>
      <c r="W69" s="118">
        <f t="shared" si="17"/>
        <v>0</v>
      </c>
      <c r="X69" s="118">
        <f t="shared" si="17"/>
        <v>0</v>
      </c>
      <c r="Y69" s="118">
        <f t="shared" si="17"/>
        <v>0</v>
      </c>
      <c r="Z69" s="118">
        <f t="shared" si="17"/>
        <v>0</v>
      </c>
      <c r="AA69" s="118">
        <f t="shared" si="17"/>
        <v>0</v>
      </c>
      <c r="AB69" s="118">
        <f t="shared" si="17"/>
        <v>0</v>
      </c>
      <c r="AC69" s="118">
        <f t="shared" si="17"/>
        <v>0</v>
      </c>
      <c r="AD69" s="118">
        <f t="shared" si="17"/>
        <v>0</v>
      </c>
      <c r="AE69" s="118">
        <f t="shared" si="17"/>
        <v>0</v>
      </c>
      <c r="AF69" s="118">
        <f t="shared" si="17"/>
        <v>0</v>
      </c>
      <c r="AG69" s="118">
        <f t="shared" si="17"/>
        <v>0</v>
      </c>
    </row>
    <row r="70" spans="1:33" ht="14.25" x14ac:dyDescent="0.2">
      <c r="A70" s="127" t="s">
        <v>298</v>
      </c>
      <c r="B70" s="125">
        <f t="shared" ref="B70:AG70" si="18">B68+B69</f>
        <v>0</v>
      </c>
      <c r="C70" s="125">
        <f t="shared" si="18"/>
        <v>0</v>
      </c>
      <c r="D70" s="125">
        <f t="shared" si="18"/>
        <v>-3078316.1036237767</v>
      </c>
      <c r="E70" s="125">
        <f t="shared" si="18"/>
        <v>-3112230.7930080183</v>
      </c>
      <c r="F70" s="125">
        <f t="shared" si="18"/>
        <v>-896407.42699034733</v>
      </c>
      <c r="G70" s="125">
        <f t="shared" si="18"/>
        <v>-3184288.6891636178</v>
      </c>
      <c r="H70" s="125">
        <f t="shared" si="18"/>
        <v>-3222548.2545549925</v>
      </c>
      <c r="I70" s="125">
        <f t="shared" si="18"/>
        <v>-3262376.4621274141</v>
      </c>
      <c r="J70" s="125">
        <f t="shared" si="18"/>
        <v>-3303837.6262103044</v>
      </c>
      <c r="K70" s="125">
        <f t="shared" si="18"/>
        <v>-3346998.6980205933</v>
      </c>
      <c r="L70" s="125">
        <f t="shared" si="18"/>
        <v>-3391929.3737751045</v>
      </c>
      <c r="M70" s="125">
        <f t="shared" si="18"/>
        <v>-3438702.2072355505</v>
      </c>
      <c r="N70" s="125">
        <f t="shared" si="18"/>
        <v>-3487392.7268678746</v>
      </c>
      <c r="O70" s="125">
        <f t="shared" si="18"/>
        <v>-3538079.5578051237</v>
      </c>
      <c r="P70" s="125">
        <f t="shared" si="18"/>
        <v>-3590844.5488108005</v>
      </c>
      <c r="Q70" s="125">
        <f t="shared" si="18"/>
        <v>-3645772.9044477101</v>
      </c>
      <c r="R70" s="125">
        <f t="shared" si="18"/>
        <v>-3702953.3226657333</v>
      </c>
      <c r="S70" s="125">
        <f t="shared" si="18"/>
        <v>-3762478.1380306948</v>
      </c>
      <c r="T70" s="125">
        <f t="shared" si="18"/>
        <v>-3824443.47082562</v>
      </c>
      <c r="U70" s="125">
        <f t="shared" si="18"/>
        <v>-3888949.3822651366</v>
      </c>
      <c r="V70" s="125">
        <f t="shared" si="18"/>
        <v>-3956100.0360736735</v>
      </c>
      <c r="W70" s="125">
        <f t="shared" si="18"/>
        <v>-4026003.8666883614</v>
      </c>
      <c r="X70" s="125">
        <f t="shared" si="18"/>
        <v>-4098773.7543582506</v>
      </c>
      <c r="Y70" s="125">
        <f t="shared" si="18"/>
        <v>-4174527.2074226053</v>
      </c>
      <c r="Z70" s="125">
        <f t="shared" si="18"/>
        <v>-4253386.552062599</v>
      </c>
      <c r="AA70" s="125">
        <f t="shared" si="18"/>
        <v>-4335479.1298328321</v>
      </c>
      <c r="AB70" s="125">
        <f t="shared" si="18"/>
        <v>-4420937.5032916442</v>
      </c>
      <c r="AC70" s="125">
        <f t="shared" si="18"/>
        <v>-4509899.6700622682</v>
      </c>
      <c r="AD70" s="125">
        <f t="shared" si="18"/>
        <v>-4602509.2856704872</v>
      </c>
      <c r="AE70" s="125">
        <f t="shared" si="18"/>
        <v>-4698915.8955186438</v>
      </c>
      <c r="AF70" s="125">
        <f t="shared" si="18"/>
        <v>-2926467.1249666661</v>
      </c>
      <c r="AG70" s="125">
        <f t="shared" si="18"/>
        <v>-2926467.1249666661</v>
      </c>
    </row>
    <row r="71" spans="1:33" x14ac:dyDescent="0.2">
      <c r="A71" s="126" t="s">
        <v>269</v>
      </c>
      <c r="B71" s="118">
        <f t="shared" ref="B71:AG71" si="19">-B70*$B$36</f>
        <v>0</v>
      </c>
      <c r="C71" s="118">
        <f t="shared" si="19"/>
        <v>0</v>
      </c>
      <c r="D71" s="118">
        <f t="shared" si="19"/>
        <v>615663.22072475532</v>
      </c>
      <c r="E71" s="118">
        <f t="shared" si="19"/>
        <v>622446.1586016037</v>
      </c>
      <c r="F71" s="118">
        <f t="shared" si="19"/>
        <v>179281.48539806949</v>
      </c>
      <c r="G71" s="118">
        <f t="shared" si="19"/>
        <v>636857.73783272365</v>
      </c>
      <c r="H71" s="118">
        <f t="shared" si="19"/>
        <v>644509.65091099858</v>
      </c>
      <c r="I71" s="118">
        <f t="shared" si="19"/>
        <v>652475.29242548288</v>
      </c>
      <c r="J71" s="118">
        <f t="shared" si="19"/>
        <v>660767.52524206089</v>
      </c>
      <c r="K71" s="118">
        <f t="shared" si="19"/>
        <v>669399.73960411875</v>
      </c>
      <c r="L71" s="118">
        <f t="shared" si="19"/>
        <v>678385.87475502095</v>
      </c>
      <c r="M71" s="118">
        <f t="shared" si="19"/>
        <v>687740.44144711015</v>
      </c>
      <c r="N71" s="118">
        <f t="shared" si="19"/>
        <v>697478.54537357495</v>
      </c>
      <c r="O71" s="118">
        <f t="shared" si="19"/>
        <v>707615.91156102484</v>
      </c>
      <c r="P71" s="118">
        <f t="shared" si="19"/>
        <v>718168.90976216015</v>
      </c>
      <c r="Q71" s="118">
        <f t="shared" si="19"/>
        <v>729154.58088954212</v>
      </c>
      <c r="R71" s="118">
        <f t="shared" si="19"/>
        <v>740590.66453314666</v>
      </c>
      <c r="S71" s="118">
        <f t="shared" si="19"/>
        <v>752495.62760613905</v>
      </c>
      <c r="T71" s="118">
        <f t="shared" si="19"/>
        <v>764888.69416512409</v>
      </c>
      <c r="U71" s="118">
        <f t="shared" si="19"/>
        <v>777789.87645302736</v>
      </c>
      <c r="V71" s="118">
        <f t="shared" si="19"/>
        <v>791220.0072147348</v>
      </c>
      <c r="W71" s="118">
        <f t="shared" si="19"/>
        <v>805200.77333767235</v>
      </c>
      <c r="X71" s="118">
        <f t="shared" si="19"/>
        <v>819754.75087165018</v>
      </c>
      <c r="Y71" s="118">
        <f t="shared" si="19"/>
        <v>834905.44148452114</v>
      </c>
      <c r="Z71" s="118">
        <f t="shared" si="19"/>
        <v>850677.31041251984</v>
      </c>
      <c r="AA71" s="118">
        <f t="shared" si="19"/>
        <v>867095.82596656645</v>
      </c>
      <c r="AB71" s="118">
        <f t="shared" si="19"/>
        <v>884187.50065832888</v>
      </c>
      <c r="AC71" s="118">
        <f t="shared" si="19"/>
        <v>901979.93401245365</v>
      </c>
      <c r="AD71" s="118">
        <f t="shared" si="19"/>
        <v>920501.85713409749</v>
      </c>
      <c r="AE71" s="118">
        <f t="shared" si="19"/>
        <v>939783.17910372885</v>
      </c>
      <c r="AF71" s="118">
        <f t="shared" si="19"/>
        <v>585293.42499333329</v>
      </c>
      <c r="AG71" s="118">
        <f t="shared" si="19"/>
        <v>585293.42499333329</v>
      </c>
    </row>
    <row r="72" spans="1:33" ht="14.25" x14ac:dyDescent="0.2">
      <c r="A72" s="129" t="s">
        <v>299</v>
      </c>
      <c r="B72" s="130">
        <f t="shared" ref="B72:AG72" si="20">B70+B71</f>
        <v>0</v>
      </c>
      <c r="C72" s="130">
        <f t="shared" si="20"/>
        <v>0</v>
      </c>
      <c r="D72" s="130">
        <f t="shared" si="20"/>
        <v>-2462652.8828990213</v>
      </c>
      <c r="E72" s="130">
        <f t="shared" si="20"/>
        <v>-2489784.6344064148</v>
      </c>
      <c r="F72" s="130">
        <f t="shared" si="20"/>
        <v>-717125.94159227784</v>
      </c>
      <c r="G72" s="130">
        <f t="shared" si="20"/>
        <v>-2547430.9513308941</v>
      </c>
      <c r="H72" s="130">
        <f t="shared" si="20"/>
        <v>-2578038.6036439938</v>
      </c>
      <c r="I72" s="130">
        <f t="shared" si="20"/>
        <v>-2609901.1697019311</v>
      </c>
      <c r="J72" s="130">
        <f t="shared" si="20"/>
        <v>-2643070.1009682436</v>
      </c>
      <c r="K72" s="130">
        <f t="shared" si="20"/>
        <v>-2677598.9584164745</v>
      </c>
      <c r="L72" s="130">
        <f t="shared" si="20"/>
        <v>-2713543.4990200838</v>
      </c>
      <c r="M72" s="130">
        <f t="shared" si="20"/>
        <v>-2750961.7657884406</v>
      </c>
      <c r="N72" s="130">
        <f t="shared" si="20"/>
        <v>-2789914.1814942998</v>
      </c>
      <c r="O72" s="130">
        <f t="shared" si="20"/>
        <v>-2830463.6462440989</v>
      </c>
      <c r="P72" s="130">
        <f t="shared" si="20"/>
        <v>-2872675.6390486406</v>
      </c>
      <c r="Q72" s="130">
        <f t="shared" si="20"/>
        <v>-2916618.323558168</v>
      </c>
      <c r="R72" s="130">
        <f t="shared" si="20"/>
        <v>-2962362.6581325866</v>
      </c>
      <c r="S72" s="130">
        <f t="shared" si="20"/>
        <v>-3009982.5104245557</v>
      </c>
      <c r="T72" s="130">
        <f t="shared" si="20"/>
        <v>-3059554.7766604959</v>
      </c>
      <c r="U72" s="130">
        <f t="shared" si="20"/>
        <v>-3111159.5058121094</v>
      </c>
      <c r="V72" s="130">
        <f t="shared" si="20"/>
        <v>-3164880.0288589387</v>
      </c>
      <c r="W72" s="130">
        <f t="shared" si="20"/>
        <v>-3220803.0933506889</v>
      </c>
      <c r="X72" s="130">
        <f t="shared" si="20"/>
        <v>-3279019.0034866007</v>
      </c>
      <c r="Y72" s="130">
        <f t="shared" si="20"/>
        <v>-3339621.7659380841</v>
      </c>
      <c r="Z72" s="130">
        <f t="shared" si="20"/>
        <v>-3402709.2416500794</v>
      </c>
      <c r="AA72" s="130">
        <f t="shared" si="20"/>
        <v>-3468383.3038662658</v>
      </c>
      <c r="AB72" s="130">
        <f t="shared" si="20"/>
        <v>-3536750.0026333155</v>
      </c>
      <c r="AC72" s="130">
        <f t="shared" si="20"/>
        <v>-3607919.7360498146</v>
      </c>
      <c r="AD72" s="130">
        <f t="shared" si="20"/>
        <v>-3682007.42853639</v>
      </c>
      <c r="AE72" s="130">
        <f t="shared" si="20"/>
        <v>-3759132.7164149149</v>
      </c>
      <c r="AF72" s="130">
        <f t="shared" si="20"/>
        <v>-2341173.6999733327</v>
      </c>
      <c r="AG72" s="130">
        <f t="shared" si="20"/>
        <v>-2341173.6999733327</v>
      </c>
    </row>
    <row r="73" spans="1:33" s="131" customFormat="1" x14ac:dyDescent="0.2">
      <c r="A73" s="132"/>
      <c r="B73" s="133">
        <f>D106</f>
        <v>0.5</v>
      </c>
      <c r="C73" s="133">
        <f t="shared" ref="C73:L73" si="21">E106</f>
        <v>1.5</v>
      </c>
      <c r="D73" s="133">
        <f t="shared" si="21"/>
        <v>2.5</v>
      </c>
      <c r="E73" s="133">
        <f t="shared" si="21"/>
        <v>3.5</v>
      </c>
      <c r="F73" s="133">
        <f t="shared" si="21"/>
        <v>4.5</v>
      </c>
      <c r="G73" s="133">
        <f t="shared" si="21"/>
        <v>5.5</v>
      </c>
      <c r="H73" s="133">
        <f t="shared" si="21"/>
        <v>6.5</v>
      </c>
      <c r="I73" s="133">
        <f t="shared" si="21"/>
        <v>7.5</v>
      </c>
      <c r="J73" s="133">
        <f t="shared" si="21"/>
        <v>8.5</v>
      </c>
      <c r="K73" s="133">
        <f t="shared" si="21"/>
        <v>9.5</v>
      </c>
      <c r="L73" s="133">
        <f t="shared" si="21"/>
        <v>10.5</v>
      </c>
      <c r="M73" s="133">
        <f t="shared" ref="M73:AG73" si="22">M106</f>
        <v>9.5</v>
      </c>
      <c r="N73" s="133">
        <f t="shared" si="22"/>
        <v>10.5</v>
      </c>
      <c r="O73" s="133">
        <f t="shared" si="22"/>
        <v>11.5</v>
      </c>
      <c r="P73" s="133">
        <f t="shared" si="22"/>
        <v>12.5</v>
      </c>
      <c r="Q73" s="133">
        <f t="shared" si="22"/>
        <v>13.5</v>
      </c>
      <c r="R73" s="133">
        <f t="shared" si="22"/>
        <v>14.5</v>
      </c>
      <c r="S73" s="133">
        <f t="shared" si="22"/>
        <v>15.5</v>
      </c>
      <c r="T73" s="133">
        <f t="shared" si="22"/>
        <v>16.5</v>
      </c>
      <c r="U73" s="133">
        <f t="shared" si="22"/>
        <v>17.5</v>
      </c>
      <c r="V73" s="133">
        <f t="shared" si="22"/>
        <v>18.5</v>
      </c>
      <c r="W73" s="133">
        <f t="shared" si="22"/>
        <v>19.5</v>
      </c>
      <c r="X73" s="133">
        <f t="shared" si="22"/>
        <v>20.5</v>
      </c>
      <c r="Y73" s="133">
        <f t="shared" si="22"/>
        <v>21.5</v>
      </c>
      <c r="Z73" s="133">
        <f t="shared" si="22"/>
        <v>22.5</v>
      </c>
      <c r="AA73" s="133">
        <f t="shared" si="22"/>
        <v>23.5</v>
      </c>
      <c r="AB73" s="133">
        <f t="shared" si="22"/>
        <v>24.5</v>
      </c>
      <c r="AC73" s="133">
        <f t="shared" si="22"/>
        <v>25.5</v>
      </c>
      <c r="AD73" s="133">
        <f t="shared" si="22"/>
        <v>26.5</v>
      </c>
      <c r="AE73" s="133">
        <f t="shared" si="22"/>
        <v>27.5</v>
      </c>
      <c r="AF73" s="133">
        <f t="shared" si="22"/>
        <v>28.5</v>
      </c>
      <c r="AG73" s="133">
        <f t="shared" si="22"/>
        <v>29.5</v>
      </c>
    </row>
    <row r="74" spans="1:33" x14ac:dyDescent="0.2">
      <c r="A74" s="115" t="s">
        <v>300</v>
      </c>
      <c r="B74" s="116">
        <f t="shared" ref="B74:AG74" si="23">B58</f>
        <v>1</v>
      </c>
      <c r="C74" s="116">
        <f t="shared" si="23"/>
        <v>2</v>
      </c>
      <c r="D74" s="116">
        <f t="shared" si="23"/>
        <v>3</v>
      </c>
      <c r="E74" s="116">
        <f t="shared" si="23"/>
        <v>4</v>
      </c>
      <c r="F74" s="116">
        <f t="shared" si="23"/>
        <v>5</v>
      </c>
      <c r="G74" s="116">
        <f t="shared" si="23"/>
        <v>6</v>
      </c>
      <c r="H74" s="116">
        <f t="shared" si="23"/>
        <v>7</v>
      </c>
      <c r="I74" s="116">
        <f t="shared" si="23"/>
        <v>8</v>
      </c>
      <c r="J74" s="116">
        <f t="shared" si="23"/>
        <v>9</v>
      </c>
      <c r="K74" s="116">
        <f t="shared" si="23"/>
        <v>10</v>
      </c>
      <c r="L74" s="116">
        <f t="shared" si="23"/>
        <v>11</v>
      </c>
      <c r="M74" s="116">
        <f t="shared" si="23"/>
        <v>12</v>
      </c>
      <c r="N74" s="116">
        <f t="shared" si="23"/>
        <v>13</v>
      </c>
      <c r="O74" s="116">
        <f t="shared" si="23"/>
        <v>14</v>
      </c>
      <c r="P74" s="116">
        <f t="shared" si="23"/>
        <v>15</v>
      </c>
      <c r="Q74" s="116">
        <f t="shared" si="23"/>
        <v>16</v>
      </c>
      <c r="R74" s="116">
        <f t="shared" si="23"/>
        <v>17</v>
      </c>
      <c r="S74" s="116">
        <f t="shared" si="23"/>
        <v>18</v>
      </c>
      <c r="T74" s="116">
        <f t="shared" si="23"/>
        <v>19</v>
      </c>
      <c r="U74" s="116">
        <f t="shared" si="23"/>
        <v>20</v>
      </c>
      <c r="V74" s="116">
        <f t="shared" si="23"/>
        <v>21</v>
      </c>
      <c r="W74" s="116">
        <f t="shared" si="23"/>
        <v>22</v>
      </c>
      <c r="X74" s="116">
        <f t="shared" si="23"/>
        <v>23</v>
      </c>
      <c r="Y74" s="116">
        <f t="shared" si="23"/>
        <v>24</v>
      </c>
      <c r="Z74" s="116">
        <f t="shared" si="23"/>
        <v>25</v>
      </c>
      <c r="AA74" s="116">
        <f t="shared" si="23"/>
        <v>26</v>
      </c>
      <c r="AB74" s="116">
        <f t="shared" si="23"/>
        <v>27</v>
      </c>
      <c r="AC74" s="116">
        <f t="shared" si="23"/>
        <v>28</v>
      </c>
      <c r="AD74" s="116">
        <f t="shared" si="23"/>
        <v>29</v>
      </c>
      <c r="AE74" s="116">
        <f t="shared" si="23"/>
        <v>30</v>
      </c>
      <c r="AF74" s="116">
        <f t="shared" si="23"/>
        <v>31</v>
      </c>
      <c r="AG74" s="116">
        <f t="shared" si="23"/>
        <v>32</v>
      </c>
    </row>
    <row r="75" spans="1:33" ht="28.5" x14ac:dyDescent="0.2">
      <c r="A75" s="124" t="s">
        <v>296</v>
      </c>
      <c r="B75" s="125">
        <f t="shared" ref="B75:AG75" si="24">B68</f>
        <v>0</v>
      </c>
      <c r="C75" s="125">
        <f t="shared" si="24"/>
        <v>0</v>
      </c>
      <c r="D75" s="125">
        <f>D68</f>
        <v>-3078316.1036237767</v>
      </c>
      <c r="E75" s="125">
        <f t="shared" si="24"/>
        <v>-3112230.7930080183</v>
      </c>
      <c r="F75" s="125">
        <f t="shared" si="24"/>
        <v>-896407.42699034733</v>
      </c>
      <c r="G75" s="125">
        <f t="shared" si="24"/>
        <v>-3184288.6891636178</v>
      </c>
      <c r="H75" s="125">
        <f t="shared" si="24"/>
        <v>-3222548.2545549925</v>
      </c>
      <c r="I75" s="125">
        <f t="shared" si="24"/>
        <v>-3262376.4621274141</v>
      </c>
      <c r="J75" s="125">
        <f t="shared" si="24"/>
        <v>-3303837.6262103044</v>
      </c>
      <c r="K75" s="125">
        <f t="shared" si="24"/>
        <v>-3346998.6980205933</v>
      </c>
      <c r="L75" s="125">
        <f t="shared" si="24"/>
        <v>-3391929.3737751045</v>
      </c>
      <c r="M75" s="125">
        <f t="shared" si="24"/>
        <v>-3438702.2072355505</v>
      </c>
      <c r="N75" s="125">
        <f t="shared" si="24"/>
        <v>-3487392.7268678746</v>
      </c>
      <c r="O75" s="125">
        <f t="shared" si="24"/>
        <v>-3538079.5578051237</v>
      </c>
      <c r="P75" s="125">
        <f t="shared" si="24"/>
        <v>-3590844.5488108005</v>
      </c>
      <c r="Q75" s="125">
        <f t="shared" si="24"/>
        <v>-3645772.9044477101</v>
      </c>
      <c r="R75" s="125">
        <f t="shared" si="24"/>
        <v>-3702953.3226657333</v>
      </c>
      <c r="S75" s="125">
        <f t="shared" si="24"/>
        <v>-3762478.1380306948</v>
      </c>
      <c r="T75" s="125">
        <f t="shared" si="24"/>
        <v>-3824443.47082562</v>
      </c>
      <c r="U75" s="125">
        <f t="shared" si="24"/>
        <v>-3888949.3822651366</v>
      </c>
      <c r="V75" s="125">
        <f t="shared" si="24"/>
        <v>-3956100.0360736735</v>
      </c>
      <c r="W75" s="125">
        <f t="shared" si="24"/>
        <v>-4026003.8666883614</v>
      </c>
      <c r="X75" s="125">
        <f t="shared" si="24"/>
        <v>-4098773.7543582506</v>
      </c>
      <c r="Y75" s="125">
        <f t="shared" si="24"/>
        <v>-4174527.2074226053</v>
      </c>
      <c r="Z75" s="125">
        <f t="shared" si="24"/>
        <v>-4253386.552062599</v>
      </c>
      <c r="AA75" s="125">
        <f t="shared" si="24"/>
        <v>-4335479.1298328321</v>
      </c>
      <c r="AB75" s="125">
        <f t="shared" si="24"/>
        <v>-4420937.5032916442</v>
      </c>
      <c r="AC75" s="125">
        <f t="shared" si="24"/>
        <v>-4509899.6700622682</v>
      </c>
      <c r="AD75" s="125">
        <f t="shared" si="24"/>
        <v>-4602509.2856704872</v>
      </c>
      <c r="AE75" s="125">
        <f t="shared" si="24"/>
        <v>-4698915.8955186438</v>
      </c>
      <c r="AF75" s="125">
        <f t="shared" si="24"/>
        <v>-2926467.1249666661</v>
      </c>
      <c r="AG75" s="125">
        <f t="shared" si="24"/>
        <v>-2926467.1249666661</v>
      </c>
    </row>
    <row r="76" spans="1:33" x14ac:dyDescent="0.2">
      <c r="A76" s="126" t="s">
        <v>295</v>
      </c>
      <c r="B76" s="118">
        <f t="shared" ref="B76:AG76" si="25">-B67</f>
        <v>0</v>
      </c>
      <c r="C76" s="118">
        <f>-C67</f>
        <v>0</v>
      </c>
      <c r="D76" s="118">
        <f t="shared" si="25"/>
        <v>2251128.5576666663</v>
      </c>
      <c r="E76" s="118">
        <f t="shared" si="25"/>
        <v>2251128.5576666663</v>
      </c>
      <c r="F76" s="118">
        <f t="shared" si="25"/>
        <v>2251128.5576666663</v>
      </c>
      <c r="G76" s="118">
        <f t="shared" si="25"/>
        <v>2251128.5576666663</v>
      </c>
      <c r="H76" s="118">
        <f t="shared" si="25"/>
        <v>2251128.5576666663</v>
      </c>
      <c r="I76" s="118">
        <f t="shared" si="25"/>
        <v>2251128.5576666663</v>
      </c>
      <c r="J76" s="118">
        <f t="shared" si="25"/>
        <v>2251128.5576666663</v>
      </c>
      <c r="K76" s="118">
        <f t="shared" si="25"/>
        <v>2251128.5576666663</v>
      </c>
      <c r="L76" s="118">
        <f>-L67</f>
        <v>2251128.5576666663</v>
      </c>
      <c r="M76" s="118">
        <f>-M67</f>
        <v>2251128.5576666663</v>
      </c>
      <c r="N76" s="118">
        <f t="shared" si="25"/>
        <v>2251128.5576666663</v>
      </c>
      <c r="O76" s="118">
        <f t="shared" si="25"/>
        <v>2251128.5576666663</v>
      </c>
      <c r="P76" s="118">
        <f t="shared" si="25"/>
        <v>2251128.5576666663</v>
      </c>
      <c r="Q76" s="118">
        <f t="shared" si="25"/>
        <v>2251128.5576666663</v>
      </c>
      <c r="R76" s="118">
        <f t="shared" si="25"/>
        <v>2251128.5576666663</v>
      </c>
      <c r="S76" s="118">
        <f t="shared" si="25"/>
        <v>2251128.5576666663</v>
      </c>
      <c r="T76" s="118">
        <f t="shared" si="25"/>
        <v>2251128.5576666663</v>
      </c>
      <c r="U76" s="118">
        <f t="shared" si="25"/>
        <v>2251128.5576666663</v>
      </c>
      <c r="V76" s="118">
        <f t="shared" si="25"/>
        <v>2251128.5576666663</v>
      </c>
      <c r="W76" s="118">
        <f t="shared" si="25"/>
        <v>2251128.5576666663</v>
      </c>
      <c r="X76" s="118">
        <f t="shared" si="25"/>
        <v>2251128.5576666663</v>
      </c>
      <c r="Y76" s="118">
        <f t="shared" si="25"/>
        <v>2251128.5576666663</v>
      </c>
      <c r="Z76" s="118">
        <f t="shared" si="25"/>
        <v>2251128.5576666663</v>
      </c>
      <c r="AA76" s="118">
        <f t="shared" si="25"/>
        <v>2251128.5576666663</v>
      </c>
      <c r="AB76" s="118">
        <f t="shared" si="25"/>
        <v>2251128.5576666663</v>
      </c>
      <c r="AC76" s="118">
        <f t="shared" si="25"/>
        <v>2251128.5576666663</v>
      </c>
      <c r="AD76" s="118">
        <f t="shared" si="25"/>
        <v>2251128.5576666663</v>
      </c>
      <c r="AE76" s="118">
        <f t="shared" si="25"/>
        <v>2251128.5576666663</v>
      </c>
      <c r="AF76" s="118">
        <f t="shared" si="25"/>
        <v>2251128.5576666663</v>
      </c>
      <c r="AG76" s="118">
        <f t="shared" si="25"/>
        <v>2251128.5576666663</v>
      </c>
    </row>
    <row r="77" spans="1:33" x14ac:dyDescent="0.2">
      <c r="A77" s="126" t="s">
        <v>297</v>
      </c>
      <c r="B77" s="118">
        <f t="shared" ref="B77:AG77" si="26">B69</f>
        <v>0</v>
      </c>
      <c r="C77" s="118">
        <f t="shared" si="26"/>
        <v>0</v>
      </c>
      <c r="D77" s="118">
        <f t="shared" si="26"/>
        <v>0</v>
      </c>
      <c r="E77" s="118">
        <f t="shared" si="26"/>
        <v>0</v>
      </c>
      <c r="F77" s="118">
        <f t="shared" si="26"/>
        <v>0</v>
      </c>
      <c r="G77" s="118">
        <f t="shared" si="26"/>
        <v>0</v>
      </c>
      <c r="H77" s="118">
        <f t="shared" si="26"/>
        <v>0</v>
      </c>
      <c r="I77" s="118">
        <f t="shared" si="26"/>
        <v>0</v>
      </c>
      <c r="J77" s="118">
        <f t="shared" si="26"/>
        <v>0</v>
      </c>
      <c r="K77" s="118">
        <f t="shared" si="26"/>
        <v>0</v>
      </c>
      <c r="L77" s="118">
        <f t="shared" si="26"/>
        <v>0</v>
      </c>
      <c r="M77" s="118">
        <f t="shared" si="26"/>
        <v>0</v>
      </c>
      <c r="N77" s="118">
        <f t="shared" si="26"/>
        <v>0</v>
      </c>
      <c r="O77" s="118">
        <f t="shared" si="26"/>
        <v>0</v>
      </c>
      <c r="P77" s="118">
        <f t="shared" si="26"/>
        <v>0</v>
      </c>
      <c r="Q77" s="118">
        <f t="shared" si="26"/>
        <v>0</v>
      </c>
      <c r="R77" s="118">
        <f t="shared" si="26"/>
        <v>0</v>
      </c>
      <c r="S77" s="118">
        <f t="shared" si="26"/>
        <v>0</v>
      </c>
      <c r="T77" s="118">
        <f t="shared" si="26"/>
        <v>0</v>
      </c>
      <c r="U77" s="118">
        <f t="shared" si="26"/>
        <v>0</v>
      </c>
      <c r="V77" s="118">
        <f t="shared" si="26"/>
        <v>0</v>
      </c>
      <c r="W77" s="118">
        <f t="shared" si="26"/>
        <v>0</v>
      </c>
      <c r="X77" s="118">
        <f t="shared" si="26"/>
        <v>0</v>
      </c>
      <c r="Y77" s="118">
        <f t="shared" si="26"/>
        <v>0</v>
      </c>
      <c r="Z77" s="118">
        <f t="shared" si="26"/>
        <v>0</v>
      </c>
      <c r="AA77" s="118">
        <f t="shared" si="26"/>
        <v>0</v>
      </c>
      <c r="AB77" s="118">
        <f t="shared" si="26"/>
        <v>0</v>
      </c>
      <c r="AC77" s="118">
        <f t="shared" si="26"/>
        <v>0</v>
      </c>
      <c r="AD77" s="118">
        <f t="shared" si="26"/>
        <v>0</v>
      </c>
      <c r="AE77" s="118">
        <f t="shared" si="26"/>
        <v>0</v>
      </c>
      <c r="AF77" s="118">
        <f t="shared" si="26"/>
        <v>0</v>
      </c>
      <c r="AG77" s="118">
        <f t="shared" si="26"/>
        <v>0</v>
      </c>
    </row>
    <row r="78" spans="1:33" x14ac:dyDescent="0.2">
      <c r="A78" s="126" t="s">
        <v>269</v>
      </c>
      <c r="B78" s="118">
        <f>IF(SUM($B$71:B71)+SUM($A$78:A78)&gt;0,0,SUM($B$71:B71)-SUM($A$78:A78))</f>
        <v>0</v>
      </c>
      <c r="C78" s="118">
        <f>IF(SUM($B$71:C71)+SUM($A$78:B78)&gt;0,0,SUM($B$71:C71)-SUM($A$78:B78))</f>
        <v>0</v>
      </c>
      <c r="D78" s="118">
        <f>IF(SUM($B$71:D71)+SUM($A$78:C78)&gt;0,0,SUM($B$71:D71)-SUM($A$78:C78))</f>
        <v>0</v>
      </c>
      <c r="E78" s="118">
        <f>IF(SUM($B$71:E71)+SUM($A$78:D78)&gt;0,0,SUM($B$71:E71)-SUM($A$78:D78))</f>
        <v>0</v>
      </c>
      <c r="F78" s="118">
        <f>IF(SUM($B$71:F71)+SUM($A$78:E78)&gt;0,0,SUM($B$71:F71)-SUM($A$78:E78))</f>
        <v>0</v>
      </c>
      <c r="G78" s="118">
        <f>IF(SUM($B$71:G71)+SUM($A$78:F78)&gt;0,0,SUM($B$71:G71)-SUM($A$78:F78))</f>
        <v>0</v>
      </c>
      <c r="H78" s="118">
        <f>IF(SUM($B$71:H71)+SUM($A$78:G78)&gt;0,0,SUM($B$71:H71)-SUM($A$78:G78))</f>
        <v>0</v>
      </c>
      <c r="I78" s="118">
        <f>IF(SUM($B$71:I71)+SUM($A$78:H78)&gt;0,0,SUM($B$71:I71)-SUM($A$78:H78))</f>
        <v>0</v>
      </c>
      <c r="J78" s="118">
        <f>IF(SUM($B$71:J71)+SUM($A$78:I78)&gt;0,0,SUM($B$71:J71)-SUM($A$78:I78))</f>
        <v>0</v>
      </c>
      <c r="K78" s="118">
        <f>IF(SUM($B$71:K71)+SUM($A$78:J78)&gt;0,0,SUM($B$71:K71)-SUM($A$78:J78))</f>
        <v>0</v>
      </c>
      <c r="L78" s="118">
        <f>IF(SUM($B$71:L71)+SUM($A$78:K78)&gt;0,0,SUM($B$71:L71)-SUM($A$78:K78))</f>
        <v>0</v>
      </c>
      <c r="M78" s="118">
        <f>IF(SUM($B$71:M71)+SUM($A$78:L78)&gt;0,0,SUM($B$71:M71)-SUM($A$78:L78))</f>
        <v>0</v>
      </c>
      <c r="N78" s="118">
        <f>IF(SUM($B$71:N71)+SUM($A$78:M78)&gt;0,0,SUM($B$71:N71)-SUM($A$78:M78))</f>
        <v>0</v>
      </c>
      <c r="O78" s="118">
        <f>IF(SUM($B$71:O71)+SUM($A$78:N78)&gt;0,0,SUM($B$71:O71)-SUM($A$78:N78))</f>
        <v>0</v>
      </c>
      <c r="P78" s="118">
        <f>IF(SUM($B$71:P71)+SUM($A$78:O78)&gt;0,0,SUM($B$71:P71)-SUM($A$78:O78))</f>
        <v>0</v>
      </c>
      <c r="Q78" s="118">
        <f>IF(SUM($B$71:Q71)+SUM($A$78:P78)&gt;0,0,SUM($B$71:Q71)-SUM($A$78:P78))</f>
        <v>0</v>
      </c>
      <c r="R78" s="118">
        <f>IF(SUM($B$71:R71)+SUM($A$78:Q78)&gt;0,0,SUM($B$71:R71)-SUM($A$78:Q78))</f>
        <v>0</v>
      </c>
      <c r="S78" s="118">
        <f>IF(SUM($B$71:S71)+SUM($A$78:R78)&gt;0,0,SUM($B$71:S71)-SUM($A$78:R78))</f>
        <v>0</v>
      </c>
      <c r="T78" s="118">
        <f>IF(SUM($B$71:T71)+SUM($A$78:S78)&gt;0,0,SUM($B$71:T71)-SUM($A$78:S78))</f>
        <v>0</v>
      </c>
      <c r="U78" s="118">
        <f>IF(SUM($B$71:U71)+SUM($A$78:T78)&gt;0,0,SUM($B$71:U71)-SUM($A$78:T78))</f>
        <v>0</v>
      </c>
      <c r="V78" s="118">
        <f>IF(SUM($B$71:V71)+SUM($A$78:U78)&gt;0,0,SUM($B$71:V71)-SUM($A$78:U78))</f>
        <v>0</v>
      </c>
      <c r="W78" s="118">
        <f>IF(SUM($B$71:W71)+SUM($A$78:V78)&gt;0,0,SUM($B$71:W71)-SUM($A$78:V78))</f>
        <v>0</v>
      </c>
      <c r="X78" s="118">
        <f>IF(SUM($B$71:X71)+SUM($A$78:W78)&gt;0,0,SUM($B$71:X71)-SUM($A$78:W78))</f>
        <v>0</v>
      </c>
      <c r="Y78" s="118">
        <f>IF(SUM($B$71:Y71)+SUM($A$78:X78)&gt;0,0,SUM($B$71:Y71)-SUM($A$78:X78))</f>
        <v>0</v>
      </c>
      <c r="Z78" s="118">
        <f>IF(SUM($B$71:Z71)+SUM($A$78:Y78)&gt;0,0,SUM($B$71:Z71)-SUM($A$78:Y78))</f>
        <v>0</v>
      </c>
      <c r="AA78" s="118">
        <f>IF(SUM($B$71:AA71)+SUM($A$78:Z78)&gt;0,0,SUM($B$71:AA71)-SUM($A$78:Z78))</f>
        <v>0</v>
      </c>
      <c r="AB78" s="118">
        <f>IF(SUM($B$71:AB71)+SUM($A$78:AA78)&gt;0,0,SUM($B$71:AB71)-SUM($A$78:AA78))</f>
        <v>0</v>
      </c>
      <c r="AC78" s="118">
        <f>IF(SUM($B$71:AC71)+SUM($A$78:AB78)&gt;0,0,SUM($B$71:AC71)-SUM($A$78:AB78))</f>
        <v>0</v>
      </c>
      <c r="AD78" s="118">
        <f>IF(SUM($B$71:AD71)+SUM($A$78:AC78)&gt;0,0,SUM($B$71:AD71)-SUM($A$78:AC78))</f>
        <v>0</v>
      </c>
      <c r="AE78" s="118">
        <f>IF(SUM($B$71:AE71)+SUM($A$78:AD78)&gt;0,0,SUM($B$71:AE71)-SUM($A$78:AD78))</f>
        <v>0</v>
      </c>
      <c r="AF78" s="118">
        <f>IF(SUM($B$71:AF71)+SUM($A$78:AE78)&gt;0,0,SUM($B$71:AF71)-SUM($A$78:AE78))</f>
        <v>0</v>
      </c>
      <c r="AG78" s="118">
        <f>IF(SUM($B$71:AG71)+SUM($A$78:AF78)&gt;0,0,SUM($B$71:AG71)-SUM($A$78:AF78))</f>
        <v>0</v>
      </c>
    </row>
    <row r="79" spans="1:33" x14ac:dyDescent="0.2">
      <c r="A79" s="126" t="s">
        <v>301</v>
      </c>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18"/>
      <c r="AE79" s="118"/>
      <c r="AF79" s="118"/>
      <c r="AG79" s="118"/>
    </row>
    <row r="80" spans="1:33" x14ac:dyDescent="0.2">
      <c r="A80" s="126" t="s">
        <v>302</v>
      </c>
      <c r="B80" s="118">
        <f>-B59*(B39)</f>
        <v>0</v>
      </c>
      <c r="C80" s="118">
        <f t="shared" ref="C80:AG80" si="27">-(C59-B59)*$B$39</f>
        <v>0</v>
      </c>
      <c r="D80" s="118">
        <f t="shared" si="27"/>
        <v>0</v>
      </c>
      <c r="E80" s="118">
        <f t="shared" si="27"/>
        <v>0</v>
      </c>
      <c r="F80" s="118">
        <f t="shared" si="27"/>
        <v>0</v>
      </c>
      <c r="G80" s="118">
        <f t="shared" si="27"/>
        <v>0</v>
      </c>
      <c r="H80" s="118">
        <f t="shared" si="27"/>
        <v>0</v>
      </c>
      <c r="I80" s="118">
        <f t="shared" si="27"/>
        <v>0</v>
      </c>
      <c r="J80" s="118">
        <f t="shared" si="27"/>
        <v>0</v>
      </c>
      <c r="K80" s="118">
        <f t="shared" si="27"/>
        <v>0</v>
      </c>
      <c r="L80" s="118">
        <f t="shared" si="27"/>
        <v>0</v>
      </c>
      <c r="M80" s="118">
        <f t="shared" si="27"/>
        <v>0</v>
      </c>
      <c r="N80" s="118">
        <f t="shared" si="27"/>
        <v>0</v>
      </c>
      <c r="O80" s="118">
        <f t="shared" si="27"/>
        <v>0</v>
      </c>
      <c r="P80" s="118">
        <f t="shared" si="27"/>
        <v>0</v>
      </c>
      <c r="Q80" s="118">
        <f t="shared" si="27"/>
        <v>0</v>
      </c>
      <c r="R80" s="118">
        <f t="shared" si="27"/>
        <v>0</v>
      </c>
      <c r="S80" s="118">
        <f t="shared" si="27"/>
        <v>0</v>
      </c>
      <c r="T80" s="118">
        <f t="shared" si="27"/>
        <v>0</v>
      </c>
      <c r="U80" s="118">
        <f t="shared" si="27"/>
        <v>0</v>
      </c>
      <c r="V80" s="118">
        <f t="shared" si="27"/>
        <v>0</v>
      </c>
      <c r="W80" s="118">
        <f t="shared" si="27"/>
        <v>0</v>
      </c>
      <c r="X80" s="118">
        <f t="shared" si="27"/>
        <v>0</v>
      </c>
      <c r="Y80" s="118">
        <f t="shared" si="27"/>
        <v>0</v>
      </c>
      <c r="Z80" s="118">
        <f t="shared" si="27"/>
        <v>0</v>
      </c>
      <c r="AA80" s="118">
        <f t="shared" si="27"/>
        <v>0</v>
      </c>
      <c r="AB80" s="118">
        <f t="shared" si="27"/>
        <v>0</v>
      </c>
      <c r="AC80" s="118">
        <f t="shared" si="27"/>
        <v>0</v>
      </c>
      <c r="AD80" s="118">
        <f t="shared" si="27"/>
        <v>0</v>
      </c>
      <c r="AE80" s="118">
        <f t="shared" si="27"/>
        <v>0</v>
      </c>
      <c r="AF80" s="118">
        <f t="shared" si="27"/>
        <v>0</v>
      </c>
      <c r="AG80" s="118">
        <f t="shared" si="27"/>
        <v>0</v>
      </c>
    </row>
    <row r="81" spans="1:33" x14ac:dyDescent="0.2">
      <c r="A81" s="126" t="s">
        <v>303</v>
      </c>
      <c r="B81" s="118">
        <v>-33361683.479999997</v>
      </c>
      <c r="C81" s="118">
        <f>'6.2. Паспорт фин осв ввод'!G30*-1*1000000</f>
        <v>-34172173.25</v>
      </c>
      <c r="D81" s="118">
        <f>'6.2. Паспорт фин осв ввод'!N30*-1*1000000</f>
        <v>0</v>
      </c>
      <c r="E81" s="118">
        <f>'6.2. Паспорт фин осв ввод'!R30*-1*1000000</f>
        <v>0</v>
      </c>
      <c r="F81" s="118">
        <f>'6.2. Паспорт фин осв ввод'!V30*-1*1000000</f>
        <v>0</v>
      </c>
      <c r="G81" s="118">
        <f>'6.2. Паспорт фин осв ввод'!Z30*-1*1000000</f>
        <v>0</v>
      </c>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row>
    <row r="82" spans="1:33" x14ac:dyDescent="0.2">
      <c r="A82" s="126" t="s">
        <v>304</v>
      </c>
      <c r="B82" s="118">
        <f t="shared" ref="B82:AG82" si="28">B54-B55</f>
        <v>0</v>
      </c>
      <c r="C82" s="118">
        <f t="shared" si="28"/>
        <v>0</v>
      </c>
      <c r="D82" s="118">
        <f t="shared" si="28"/>
        <v>0</v>
      </c>
      <c r="E82" s="118">
        <f t="shared" si="28"/>
        <v>0</v>
      </c>
      <c r="F82" s="118">
        <f t="shared" si="28"/>
        <v>0</v>
      </c>
      <c r="G82" s="118">
        <f t="shared" si="28"/>
        <v>0</v>
      </c>
      <c r="H82" s="118">
        <f t="shared" si="28"/>
        <v>0</v>
      </c>
      <c r="I82" s="118">
        <f t="shared" si="28"/>
        <v>0</v>
      </c>
      <c r="J82" s="118">
        <f t="shared" si="28"/>
        <v>0</v>
      </c>
      <c r="K82" s="118">
        <f t="shared" si="28"/>
        <v>0</v>
      </c>
      <c r="L82" s="118">
        <f t="shared" si="28"/>
        <v>0</v>
      </c>
      <c r="M82" s="118">
        <f t="shared" si="28"/>
        <v>0</v>
      </c>
      <c r="N82" s="118">
        <f t="shared" si="28"/>
        <v>0</v>
      </c>
      <c r="O82" s="118">
        <f t="shared" si="28"/>
        <v>0</v>
      </c>
      <c r="P82" s="118">
        <f t="shared" si="28"/>
        <v>0</v>
      </c>
      <c r="Q82" s="118">
        <f t="shared" si="28"/>
        <v>0</v>
      </c>
      <c r="R82" s="118">
        <f t="shared" si="28"/>
        <v>0</v>
      </c>
      <c r="S82" s="118">
        <f t="shared" si="28"/>
        <v>0</v>
      </c>
      <c r="T82" s="118">
        <f t="shared" si="28"/>
        <v>0</v>
      </c>
      <c r="U82" s="118">
        <f t="shared" si="28"/>
        <v>0</v>
      </c>
      <c r="V82" s="118">
        <f t="shared" si="28"/>
        <v>0</v>
      </c>
      <c r="W82" s="118">
        <f t="shared" si="28"/>
        <v>0</v>
      </c>
      <c r="X82" s="118">
        <f t="shared" si="28"/>
        <v>0</v>
      </c>
      <c r="Y82" s="118">
        <f t="shared" si="28"/>
        <v>0</v>
      </c>
      <c r="Z82" s="118">
        <f t="shared" si="28"/>
        <v>0</v>
      </c>
      <c r="AA82" s="118">
        <f t="shared" si="28"/>
        <v>0</v>
      </c>
      <c r="AB82" s="118">
        <f t="shared" si="28"/>
        <v>0</v>
      </c>
      <c r="AC82" s="118">
        <f t="shared" si="28"/>
        <v>0</v>
      </c>
      <c r="AD82" s="118">
        <f t="shared" si="28"/>
        <v>0</v>
      </c>
      <c r="AE82" s="118">
        <f t="shared" si="28"/>
        <v>0</v>
      </c>
      <c r="AF82" s="118">
        <f t="shared" si="28"/>
        <v>0</v>
      </c>
      <c r="AG82" s="118">
        <f t="shared" si="28"/>
        <v>0</v>
      </c>
    </row>
    <row r="83" spans="1:33" ht="14.25" x14ac:dyDescent="0.2">
      <c r="A83" s="127" t="s">
        <v>305</v>
      </c>
      <c r="B83" s="125">
        <f>SUM(B75:B82)</f>
        <v>-33361683.479999997</v>
      </c>
      <c r="C83" s="125">
        <f t="shared" ref="C83:V83" si="29">SUM(C75:C82)</f>
        <v>-34172173.25</v>
      </c>
      <c r="D83" s="125">
        <f t="shared" si="29"/>
        <v>-827187.54595711036</v>
      </c>
      <c r="E83" s="125">
        <f t="shared" si="29"/>
        <v>-861102.23534135194</v>
      </c>
      <c r="F83" s="125">
        <f t="shared" si="29"/>
        <v>1354721.1306763189</v>
      </c>
      <c r="G83" s="125">
        <f t="shared" si="29"/>
        <v>-933160.13149695145</v>
      </c>
      <c r="H83" s="125">
        <f t="shared" si="29"/>
        <v>-971419.6968883262</v>
      </c>
      <c r="I83" s="125">
        <f t="shared" si="29"/>
        <v>-1011247.9044607477</v>
      </c>
      <c r="J83" s="125">
        <f t="shared" si="29"/>
        <v>-1052709.0685436381</v>
      </c>
      <c r="K83" s="125">
        <f t="shared" si="29"/>
        <v>-1095870.1403539269</v>
      </c>
      <c r="L83" s="125">
        <f t="shared" si="29"/>
        <v>-1140800.8161084382</v>
      </c>
      <c r="M83" s="125">
        <f t="shared" si="29"/>
        <v>-1187573.6495688842</v>
      </c>
      <c r="N83" s="125">
        <f t="shared" si="29"/>
        <v>-1236264.1692012083</v>
      </c>
      <c r="O83" s="125">
        <f t="shared" si="29"/>
        <v>-1286951.0001384574</v>
      </c>
      <c r="P83" s="125">
        <f t="shared" si="29"/>
        <v>-1339715.9911441342</v>
      </c>
      <c r="Q83" s="125">
        <f t="shared" si="29"/>
        <v>-1394644.3467810438</v>
      </c>
      <c r="R83" s="125">
        <f t="shared" si="29"/>
        <v>-1451824.7649990669</v>
      </c>
      <c r="S83" s="125">
        <f t="shared" si="29"/>
        <v>-1511349.5803640285</v>
      </c>
      <c r="T83" s="125">
        <f t="shared" si="29"/>
        <v>-1573314.9131589537</v>
      </c>
      <c r="U83" s="125">
        <f t="shared" si="29"/>
        <v>-1637820.8245984702</v>
      </c>
      <c r="V83" s="125">
        <f t="shared" si="29"/>
        <v>-1704971.4784070072</v>
      </c>
      <c r="W83" s="125">
        <f>SUM(W75:W82)</f>
        <v>-1774875.3090216951</v>
      </c>
      <c r="X83" s="125">
        <f>SUM(X75:X82)</f>
        <v>-1847645.1966915843</v>
      </c>
      <c r="Y83" s="125">
        <f>SUM(Y75:Y82)</f>
        <v>-1923398.6497559389</v>
      </c>
      <c r="Z83" s="125">
        <f>SUM(Z75:Z82)</f>
        <v>-2002257.9943959326</v>
      </c>
      <c r="AA83" s="125">
        <f t="shared" ref="AA83:AG83" si="30">SUM(AA75:AA82)</f>
        <v>-2084350.5721661658</v>
      </c>
      <c r="AB83" s="125">
        <f t="shared" si="30"/>
        <v>-2169808.9456249778</v>
      </c>
      <c r="AC83" s="125">
        <f t="shared" si="30"/>
        <v>-2258771.1123956018</v>
      </c>
      <c r="AD83" s="125">
        <f t="shared" si="30"/>
        <v>-2351380.7280038209</v>
      </c>
      <c r="AE83" s="125">
        <f t="shared" si="30"/>
        <v>-2447787.3378519774</v>
      </c>
      <c r="AF83" s="125">
        <f t="shared" si="30"/>
        <v>-675338.56729999976</v>
      </c>
      <c r="AG83" s="125">
        <f t="shared" si="30"/>
        <v>-675338.56729999976</v>
      </c>
    </row>
    <row r="84" spans="1:33" ht="14.25" x14ac:dyDescent="0.2">
      <c r="A84" s="127" t="s">
        <v>306</v>
      </c>
      <c r="B84" s="125">
        <f>SUM($B$83:B83)</f>
        <v>-33361683.479999997</v>
      </c>
      <c r="C84" s="125">
        <f>SUM($B$83:C83)</f>
        <v>-67533856.729999989</v>
      </c>
      <c r="D84" s="125">
        <f>SUM($B$83:D83)</f>
        <v>-68361044.275957093</v>
      </c>
      <c r="E84" s="125">
        <f>SUM($B$83:E83)</f>
        <v>-69222146.511298448</v>
      </c>
      <c r="F84" s="125">
        <f>SUM($B$83:F83)</f>
        <v>-67867425.380622134</v>
      </c>
      <c r="G84" s="125">
        <f>SUM($B$83:G83)</f>
        <v>-68800585.512119085</v>
      </c>
      <c r="H84" s="125">
        <f>SUM($B$83:H83)</f>
        <v>-69772005.209007412</v>
      </c>
      <c r="I84" s="125">
        <f>SUM($B$83:I83)</f>
        <v>-70783253.113468155</v>
      </c>
      <c r="J84" s="125">
        <f>SUM($B$83:J83)</f>
        <v>-71835962.182011798</v>
      </c>
      <c r="K84" s="125">
        <f>SUM($B$83:K83)</f>
        <v>-72931832.322365731</v>
      </c>
      <c r="L84" s="125">
        <f>SUM($B$83:L83)</f>
        <v>-74072633.138474166</v>
      </c>
      <c r="M84" s="125">
        <f>SUM($B$83:M83)</f>
        <v>-75260206.788043052</v>
      </c>
      <c r="N84" s="125">
        <f>SUM($B$83:N83)</f>
        <v>-76496470.957244262</v>
      </c>
      <c r="O84" s="125">
        <f>SUM($B$83:O83)</f>
        <v>-77783421.957382724</v>
      </c>
      <c r="P84" s="125">
        <f>SUM($B$83:P83)</f>
        <v>-79123137.948526859</v>
      </c>
      <c r="Q84" s="125">
        <f>SUM($B$83:Q83)</f>
        <v>-80517782.295307904</v>
      </c>
      <c r="R84" s="125">
        <f>SUM($B$83:R83)</f>
        <v>-81969607.060306966</v>
      </c>
      <c r="S84" s="125">
        <f>SUM($B$83:S83)</f>
        <v>-83480956.640671</v>
      </c>
      <c r="T84" s="125">
        <f>SUM($B$83:T83)</f>
        <v>-85054271.553829953</v>
      </c>
      <c r="U84" s="125">
        <f>SUM($B$83:U83)</f>
        <v>-86692092.378428429</v>
      </c>
      <c r="V84" s="125">
        <f>SUM($B$83:V83)</f>
        <v>-88397063.85683544</v>
      </c>
      <c r="W84" s="125">
        <f>SUM($B$83:W83)</f>
        <v>-90171939.165857136</v>
      </c>
      <c r="X84" s="125">
        <f>SUM($B$83:X83)</f>
        <v>-92019584.362548724</v>
      </c>
      <c r="Y84" s="125">
        <f>SUM($B$83:Y83)</f>
        <v>-93942983.012304664</v>
      </c>
      <c r="Z84" s="125">
        <f>SUM($B$83:Z83)</f>
        <v>-95945241.00670059</v>
      </c>
      <c r="AA84" s="125">
        <f>SUM($B$83:AA83)</f>
        <v>-98029591.57886675</v>
      </c>
      <c r="AB84" s="125">
        <f>SUM($B$83:AB83)</f>
        <v>-100199400.52449173</v>
      </c>
      <c r="AC84" s="125">
        <f>SUM($B$83:AC83)</f>
        <v>-102458171.63688733</v>
      </c>
      <c r="AD84" s="125">
        <f>SUM($B$83:AD83)</f>
        <v>-104809552.36489114</v>
      </c>
      <c r="AE84" s="125">
        <f>SUM($B$83:AE83)</f>
        <v>-107257339.70274311</v>
      </c>
      <c r="AF84" s="125">
        <f>SUM($B$83:AF83)</f>
        <v>-107932678.27004312</v>
      </c>
      <c r="AG84" s="125">
        <f>SUM($B$83:AG83)</f>
        <v>-108608016.83734313</v>
      </c>
    </row>
    <row r="85" spans="1:33" x14ac:dyDescent="0.2">
      <c r="A85" s="126" t="s">
        <v>307</v>
      </c>
      <c r="B85" s="134">
        <f t="shared" ref="B85:AG85" si="31">1/POWER((1+$B$44),B73)</f>
        <v>0.94001404391472498</v>
      </c>
      <c r="C85" s="134">
        <f t="shared" si="31"/>
        <v>0.83062122816534867</v>
      </c>
      <c r="D85" s="134">
        <f t="shared" si="31"/>
        <v>0.73395884789727728</v>
      </c>
      <c r="E85" s="134">
        <f t="shared" si="31"/>
        <v>0.64854541653908049</v>
      </c>
      <c r="F85" s="134">
        <f t="shared" si="31"/>
        <v>0.57307185344091227</v>
      </c>
      <c r="G85" s="134">
        <f t="shared" si="31"/>
        <v>0.506381420377231</v>
      </c>
      <c r="H85" s="134">
        <f t="shared" si="31"/>
        <v>0.44745199291086951</v>
      </c>
      <c r="I85" s="134">
        <f t="shared" si="31"/>
        <v>0.39538039490224397</v>
      </c>
      <c r="J85" s="134">
        <f t="shared" si="31"/>
        <v>0.34936855606807815</v>
      </c>
      <c r="K85" s="134">
        <f t="shared" si="31"/>
        <v>0.30871128043481327</v>
      </c>
      <c r="L85" s="134">
        <f t="shared" si="31"/>
        <v>0.27278543822109508</v>
      </c>
      <c r="M85" s="134">
        <f t="shared" si="31"/>
        <v>0.30871128043481327</v>
      </c>
      <c r="N85" s="134">
        <f t="shared" si="31"/>
        <v>0.27278543822109508</v>
      </c>
      <c r="O85" s="134">
        <f t="shared" si="31"/>
        <v>0.24104041549977473</v>
      </c>
      <c r="P85" s="134">
        <f t="shared" si="31"/>
        <v>0.21298967526709794</v>
      </c>
      <c r="Q85" s="134">
        <f t="shared" si="31"/>
        <v>0.18820330058062915</v>
      </c>
      <c r="R85" s="134">
        <f t="shared" si="31"/>
        <v>0.16630140547903963</v>
      </c>
      <c r="S85" s="134">
        <f t="shared" si="31"/>
        <v>0.14694831269686279</v>
      </c>
      <c r="T85" s="134">
        <f t="shared" si="31"/>
        <v>0.12984740893952712</v>
      </c>
      <c r="U85" s="134">
        <f t="shared" si="31"/>
        <v>0.1147365988685403</v>
      </c>
      <c r="V85" s="134">
        <f t="shared" si="31"/>
        <v>0.10138428812277138</v>
      </c>
      <c r="W85" s="134">
        <f t="shared" si="31"/>
        <v>8.9585833809994991E-2</v>
      </c>
      <c r="X85" s="134">
        <f t="shared" si="31"/>
        <v>7.9160408067504684E-2</v>
      </c>
      <c r="Y85" s="134">
        <f t="shared" si="31"/>
        <v>6.9948226621458554E-2</v>
      </c>
      <c r="Z85" s="134">
        <f t="shared" si="31"/>
        <v>6.1808099868744894E-2</v>
      </c>
      <c r="AA85" s="134">
        <f t="shared" si="31"/>
        <v>5.4615268948259146E-2</v>
      </c>
      <c r="AB85" s="134">
        <f t="shared" si="31"/>
        <v>4.8259493636351652E-2</v>
      </c>
      <c r="AC85" s="134">
        <f t="shared" si="31"/>
        <v>4.2643362760759598E-2</v>
      </c>
      <c r="AD85" s="134">
        <f t="shared" si="31"/>
        <v>3.7680801237748182E-2</v>
      </c>
      <c r="AE85" s="134">
        <f t="shared" si="31"/>
        <v>3.3295750850709703E-2</v>
      </c>
      <c r="AF85" s="134">
        <f t="shared" si="31"/>
        <v>2.9421004551303101E-2</v>
      </c>
      <c r="AG85" s="134">
        <f t="shared" si="31"/>
        <v>2.5997176417162756E-2</v>
      </c>
    </row>
    <row r="86" spans="1:33" ht="28.5" x14ac:dyDescent="0.2">
      <c r="A86" s="124" t="s">
        <v>308</v>
      </c>
      <c r="B86" s="125">
        <f>B83*B85</f>
        <v>-31360450.999837872</v>
      </c>
      <c r="C86" s="125">
        <f>C83*C85</f>
        <v>-28384132.513994075</v>
      </c>
      <c r="D86" s="125">
        <f t="shared" ref="D86:AG86" si="32">D83*D85</f>
        <v>-607121.6182256568</v>
      </c>
      <c r="E86" s="125">
        <f t="shared" si="32"/>
        <v>-558463.90790219046</v>
      </c>
      <c r="F86" s="125">
        <f t="shared" si="32"/>
        <v>776352.54925224639</v>
      </c>
      <c r="G86" s="125">
        <f t="shared" si="32"/>
        <v>-472534.95282682992</v>
      </c>
      <c r="H86" s="125">
        <f t="shared" si="32"/>
        <v>-434663.67932555435</v>
      </c>
      <c r="I86" s="125">
        <f t="shared" si="32"/>
        <v>-399827.59580975713</v>
      </c>
      <c r="J86" s="125">
        <f t="shared" si="32"/>
        <v>-367783.44723686238</v>
      </c>
      <c r="K86" s="125">
        <f t="shared" si="32"/>
        <v>-338307.47421893931</v>
      </c>
      <c r="L86" s="125">
        <f t="shared" si="32"/>
        <v>-311193.85054512322</v>
      </c>
      <c r="M86" s="125">
        <f t="shared" si="32"/>
        <v>-366617.38196905446</v>
      </c>
      <c r="N86" s="125">
        <f t="shared" si="32"/>
        <v>-337234.86315258965</v>
      </c>
      <c r="O86" s="125">
        <f t="shared" si="32"/>
        <v>-310207.20380122442</v>
      </c>
      <c r="P86" s="125">
        <f t="shared" si="32"/>
        <v>-285345.67390392738</v>
      </c>
      <c r="Q86" s="125">
        <f t="shared" si="32"/>
        <v>-262476.66920030798</v>
      </c>
      <c r="R86" s="125">
        <f t="shared" si="32"/>
        <v>-241440.49892862124</v>
      </c>
      <c r="S86" s="125">
        <f t="shared" si="32"/>
        <v>-222090.2707296056</v>
      </c>
      <c r="T86" s="125">
        <f t="shared" si="32"/>
        <v>-204290.86491960727</v>
      </c>
      <c r="U86" s="125">
        <f t="shared" si="32"/>
        <v>-187917.99097049658</v>
      </c>
      <c r="V86" s="125">
        <f t="shared" si="32"/>
        <v>-172857.31960792351</v>
      </c>
      <c r="W86" s="125">
        <f t="shared" si="32"/>
        <v>-159003.68446748107</v>
      </c>
      <c r="X86" s="125">
        <f t="shared" si="32"/>
        <v>-146260.34773407076</v>
      </c>
      <c r="Y86" s="125">
        <f t="shared" si="32"/>
        <v>-134538.32463653581</v>
      </c>
      <c r="Z86" s="125">
        <f t="shared" si="32"/>
        <v>-123755.76208061665</v>
      </c>
      <c r="AA86" s="125">
        <f t="shared" si="32"/>
        <v>-113837.36708131299</v>
      </c>
      <c r="AB86" s="125">
        <f t="shared" si="32"/>
        <v>-104713.88100348751</v>
      </c>
      <c r="AC86" s="125">
        <f t="shared" si="32"/>
        <v>-96321.595939410137</v>
      </c>
      <c r="AD86" s="125">
        <f t="shared" si="32"/>
        <v>-88601.909846183597</v>
      </c>
      <c r="AE86" s="125">
        <f t="shared" si="32"/>
        <v>-81500.917336641418</v>
      </c>
      <c r="AF86" s="125">
        <f t="shared" si="32"/>
        <v>-19869.139062203809</v>
      </c>
      <c r="AG86" s="125">
        <f t="shared" si="32"/>
        <v>-17556.895875412036</v>
      </c>
    </row>
    <row r="87" spans="1:33" ht="14.25" x14ac:dyDescent="0.2">
      <c r="A87" s="124" t="s">
        <v>309</v>
      </c>
      <c r="B87" s="125">
        <f>SUM($B$86:B86)</f>
        <v>-31360450.999837872</v>
      </c>
      <c r="C87" s="125">
        <f>SUM($B$86:C86)</f>
        <v>-59744583.513831943</v>
      </c>
      <c r="D87" s="125">
        <f>SUM($B$86:D86)</f>
        <v>-60351705.1320576</v>
      </c>
      <c r="E87" s="125">
        <f>SUM($B$86:E86)</f>
        <v>-60910169.039959788</v>
      </c>
      <c r="F87" s="125">
        <f>SUM($B$86:F86)</f>
        <v>-60133816.490707539</v>
      </c>
      <c r="G87" s="125">
        <f>SUM($B$86:G86)</f>
        <v>-60606351.443534367</v>
      </c>
      <c r="H87" s="125">
        <f>SUM($B$86:H86)</f>
        <v>-61041015.122859918</v>
      </c>
      <c r="I87" s="125">
        <f>SUM($B$86:I86)</f>
        <v>-61440842.718669675</v>
      </c>
      <c r="J87" s="125">
        <f>SUM($B$86:J86)</f>
        <v>-61808626.165906541</v>
      </c>
      <c r="K87" s="125">
        <f>SUM($B$86:K86)</f>
        <v>-62146933.640125483</v>
      </c>
      <c r="L87" s="125">
        <f>SUM($B$86:L86)</f>
        <v>-62458127.490670606</v>
      </c>
      <c r="M87" s="125">
        <f>SUM($B$86:M86)</f>
        <v>-62824744.872639664</v>
      </c>
      <c r="N87" s="125">
        <f>SUM($B$86:N86)</f>
        <v>-63161979.735792249</v>
      </c>
      <c r="O87" s="125">
        <f>SUM($B$86:O86)</f>
        <v>-63472186.939593472</v>
      </c>
      <c r="P87" s="125">
        <f>SUM($B$86:P86)</f>
        <v>-63757532.613497399</v>
      </c>
      <c r="Q87" s="125">
        <f>SUM($B$86:Q86)</f>
        <v>-64020009.282697707</v>
      </c>
      <c r="R87" s="125">
        <f>SUM($B$86:R86)</f>
        <v>-64261449.781626329</v>
      </c>
      <c r="S87" s="125">
        <f>SUM($B$86:S86)</f>
        <v>-64483540.052355938</v>
      </c>
      <c r="T87" s="125">
        <f>SUM($B$86:T86)</f>
        <v>-64687830.917275548</v>
      </c>
      <c r="U87" s="125">
        <f>SUM($B$86:U86)</f>
        <v>-64875748.908246048</v>
      </c>
      <c r="V87" s="125">
        <f>SUM($B$86:V86)</f>
        <v>-65048606.227853969</v>
      </c>
      <c r="W87" s="125">
        <f>SUM($B$86:W86)</f>
        <v>-65207609.912321448</v>
      </c>
      <c r="X87" s="125">
        <f>SUM($B$86:X86)</f>
        <v>-65353870.26005552</v>
      </c>
      <c r="Y87" s="125">
        <f>SUM($B$86:Y86)</f>
        <v>-65488408.584692053</v>
      </c>
      <c r="Z87" s="125">
        <f>SUM($B$86:Z86)</f>
        <v>-65612164.346772671</v>
      </c>
      <c r="AA87" s="125">
        <f>SUM($B$86:AA86)</f>
        <v>-65726001.713853985</v>
      </c>
      <c r="AB87" s="125">
        <f>SUM($B$86:AB86)</f>
        <v>-65830715.594857469</v>
      </c>
      <c r="AC87" s="125">
        <f>SUM($B$86:AC86)</f>
        <v>-65927037.190796882</v>
      </c>
      <c r="AD87" s="125">
        <f>SUM($B$86:AD86)</f>
        <v>-66015639.100643069</v>
      </c>
      <c r="AE87" s="125">
        <f>SUM($B$86:AE86)</f>
        <v>-66097140.017979711</v>
      </c>
      <c r="AF87" s="125">
        <f>SUM($B$86:AF86)</f>
        <v>-66117009.157041915</v>
      </c>
      <c r="AG87" s="125">
        <f>SUM($B$86:AG86)</f>
        <v>-66134566.052917324</v>
      </c>
    </row>
    <row r="88" spans="1:33" ht="14.25" x14ac:dyDescent="0.2">
      <c r="A88" s="124" t="s">
        <v>310</v>
      </c>
      <c r="B88" s="135">
        <f>IF((ISERR(IRR($B$83:B83))),0,IF(IRR($B$83:B83)&lt;0,0,IRR($B$83:B83)))</f>
        <v>0</v>
      </c>
      <c r="C88" s="135">
        <f>IF((ISERR(IRR($B$83:C83))),0,IF(IRR($B$83:C83)&lt;0,0,IRR($B$83:C83)))</f>
        <v>0</v>
      </c>
      <c r="D88" s="135">
        <f>IF((ISERR(IRR($B$83:D83))),0,IF(IRR($B$83:D83)&lt;0,0,IRR($B$83:D83)))</f>
        <v>0</v>
      </c>
      <c r="E88" s="135">
        <f>IF((ISERR(IRR($B$83:E83))),0,IF(IRR($B$83:E83)&lt;0,0,IRR($B$83:E83)))</f>
        <v>0</v>
      </c>
      <c r="F88" s="135">
        <f>IF((ISERR(IRR($B$83:F83))),0,IF(IRR($B$83:F83)&lt;0,0,IRR($B$83:F83)))</f>
        <v>0</v>
      </c>
      <c r="G88" s="135">
        <f>IF((ISERR(IRR($B$83:G83))),0,IF(IRR($B$83:G83)&lt;0,0,IRR($B$83:G83)))</f>
        <v>0</v>
      </c>
      <c r="H88" s="135">
        <f>IF((ISERR(IRR($B$83:H83))),0,IF(IRR($B$83:H83)&lt;0,0,IRR($B$83:H83)))</f>
        <v>0</v>
      </c>
      <c r="I88" s="135">
        <f>IF((ISERR(IRR($B$83:I83))),0,IF(IRR($B$83:I83)&lt;0,0,IRR($B$83:I83)))</f>
        <v>0</v>
      </c>
      <c r="J88" s="135">
        <f>IF((ISERR(IRR($B$83:J83))),0,IF(IRR($B$83:J83)&lt;0,0,IRR($B$83:J83)))</f>
        <v>0</v>
      </c>
      <c r="K88" s="135">
        <f>IF((ISERR(IRR($B$83:K83))),0,IF(IRR($B$83:K83)&lt;0,0,IRR($B$83:K83)))</f>
        <v>0</v>
      </c>
      <c r="L88" s="135">
        <f>IF((ISERR(IRR($B$83:L83))),0,IF(IRR($B$83:L83)&lt;0,0,IRR($B$83:L83)))</f>
        <v>0</v>
      </c>
      <c r="M88" s="135">
        <f>IF((ISERR(IRR($B$83:M83))),0,IF(IRR($B$83:M83)&lt;0,0,IRR($B$83:M83)))</f>
        <v>0</v>
      </c>
      <c r="N88" s="135">
        <f>IF((ISERR(IRR($B$83:N83))),0,IF(IRR($B$83:N83)&lt;0,0,IRR($B$83:N83)))</f>
        <v>0</v>
      </c>
      <c r="O88" s="135">
        <f>IF((ISERR(IRR($B$83:O83))),0,IF(IRR($B$83:O83)&lt;0,0,IRR($B$83:O83)))</f>
        <v>0</v>
      </c>
      <c r="P88" s="135">
        <f>IF((ISERR(IRR($B$83:P83))),0,IF(IRR($B$83:P83)&lt;0,0,IRR($B$83:P83)))</f>
        <v>0</v>
      </c>
      <c r="Q88" s="135">
        <f>IF((ISERR(IRR($B$83:Q83))),0,IF(IRR($B$83:Q83)&lt;0,0,IRR($B$83:Q83)))</f>
        <v>0</v>
      </c>
      <c r="R88" s="135">
        <f>IF((ISERR(IRR($B$83:R83))),0,IF(IRR($B$83:R83)&lt;0,0,IRR($B$83:R83)))</f>
        <v>0</v>
      </c>
      <c r="S88" s="135">
        <f>IF((ISERR(IRR($B$83:S83))),0,IF(IRR($B$83:S83)&lt;0,0,IRR($B$83:S83)))</f>
        <v>0</v>
      </c>
      <c r="T88" s="135">
        <f>IF((ISERR(IRR($B$83:T83))),0,IF(IRR($B$83:T83)&lt;0,0,IRR($B$83:T83)))</f>
        <v>0</v>
      </c>
      <c r="U88" s="135">
        <f>IF((ISERR(IRR($B$83:U83))),0,IF(IRR($B$83:U83)&lt;0,0,IRR($B$83:U83)))</f>
        <v>0</v>
      </c>
      <c r="V88" s="135">
        <f>IF((ISERR(IRR($B$83:V83))),0,IF(IRR($B$83:V83)&lt;0,0,IRR($B$83:V83)))</f>
        <v>0</v>
      </c>
      <c r="W88" s="135">
        <f>IF((ISERR(IRR($B$83:W83))),0,IF(IRR($B$83:W83)&lt;0,0,IRR($B$83:W83)))</f>
        <v>0</v>
      </c>
      <c r="X88" s="135">
        <f>IF((ISERR(IRR($B$83:X83))),0,IF(IRR($B$83:X83)&lt;0,0,IRR($B$83:X83)))</f>
        <v>0</v>
      </c>
      <c r="Y88" s="135">
        <f>IF((ISERR(IRR($B$83:Y83))),0,IF(IRR($B$83:Y83)&lt;0,0,IRR($B$83:Y83)))</f>
        <v>0</v>
      </c>
      <c r="Z88" s="135">
        <f>IF((ISERR(IRR($B$83:Z83))),0,IF(IRR($B$83:Z83)&lt;0,0,IRR($B$83:Z83)))</f>
        <v>0</v>
      </c>
      <c r="AA88" s="135">
        <f>IF((ISERR(IRR($B$83:AA83))),0,IF(IRR($B$83:AA83)&lt;0,0,IRR($B$83:AA83)))</f>
        <v>0</v>
      </c>
      <c r="AB88" s="135">
        <f>IF((ISERR(IRR($B$83:AB83))),0,IF(IRR($B$83:AB83)&lt;0,0,IRR($B$83:AB83)))</f>
        <v>0</v>
      </c>
      <c r="AC88" s="135">
        <f>IF((ISERR(IRR($B$83:AC83))),0,IF(IRR($B$83:AC83)&lt;0,0,IRR($B$83:AC83)))</f>
        <v>0</v>
      </c>
      <c r="AD88" s="135">
        <f>IF((ISERR(IRR($B$83:AD83))),0,IF(IRR($B$83:AD83)&lt;0,0,IRR($B$83:AD83)))</f>
        <v>0</v>
      </c>
      <c r="AE88" s="135">
        <f>IF((ISERR(IRR($B$83:AE83))),0,IF(IRR($B$83:AE83)&lt;0,0,IRR($B$83:AE83)))</f>
        <v>0</v>
      </c>
      <c r="AF88" s="135">
        <f>IF((ISERR(IRR($B$83:AF83))),0,IF(IRR($B$83:AF83)&lt;0,0,IRR($B$83:AF83)))</f>
        <v>0</v>
      </c>
      <c r="AG88" s="135">
        <f>IF((ISERR(IRR($B$83:AG83))),0,IF(IRR($B$83:AG83)&lt;0,0,IRR($B$83:AG83)))</f>
        <v>0</v>
      </c>
    </row>
    <row r="89" spans="1:33" ht="14.25" x14ac:dyDescent="0.2">
      <c r="A89" s="124" t="s">
        <v>311</v>
      </c>
      <c r="B89" s="136">
        <f>IF(AND(B84&gt;0,A84&lt;0),(B74-(B84/(B84-A84))),0)</f>
        <v>0</v>
      </c>
      <c r="C89" s="136">
        <f t="shared" ref="C89:AG89" si="33">IF(AND(C84&gt;0,B84&lt;0),(C74-(C84/(C84-B84))),0)</f>
        <v>0</v>
      </c>
      <c r="D89" s="136">
        <f t="shared" si="33"/>
        <v>0</v>
      </c>
      <c r="E89" s="136">
        <f t="shared" si="33"/>
        <v>0</v>
      </c>
      <c r="F89" s="136">
        <f t="shared" si="33"/>
        <v>0</v>
      </c>
      <c r="G89" s="136">
        <f t="shared" si="33"/>
        <v>0</v>
      </c>
      <c r="H89" s="136">
        <f>IF(AND(H84&gt;0,G84&lt;0),(H74-(H84/(H84-G84))),0)</f>
        <v>0</v>
      </c>
      <c r="I89" s="136">
        <f t="shared" si="33"/>
        <v>0</v>
      </c>
      <c r="J89" s="136">
        <f t="shared" si="33"/>
        <v>0</v>
      </c>
      <c r="K89" s="136">
        <f t="shared" si="33"/>
        <v>0</v>
      </c>
      <c r="L89" s="136">
        <f t="shared" si="33"/>
        <v>0</v>
      </c>
      <c r="M89" s="136">
        <f t="shared" si="33"/>
        <v>0</v>
      </c>
      <c r="N89" s="136">
        <f t="shared" si="33"/>
        <v>0</v>
      </c>
      <c r="O89" s="136">
        <f t="shared" si="33"/>
        <v>0</v>
      </c>
      <c r="P89" s="136">
        <f t="shared" si="33"/>
        <v>0</v>
      </c>
      <c r="Q89" s="136">
        <f t="shared" si="33"/>
        <v>0</v>
      </c>
      <c r="R89" s="136">
        <f t="shared" si="33"/>
        <v>0</v>
      </c>
      <c r="S89" s="136">
        <f t="shared" si="33"/>
        <v>0</v>
      </c>
      <c r="T89" s="136">
        <f t="shared" si="33"/>
        <v>0</v>
      </c>
      <c r="U89" s="136">
        <f t="shared" si="33"/>
        <v>0</v>
      </c>
      <c r="V89" s="136">
        <f t="shared" si="33"/>
        <v>0</v>
      </c>
      <c r="W89" s="136">
        <f t="shared" si="33"/>
        <v>0</v>
      </c>
      <c r="X89" s="136">
        <f t="shared" si="33"/>
        <v>0</v>
      </c>
      <c r="Y89" s="136">
        <f t="shared" si="33"/>
        <v>0</v>
      </c>
      <c r="Z89" s="136">
        <f t="shared" si="33"/>
        <v>0</v>
      </c>
      <c r="AA89" s="136">
        <f t="shared" si="33"/>
        <v>0</v>
      </c>
      <c r="AB89" s="136">
        <f t="shared" si="33"/>
        <v>0</v>
      </c>
      <c r="AC89" s="136">
        <f t="shared" si="33"/>
        <v>0</v>
      </c>
      <c r="AD89" s="136">
        <f t="shared" si="33"/>
        <v>0</v>
      </c>
      <c r="AE89" s="136">
        <f t="shared" si="33"/>
        <v>0</v>
      </c>
      <c r="AF89" s="136">
        <f t="shared" si="33"/>
        <v>0</v>
      </c>
      <c r="AG89" s="136">
        <f t="shared" si="33"/>
        <v>0</v>
      </c>
    </row>
    <row r="90" spans="1:33" ht="14.25" x14ac:dyDescent="0.2">
      <c r="A90" s="137" t="s">
        <v>312</v>
      </c>
      <c r="B90" s="138">
        <f t="shared" ref="B90:AG90" si="34">IF(AND(B87&gt;0,A87&lt;0),(B74-(B87/(B87-A87))),0)</f>
        <v>0</v>
      </c>
      <c r="C90" s="138">
        <f t="shared" si="34"/>
        <v>0</v>
      </c>
      <c r="D90" s="138">
        <f t="shared" si="34"/>
        <v>0</v>
      </c>
      <c r="E90" s="138">
        <f t="shared" si="34"/>
        <v>0</v>
      </c>
      <c r="F90" s="138">
        <f t="shared" si="34"/>
        <v>0</v>
      </c>
      <c r="G90" s="138">
        <f t="shared" si="34"/>
        <v>0</v>
      </c>
      <c r="H90" s="138">
        <f t="shared" si="34"/>
        <v>0</v>
      </c>
      <c r="I90" s="138">
        <f t="shared" si="34"/>
        <v>0</v>
      </c>
      <c r="J90" s="138">
        <f t="shared" si="34"/>
        <v>0</v>
      </c>
      <c r="K90" s="138">
        <f t="shared" si="34"/>
        <v>0</v>
      </c>
      <c r="L90" s="138">
        <f t="shared" si="34"/>
        <v>0</v>
      </c>
      <c r="M90" s="138">
        <f t="shared" si="34"/>
        <v>0</v>
      </c>
      <c r="N90" s="138">
        <f t="shared" si="34"/>
        <v>0</v>
      </c>
      <c r="O90" s="138">
        <f t="shared" si="34"/>
        <v>0</v>
      </c>
      <c r="P90" s="138">
        <f t="shared" si="34"/>
        <v>0</v>
      </c>
      <c r="Q90" s="138">
        <f t="shared" si="34"/>
        <v>0</v>
      </c>
      <c r="R90" s="138">
        <f t="shared" si="34"/>
        <v>0</v>
      </c>
      <c r="S90" s="138">
        <f t="shared" si="34"/>
        <v>0</v>
      </c>
      <c r="T90" s="138">
        <f t="shared" si="34"/>
        <v>0</v>
      </c>
      <c r="U90" s="138">
        <f t="shared" si="34"/>
        <v>0</v>
      </c>
      <c r="V90" s="138">
        <f t="shared" si="34"/>
        <v>0</v>
      </c>
      <c r="W90" s="138">
        <f t="shared" si="34"/>
        <v>0</v>
      </c>
      <c r="X90" s="138">
        <f t="shared" si="34"/>
        <v>0</v>
      </c>
      <c r="Y90" s="138">
        <f t="shared" si="34"/>
        <v>0</v>
      </c>
      <c r="Z90" s="138">
        <f t="shared" si="34"/>
        <v>0</v>
      </c>
      <c r="AA90" s="138">
        <f t="shared" si="34"/>
        <v>0</v>
      </c>
      <c r="AB90" s="138">
        <f t="shared" si="34"/>
        <v>0</v>
      </c>
      <c r="AC90" s="138">
        <f t="shared" si="34"/>
        <v>0</v>
      </c>
      <c r="AD90" s="138">
        <f t="shared" si="34"/>
        <v>0</v>
      </c>
      <c r="AE90" s="138">
        <f t="shared" si="34"/>
        <v>0</v>
      </c>
      <c r="AF90" s="138">
        <f t="shared" si="34"/>
        <v>0</v>
      </c>
      <c r="AG90" s="138">
        <f t="shared" si="34"/>
        <v>0</v>
      </c>
    </row>
    <row r="91" spans="1:33" x14ac:dyDescent="0.2">
      <c r="B91" s="139">
        <v>2024</v>
      </c>
      <c r="C91" s="139">
        <f>B91+1</f>
        <v>2025</v>
      </c>
      <c r="D91" s="73">
        <f t="shared" ref="D91:AG91" si="35">C91+1</f>
        <v>2026</v>
      </c>
      <c r="E91" s="73">
        <f t="shared" si="35"/>
        <v>2027</v>
      </c>
      <c r="F91" s="73">
        <f t="shared" si="35"/>
        <v>2028</v>
      </c>
      <c r="G91" s="73">
        <f t="shared" si="35"/>
        <v>2029</v>
      </c>
      <c r="H91" s="73">
        <f t="shared" si="35"/>
        <v>2030</v>
      </c>
      <c r="I91" s="73">
        <f t="shared" si="35"/>
        <v>2031</v>
      </c>
      <c r="J91" s="73">
        <f t="shared" si="35"/>
        <v>2032</v>
      </c>
      <c r="K91" s="73">
        <f t="shared" si="35"/>
        <v>2033</v>
      </c>
      <c r="L91" s="73">
        <f t="shared" si="35"/>
        <v>2034</v>
      </c>
      <c r="M91" s="73">
        <f t="shared" si="35"/>
        <v>2035</v>
      </c>
      <c r="N91" s="73">
        <f t="shared" si="35"/>
        <v>2036</v>
      </c>
      <c r="O91" s="73">
        <f t="shared" si="35"/>
        <v>2037</v>
      </c>
      <c r="P91" s="73">
        <f t="shared" si="35"/>
        <v>2038</v>
      </c>
      <c r="Q91" s="73">
        <f t="shared" si="35"/>
        <v>2039</v>
      </c>
      <c r="R91" s="73">
        <f t="shared" si="35"/>
        <v>2040</v>
      </c>
      <c r="S91" s="73">
        <f t="shared" si="35"/>
        <v>2041</v>
      </c>
      <c r="T91" s="73">
        <f t="shared" si="35"/>
        <v>2042</v>
      </c>
      <c r="U91" s="73">
        <f t="shared" si="35"/>
        <v>2043</v>
      </c>
      <c r="V91" s="73">
        <f t="shared" si="35"/>
        <v>2044</v>
      </c>
      <c r="W91" s="73">
        <f t="shared" si="35"/>
        <v>2045</v>
      </c>
      <c r="X91" s="73">
        <f t="shared" si="35"/>
        <v>2046</v>
      </c>
      <c r="Y91" s="73">
        <f t="shared" si="35"/>
        <v>2047</v>
      </c>
      <c r="Z91" s="73">
        <f t="shared" si="35"/>
        <v>2048</v>
      </c>
      <c r="AA91" s="73">
        <f t="shared" si="35"/>
        <v>2049</v>
      </c>
      <c r="AB91" s="73">
        <f t="shared" si="35"/>
        <v>2050</v>
      </c>
      <c r="AC91" s="73">
        <f t="shared" si="35"/>
        <v>2051</v>
      </c>
      <c r="AD91" s="73">
        <f t="shared" si="35"/>
        <v>2052</v>
      </c>
      <c r="AE91" s="73">
        <f t="shared" si="35"/>
        <v>2053</v>
      </c>
      <c r="AF91" s="73">
        <f t="shared" si="35"/>
        <v>2054</v>
      </c>
      <c r="AG91" s="73">
        <f t="shared" si="35"/>
        <v>2055</v>
      </c>
    </row>
    <row r="92" spans="1:33" ht="15.6" customHeight="1" x14ac:dyDescent="0.2">
      <c r="A92" s="140" t="s">
        <v>313</v>
      </c>
      <c r="B92" s="141"/>
      <c r="C92" s="141"/>
      <c r="D92" s="141"/>
      <c r="E92" s="141"/>
      <c r="F92" s="141"/>
      <c r="G92" s="141"/>
      <c r="H92" s="141"/>
      <c r="I92" s="141"/>
      <c r="J92" s="141"/>
      <c r="K92" s="141"/>
      <c r="L92" s="142">
        <v>10</v>
      </c>
      <c r="M92" s="141">
        <v>10</v>
      </c>
      <c r="N92" s="141"/>
      <c r="O92" s="141"/>
      <c r="P92" s="141"/>
      <c r="Q92" s="141"/>
      <c r="R92" s="141"/>
      <c r="S92" s="141"/>
      <c r="T92" s="141"/>
      <c r="U92" s="141"/>
      <c r="V92" s="141"/>
      <c r="W92" s="141"/>
      <c r="X92" s="141"/>
      <c r="Y92" s="141"/>
      <c r="Z92" s="141"/>
      <c r="AA92" s="141"/>
      <c r="AB92" s="141"/>
      <c r="AC92" s="141"/>
      <c r="AD92" s="141"/>
      <c r="AE92" s="141"/>
      <c r="AF92" s="141"/>
      <c r="AG92" s="141"/>
    </row>
    <row r="93" spans="1:33" ht="12.75" x14ac:dyDescent="0.2">
      <c r="A93" s="143" t="s">
        <v>314</v>
      </c>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row>
    <row r="94" spans="1:33" ht="12.75" x14ac:dyDescent="0.2">
      <c r="A94" s="143" t="s">
        <v>315</v>
      </c>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c r="AC94" s="143"/>
      <c r="AD94" s="143"/>
      <c r="AE94" s="143"/>
      <c r="AF94" s="143"/>
      <c r="AG94" s="143"/>
    </row>
    <row r="95" spans="1:33" ht="12.75" x14ac:dyDescent="0.2">
      <c r="A95" s="143" t="s">
        <v>316</v>
      </c>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row>
    <row r="96" spans="1:33" ht="12.75" x14ac:dyDescent="0.2">
      <c r="A96" s="141" t="s">
        <v>317</v>
      </c>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row>
    <row r="97" spans="1:33" ht="33" customHeight="1" x14ac:dyDescent="0.2">
      <c r="A97" s="329" t="s">
        <v>318</v>
      </c>
      <c r="B97" s="329"/>
      <c r="C97" s="329"/>
      <c r="D97" s="329"/>
      <c r="E97" s="329"/>
      <c r="F97" s="329"/>
      <c r="G97" s="329"/>
      <c r="H97" s="329"/>
      <c r="I97" s="329"/>
      <c r="J97" s="329"/>
      <c r="K97" s="329"/>
      <c r="L97" s="329"/>
      <c r="M97" s="128"/>
      <c r="N97" s="128"/>
      <c r="O97" s="128"/>
      <c r="P97" s="128"/>
      <c r="Q97" s="128"/>
      <c r="R97" s="128"/>
      <c r="S97" s="128"/>
      <c r="T97" s="128"/>
      <c r="U97" s="128"/>
      <c r="V97" s="128"/>
      <c r="W97" s="128"/>
      <c r="X97" s="128"/>
      <c r="Y97" s="128"/>
      <c r="Z97" s="128"/>
      <c r="AA97" s="128"/>
      <c r="AB97" s="128"/>
      <c r="AC97" s="128"/>
      <c r="AD97" s="128"/>
      <c r="AE97" s="128"/>
      <c r="AF97" s="128"/>
      <c r="AG97" s="128"/>
    </row>
    <row r="98" spans="1:33" hidden="1" x14ac:dyDescent="0.2">
      <c r="C98" s="144"/>
    </row>
    <row r="99" spans="1:33" hidden="1" x14ac:dyDescent="0.2">
      <c r="A99" s="145" t="s">
        <v>319</v>
      </c>
      <c r="C99" s="71"/>
      <c r="D99" s="71"/>
      <c r="E99" s="71"/>
      <c r="F99" s="71"/>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row>
    <row r="100" spans="1:33" ht="12.75" hidden="1" x14ac:dyDescent="0.2">
      <c r="A100" s="145"/>
      <c r="B100" s="146">
        <v>2022</v>
      </c>
      <c r="C100" s="146">
        <f t="shared" ref="C100:L100" si="36">B100+1</f>
        <v>2023</v>
      </c>
      <c r="D100" s="146">
        <f t="shared" si="36"/>
        <v>2024</v>
      </c>
      <c r="E100" s="146">
        <f t="shared" si="36"/>
        <v>2025</v>
      </c>
      <c r="F100" s="146">
        <f t="shared" si="36"/>
        <v>2026</v>
      </c>
      <c r="G100" s="146">
        <f t="shared" si="36"/>
        <v>2027</v>
      </c>
      <c r="H100" s="146">
        <f t="shared" si="36"/>
        <v>2028</v>
      </c>
      <c r="I100" s="146">
        <f t="shared" si="36"/>
        <v>2029</v>
      </c>
      <c r="J100" s="146">
        <f t="shared" si="36"/>
        <v>2030</v>
      </c>
      <c r="K100" s="146">
        <f t="shared" si="36"/>
        <v>2031</v>
      </c>
      <c r="L100" s="146">
        <f t="shared" si="36"/>
        <v>2032</v>
      </c>
      <c r="M100" s="146">
        <f t="shared" ref="M100:AG100" si="37">L100+1</f>
        <v>2033</v>
      </c>
      <c r="N100" s="146">
        <f t="shared" si="37"/>
        <v>2034</v>
      </c>
      <c r="O100" s="146">
        <f t="shared" si="37"/>
        <v>2035</v>
      </c>
      <c r="P100" s="146">
        <f t="shared" si="37"/>
        <v>2036</v>
      </c>
      <c r="Q100" s="146">
        <f t="shared" si="37"/>
        <v>2037</v>
      </c>
      <c r="R100" s="146">
        <f t="shared" si="37"/>
        <v>2038</v>
      </c>
      <c r="S100" s="146">
        <f t="shared" si="37"/>
        <v>2039</v>
      </c>
      <c r="T100" s="146">
        <f t="shared" si="37"/>
        <v>2040</v>
      </c>
      <c r="U100" s="146">
        <f t="shared" si="37"/>
        <v>2041</v>
      </c>
      <c r="V100" s="146">
        <f t="shared" si="37"/>
        <v>2042</v>
      </c>
      <c r="W100" s="146">
        <f t="shared" si="37"/>
        <v>2043</v>
      </c>
      <c r="X100" s="146">
        <f t="shared" si="37"/>
        <v>2044</v>
      </c>
      <c r="Y100" s="146">
        <f t="shared" si="37"/>
        <v>2045</v>
      </c>
      <c r="Z100" s="146">
        <f t="shared" si="37"/>
        <v>2046</v>
      </c>
      <c r="AA100" s="146">
        <f t="shared" si="37"/>
        <v>2047</v>
      </c>
      <c r="AB100" s="146">
        <f t="shared" si="37"/>
        <v>2048</v>
      </c>
      <c r="AC100" s="146">
        <f t="shared" si="37"/>
        <v>2049</v>
      </c>
      <c r="AD100" s="146">
        <f t="shared" si="37"/>
        <v>2050</v>
      </c>
      <c r="AE100" s="146">
        <f t="shared" si="37"/>
        <v>2051</v>
      </c>
      <c r="AF100" s="146">
        <f t="shared" si="37"/>
        <v>2052</v>
      </c>
      <c r="AG100" s="146">
        <f t="shared" si="37"/>
        <v>2053</v>
      </c>
    </row>
    <row r="101" spans="1:33" ht="12.75" hidden="1" x14ac:dyDescent="0.2">
      <c r="A101" s="145" t="s">
        <v>320</v>
      </c>
      <c r="B101" s="147">
        <v>0.14631427330593999</v>
      </c>
      <c r="C101" s="147">
        <v>9.0964662608273128E-2</v>
      </c>
      <c r="D101" s="148">
        <v>8.1000000000000003E-2</v>
      </c>
      <c r="E101" s="147">
        <v>7.3999999999999996E-2</v>
      </c>
      <c r="F101" s="147">
        <v>5.5E-2</v>
      </c>
      <c r="G101" s="147">
        <v>4.1000000000000002E-2</v>
      </c>
      <c r="H101" s="149">
        <v>4.1000000000000002E-2</v>
      </c>
      <c r="I101" s="149">
        <v>4.1000000000000002E-2</v>
      </c>
      <c r="J101" s="149">
        <v>4.1000000000000002E-2</v>
      </c>
      <c r="K101" s="149">
        <f t="shared" ref="K101:L101" si="38">J101</f>
        <v>4.1000000000000002E-2</v>
      </c>
      <c r="L101" s="149">
        <f t="shared" si="38"/>
        <v>4.1000000000000002E-2</v>
      </c>
      <c r="M101" s="149">
        <f t="shared" ref="M101:AG101" si="39">L101</f>
        <v>4.1000000000000002E-2</v>
      </c>
      <c r="N101" s="149">
        <f t="shared" si="39"/>
        <v>4.1000000000000002E-2</v>
      </c>
      <c r="O101" s="149">
        <f t="shared" si="39"/>
        <v>4.1000000000000002E-2</v>
      </c>
      <c r="P101" s="149">
        <f t="shared" si="39"/>
        <v>4.1000000000000002E-2</v>
      </c>
      <c r="Q101" s="149">
        <f t="shared" si="39"/>
        <v>4.1000000000000002E-2</v>
      </c>
      <c r="R101" s="149">
        <f t="shared" si="39"/>
        <v>4.1000000000000002E-2</v>
      </c>
      <c r="S101" s="149">
        <f t="shared" si="39"/>
        <v>4.1000000000000002E-2</v>
      </c>
      <c r="T101" s="149">
        <f t="shared" si="39"/>
        <v>4.1000000000000002E-2</v>
      </c>
      <c r="U101" s="149">
        <f t="shared" si="39"/>
        <v>4.1000000000000002E-2</v>
      </c>
      <c r="V101" s="149">
        <f t="shared" si="39"/>
        <v>4.1000000000000002E-2</v>
      </c>
      <c r="W101" s="149">
        <f t="shared" si="39"/>
        <v>4.1000000000000002E-2</v>
      </c>
      <c r="X101" s="149">
        <f t="shared" si="39"/>
        <v>4.1000000000000002E-2</v>
      </c>
      <c r="Y101" s="149">
        <f t="shared" si="39"/>
        <v>4.1000000000000002E-2</v>
      </c>
      <c r="Z101" s="149">
        <f t="shared" si="39"/>
        <v>4.1000000000000002E-2</v>
      </c>
      <c r="AA101" s="149">
        <f t="shared" si="39"/>
        <v>4.1000000000000002E-2</v>
      </c>
      <c r="AB101" s="149">
        <f t="shared" si="39"/>
        <v>4.1000000000000002E-2</v>
      </c>
      <c r="AC101" s="149">
        <f t="shared" si="39"/>
        <v>4.1000000000000002E-2</v>
      </c>
      <c r="AD101" s="149">
        <f t="shared" si="39"/>
        <v>4.1000000000000002E-2</v>
      </c>
      <c r="AE101" s="149">
        <f t="shared" si="39"/>
        <v>4.1000000000000002E-2</v>
      </c>
      <c r="AF101" s="149">
        <f t="shared" si="39"/>
        <v>4.1000000000000002E-2</v>
      </c>
      <c r="AG101" s="149">
        <f t="shared" si="39"/>
        <v>4.1000000000000002E-2</v>
      </c>
    </row>
    <row r="102" spans="1:33" ht="15" hidden="1" x14ac:dyDescent="0.2">
      <c r="A102" s="145" t="s">
        <v>321</v>
      </c>
      <c r="B102" s="150">
        <f>B101</f>
        <v>0.14631427330593999</v>
      </c>
      <c r="C102" s="150">
        <f t="shared" ref="C102:L102" si="40">(1+B102)*(1+C101)-1</f>
        <v>0.25058836442026267</v>
      </c>
      <c r="D102" s="148">
        <f>D101</f>
        <v>8.1000000000000003E-2</v>
      </c>
      <c r="E102" s="150">
        <f>(1+D102)*(1+E101)-1</f>
        <v>0.16099400000000008</v>
      </c>
      <c r="F102" s="150">
        <f t="shared" si="40"/>
        <v>0.22484867000000008</v>
      </c>
      <c r="G102" s="150">
        <f t="shared" si="40"/>
        <v>0.27506746547000005</v>
      </c>
      <c r="H102" s="150">
        <f t="shared" si="40"/>
        <v>0.32734523155426998</v>
      </c>
      <c r="I102" s="150">
        <f t="shared" si="40"/>
        <v>0.38176638604799495</v>
      </c>
      <c r="J102" s="150">
        <f t="shared" si="40"/>
        <v>0.43841880787596255</v>
      </c>
      <c r="K102" s="150">
        <f t="shared" si="40"/>
        <v>0.49739397899887683</v>
      </c>
      <c r="L102" s="150">
        <f t="shared" si="40"/>
        <v>0.5587871321378306</v>
      </c>
      <c r="M102" s="150">
        <f t="shared" ref="M102:AG102" si="41">(1+L102)*(1+M101)-1</f>
        <v>0.62269740455548162</v>
      </c>
      <c r="N102" s="150">
        <f t="shared" si="41"/>
        <v>0.68922799814225622</v>
      </c>
      <c r="O102" s="150">
        <f t="shared" si="41"/>
        <v>0.75848634606608867</v>
      </c>
      <c r="P102" s="150">
        <f t="shared" si="41"/>
        <v>0.83058428625479808</v>
      </c>
      <c r="Q102" s="150">
        <f t="shared" si="41"/>
        <v>0.90563824199124476</v>
      </c>
      <c r="R102" s="150">
        <f t="shared" si="41"/>
        <v>0.98376940991288575</v>
      </c>
      <c r="S102" s="150">
        <f t="shared" si="41"/>
        <v>1.065103955719314</v>
      </c>
      <c r="T102" s="150">
        <f t="shared" si="41"/>
        <v>1.1497732179038058</v>
      </c>
      <c r="U102" s="150">
        <f t="shared" si="41"/>
        <v>1.2379139198378617</v>
      </c>
      <c r="V102" s="150">
        <f t="shared" si="41"/>
        <v>1.3296683905512139</v>
      </c>
      <c r="W102" s="150">
        <f t="shared" si="41"/>
        <v>1.4251847945638136</v>
      </c>
      <c r="X102" s="150">
        <f t="shared" si="41"/>
        <v>1.5246173711409297</v>
      </c>
      <c r="Y102" s="150">
        <f t="shared" si="41"/>
        <v>1.6281266833577077</v>
      </c>
      <c r="Z102" s="150">
        <f t="shared" si="41"/>
        <v>1.7358798773753734</v>
      </c>
      <c r="AA102" s="150">
        <f t="shared" si="41"/>
        <v>1.8480509523477635</v>
      </c>
      <c r="AB102" s="150">
        <f t="shared" si="41"/>
        <v>1.9648210413940217</v>
      </c>
      <c r="AC102" s="150">
        <f t="shared" si="41"/>
        <v>2.0863787040911763</v>
      </c>
      <c r="AD102" s="150">
        <f t="shared" si="41"/>
        <v>2.2129202309589142</v>
      </c>
      <c r="AE102" s="150">
        <f t="shared" si="41"/>
        <v>2.3446499604282294</v>
      </c>
      <c r="AF102" s="150">
        <f t="shared" si="41"/>
        <v>2.4817806088057863</v>
      </c>
      <c r="AG102" s="150">
        <f t="shared" si="41"/>
        <v>2.6245336137668231</v>
      </c>
    </row>
    <row r="103" spans="1:33" hidden="1" x14ac:dyDescent="0.2">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row>
    <row r="104" spans="1:33" ht="12.75" hidden="1" x14ac:dyDescent="0.2">
      <c r="A104" s="152"/>
      <c r="B104" s="153">
        <v>2022</v>
      </c>
      <c r="C104" s="153">
        <f t="shared" ref="C104:L105" si="42">B104+1</f>
        <v>2023</v>
      </c>
      <c r="D104" s="153">
        <f t="shared" si="42"/>
        <v>2024</v>
      </c>
      <c r="E104" s="153">
        <f t="shared" si="42"/>
        <v>2025</v>
      </c>
      <c r="F104" s="153">
        <f t="shared" si="42"/>
        <v>2026</v>
      </c>
      <c r="G104" s="153">
        <f t="shared" si="42"/>
        <v>2027</v>
      </c>
      <c r="H104" s="153">
        <f t="shared" si="42"/>
        <v>2028</v>
      </c>
      <c r="I104" s="153">
        <f t="shared" si="42"/>
        <v>2029</v>
      </c>
      <c r="J104" s="153">
        <f t="shared" si="42"/>
        <v>2030</v>
      </c>
      <c r="K104" s="153">
        <f t="shared" si="42"/>
        <v>2031</v>
      </c>
      <c r="L104" s="153">
        <f t="shared" si="42"/>
        <v>2032</v>
      </c>
      <c r="M104" s="153">
        <f t="shared" ref="M104:M105" si="43">L104+1</f>
        <v>2033</v>
      </c>
      <c r="N104" s="153">
        <f t="shared" ref="N104:N105" si="44">M104+1</f>
        <v>2034</v>
      </c>
      <c r="O104" s="153">
        <f t="shared" ref="O104:O105" si="45">N104+1</f>
        <v>2035</v>
      </c>
      <c r="P104" s="153">
        <f t="shared" ref="P104:P105" si="46">O104+1</f>
        <v>2036</v>
      </c>
      <c r="Q104" s="153">
        <f t="shared" ref="Q104:Q105" si="47">P104+1</f>
        <v>2037</v>
      </c>
      <c r="R104" s="153">
        <f t="shared" ref="R104:R105" si="48">Q104+1</f>
        <v>2038</v>
      </c>
      <c r="S104" s="153">
        <f t="shared" ref="S104:S105" si="49">R104+1</f>
        <v>2039</v>
      </c>
      <c r="T104" s="153">
        <f t="shared" ref="T104:T105" si="50">S104+1</f>
        <v>2040</v>
      </c>
      <c r="U104" s="153">
        <f t="shared" ref="U104:U105" si="51">T104+1</f>
        <v>2041</v>
      </c>
      <c r="V104" s="153">
        <f t="shared" ref="V104:V105" si="52">U104+1</f>
        <v>2042</v>
      </c>
      <c r="W104" s="153">
        <f t="shared" ref="W104:W105" si="53">V104+1</f>
        <v>2043</v>
      </c>
      <c r="X104" s="153">
        <f t="shared" ref="X104:X105" si="54">W104+1</f>
        <v>2044</v>
      </c>
      <c r="Y104" s="153">
        <f t="shared" ref="Y104:Y105" si="55">X104+1</f>
        <v>2045</v>
      </c>
      <c r="Z104" s="153">
        <f t="shared" ref="Z104:Z105" si="56">Y104+1</f>
        <v>2046</v>
      </c>
      <c r="AA104" s="153">
        <f t="shared" ref="AA104:AA105" si="57">Z104+1</f>
        <v>2047</v>
      </c>
      <c r="AB104" s="153">
        <f t="shared" ref="AB104:AB105" si="58">AA104+1</f>
        <v>2048</v>
      </c>
      <c r="AC104" s="153">
        <f t="shared" ref="AC104:AC105" si="59">AB104+1</f>
        <v>2049</v>
      </c>
      <c r="AD104" s="153">
        <f t="shared" ref="AD104:AD105" si="60">AC104+1</f>
        <v>2050</v>
      </c>
      <c r="AE104" s="153">
        <f t="shared" ref="AE104:AE105" si="61">AD104+1</f>
        <v>2051</v>
      </c>
      <c r="AF104" s="153">
        <f t="shared" ref="AF104:AF105" si="62">AE104+1</f>
        <v>2052</v>
      </c>
      <c r="AG104" s="153">
        <f t="shared" ref="AG104:AG105" si="63">AF104+1</f>
        <v>2053</v>
      </c>
    </row>
    <row r="105" spans="1:33" hidden="1" x14ac:dyDescent="0.2">
      <c r="A105" s="152">
        <v>0</v>
      </c>
      <c r="B105" s="154">
        <v>0</v>
      </c>
      <c r="C105" s="154">
        <v>0</v>
      </c>
      <c r="D105" s="155">
        <v>1</v>
      </c>
      <c r="E105" s="154">
        <f t="shared" si="42"/>
        <v>2</v>
      </c>
      <c r="F105" s="154">
        <f t="shared" si="42"/>
        <v>3</v>
      </c>
      <c r="G105" s="154">
        <f t="shared" si="42"/>
        <v>4</v>
      </c>
      <c r="H105" s="154">
        <f t="shared" si="42"/>
        <v>5</v>
      </c>
      <c r="I105" s="154">
        <f t="shared" si="42"/>
        <v>6</v>
      </c>
      <c r="J105" s="154">
        <f t="shared" si="42"/>
        <v>7</v>
      </c>
      <c r="K105" s="154">
        <f t="shared" si="42"/>
        <v>8</v>
      </c>
      <c r="L105" s="154">
        <f t="shared" si="42"/>
        <v>9</v>
      </c>
      <c r="M105" s="154">
        <f t="shared" si="43"/>
        <v>10</v>
      </c>
      <c r="N105" s="154">
        <f t="shared" si="44"/>
        <v>11</v>
      </c>
      <c r="O105" s="154">
        <f t="shared" si="45"/>
        <v>12</v>
      </c>
      <c r="P105" s="154">
        <f t="shared" si="46"/>
        <v>13</v>
      </c>
      <c r="Q105" s="154">
        <f t="shared" si="47"/>
        <v>14</v>
      </c>
      <c r="R105" s="154">
        <f t="shared" si="48"/>
        <v>15</v>
      </c>
      <c r="S105" s="154">
        <f t="shared" si="49"/>
        <v>16</v>
      </c>
      <c r="T105" s="154">
        <f t="shared" si="50"/>
        <v>17</v>
      </c>
      <c r="U105" s="154">
        <f t="shared" si="51"/>
        <v>18</v>
      </c>
      <c r="V105" s="154">
        <f t="shared" si="52"/>
        <v>19</v>
      </c>
      <c r="W105" s="154">
        <f t="shared" si="53"/>
        <v>20</v>
      </c>
      <c r="X105" s="154">
        <f t="shared" si="54"/>
        <v>21</v>
      </c>
      <c r="Y105" s="154">
        <f t="shared" si="55"/>
        <v>22</v>
      </c>
      <c r="Z105" s="154">
        <f t="shared" si="56"/>
        <v>23</v>
      </c>
      <c r="AA105" s="154">
        <f t="shared" si="57"/>
        <v>24</v>
      </c>
      <c r="AB105" s="154">
        <f t="shared" si="58"/>
        <v>25</v>
      </c>
      <c r="AC105" s="154">
        <f t="shared" si="59"/>
        <v>26</v>
      </c>
      <c r="AD105" s="154">
        <f t="shared" si="60"/>
        <v>27</v>
      </c>
      <c r="AE105" s="154">
        <f t="shared" si="61"/>
        <v>28</v>
      </c>
      <c r="AF105" s="154">
        <f t="shared" si="62"/>
        <v>29</v>
      </c>
      <c r="AG105" s="154">
        <f t="shared" si="63"/>
        <v>30</v>
      </c>
    </row>
    <row r="106" spans="1:33" hidden="1" x14ac:dyDescent="0.2">
      <c r="A106" s="152"/>
      <c r="B106" s="154">
        <v>0</v>
      </c>
      <c r="C106" s="156">
        <f t="shared" ref="C106:L106" si="64">AVERAGE(B105:C105)</f>
        <v>0</v>
      </c>
      <c r="D106" s="157">
        <f t="shared" si="64"/>
        <v>0.5</v>
      </c>
      <c r="E106" s="156">
        <f t="shared" si="64"/>
        <v>1.5</v>
      </c>
      <c r="F106" s="156">
        <f t="shared" si="64"/>
        <v>2.5</v>
      </c>
      <c r="G106" s="156">
        <f t="shared" si="64"/>
        <v>3.5</v>
      </c>
      <c r="H106" s="156">
        <f t="shared" si="64"/>
        <v>4.5</v>
      </c>
      <c r="I106" s="156">
        <f t="shared" si="64"/>
        <v>5.5</v>
      </c>
      <c r="J106" s="156">
        <f t="shared" si="64"/>
        <v>6.5</v>
      </c>
      <c r="K106" s="156">
        <f t="shared" si="64"/>
        <v>7.5</v>
      </c>
      <c r="L106" s="156">
        <f t="shared" si="64"/>
        <v>8.5</v>
      </c>
      <c r="M106" s="156">
        <f t="shared" ref="M106:AG106" si="65">AVERAGE(L105:M105)</f>
        <v>9.5</v>
      </c>
      <c r="N106" s="156">
        <f t="shared" si="65"/>
        <v>10.5</v>
      </c>
      <c r="O106" s="156">
        <f t="shared" si="65"/>
        <v>11.5</v>
      </c>
      <c r="P106" s="156">
        <f t="shared" si="65"/>
        <v>12.5</v>
      </c>
      <c r="Q106" s="156">
        <f t="shared" si="65"/>
        <v>13.5</v>
      </c>
      <c r="R106" s="156">
        <f t="shared" si="65"/>
        <v>14.5</v>
      </c>
      <c r="S106" s="156">
        <f t="shared" si="65"/>
        <v>15.5</v>
      </c>
      <c r="T106" s="156">
        <f t="shared" si="65"/>
        <v>16.5</v>
      </c>
      <c r="U106" s="156">
        <f t="shared" si="65"/>
        <v>17.5</v>
      </c>
      <c r="V106" s="156">
        <f t="shared" si="65"/>
        <v>18.5</v>
      </c>
      <c r="W106" s="156">
        <f t="shared" si="65"/>
        <v>19.5</v>
      </c>
      <c r="X106" s="156">
        <f t="shared" si="65"/>
        <v>20.5</v>
      </c>
      <c r="Y106" s="156">
        <f t="shared" si="65"/>
        <v>21.5</v>
      </c>
      <c r="Z106" s="156">
        <f t="shared" si="65"/>
        <v>22.5</v>
      </c>
      <c r="AA106" s="156">
        <f t="shared" si="65"/>
        <v>23.5</v>
      </c>
      <c r="AB106" s="156">
        <f t="shared" si="65"/>
        <v>24.5</v>
      </c>
      <c r="AC106" s="156">
        <f t="shared" si="65"/>
        <v>25.5</v>
      </c>
      <c r="AD106" s="156">
        <f t="shared" si="65"/>
        <v>26.5</v>
      </c>
      <c r="AE106" s="156">
        <f t="shared" si="65"/>
        <v>27.5</v>
      </c>
      <c r="AF106" s="156">
        <f t="shared" si="65"/>
        <v>28.5</v>
      </c>
      <c r="AG106" s="156">
        <f t="shared" si="65"/>
        <v>29.5</v>
      </c>
    </row>
    <row r="107" spans="1:33" ht="12.75" hidden="1" x14ac:dyDescent="0.2">
      <c r="A107" s="152"/>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row>
    <row r="108" spans="1:33" ht="12.75" hidden="1" x14ac:dyDescent="0.2">
      <c r="A108" s="152"/>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row>
    <row r="109" spans="1:33" ht="12.75" hidden="1" x14ac:dyDescent="0.2">
      <c r="A109" s="152"/>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row>
    <row r="110" spans="1:33" ht="12.75" hidden="1" x14ac:dyDescent="0.2">
      <c r="A110" s="152"/>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row>
    <row r="111" spans="1:33" ht="12.75" x14ac:dyDescent="0.2">
      <c r="A111" s="152"/>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row>
    <row r="112" spans="1:33" ht="12.75" x14ac:dyDescent="0.2">
      <c r="A112" s="152"/>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row>
    <row r="113" spans="1:54" ht="12.75" x14ac:dyDescent="0.2">
      <c r="A113" s="152"/>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row>
    <row r="114" spans="1:54" ht="12.75" x14ac:dyDescent="0.2">
      <c r="A114" s="152"/>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row>
    <row r="115" spans="1:54" ht="12.75" x14ac:dyDescent="0.2">
      <c r="A115" s="152"/>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row>
    <row r="116" spans="1:54" ht="12.75" x14ac:dyDescent="0.2">
      <c r="A116" s="152"/>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row>
    <row r="117" spans="1:54" ht="12.75" x14ac:dyDescent="0.2">
      <c r="A117" s="152"/>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row>
    <row r="118" spans="1:54" ht="12.75" x14ac:dyDescent="0.2">
      <c r="A118" s="152"/>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row>
    <row r="119" spans="1:54" ht="12.75" x14ac:dyDescent="0.2">
      <c r="A119" s="152"/>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row>
    <row r="120" spans="1:54" ht="12.75" x14ac:dyDescent="0.2">
      <c r="A120" s="152"/>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row>
    <row r="121" spans="1:54" ht="12.75" x14ac:dyDescent="0.2">
      <c r="A121" s="158"/>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9"/>
      <c r="BA121" s="159"/>
      <c r="BB121" s="159"/>
    </row>
    <row r="122" spans="1:54" ht="12.75" x14ac:dyDescent="0.2">
      <c r="A122" s="158"/>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9"/>
      <c r="AZ122" s="159"/>
      <c r="BA122" s="159"/>
      <c r="BB122" s="159"/>
    </row>
    <row r="123" spans="1:54" ht="12.75" x14ac:dyDescent="0.2">
      <c r="A123" s="158"/>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9"/>
      <c r="BA123" s="159"/>
      <c r="BB123" s="159"/>
    </row>
    <row r="124" spans="1:54" ht="12.75" x14ac:dyDescent="0.2">
      <c r="A124" s="158"/>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9"/>
      <c r="BA124" s="159"/>
      <c r="BB124" s="159"/>
    </row>
    <row r="125" spans="1:54" ht="12.75" x14ac:dyDescent="0.2">
      <c r="A125" s="158"/>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9"/>
      <c r="BA125" s="159"/>
      <c r="BB125" s="159"/>
    </row>
    <row r="126" spans="1:54" ht="12.75" x14ac:dyDescent="0.2">
      <c r="A126" s="158"/>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9"/>
      <c r="BA126" s="159"/>
      <c r="BB126" s="159"/>
    </row>
    <row r="127" spans="1:54" ht="12.75" x14ac:dyDescent="0.2">
      <c r="A127" s="158"/>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9"/>
      <c r="BA127" s="159"/>
      <c r="BB127" s="159"/>
    </row>
    <row r="128" spans="1:54" ht="12.75" x14ac:dyDescent="0.2">
      <c r="A128" s="158"/>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9"/>
      <c r="BA128" s="159"/>
      <c r="BB128" s="159"/>
    </row>
    <row r="129" spans="1:54" ht="12.75" x14ac:dyDescent="0.2">
      <c r="A129" s="158"/>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row>
    <row r="130" spans="1:54" ht="12.75" x14ac:dyDescent="0.2">
      <c r="A130" s="158"/>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9"/>
      <c r="BA130" s="159"/>
      <c r="BB130" s="159"/>
    </row>
    <row r="131" spans="1:54" ht="12.75" x14ac:dyDescent="0.2">
      <c r="A131" s="158"/>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59"/>
      <c r="BB131" s="159"/>
    </row>
    <row r="132" spans="1:54" ht="12.75" x14ac:dyDescent="0.2">
      <c r="A132" s="158"/>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59"/>
      <c r="BB132" s="159"/>
    </row>
    <row r="133" spans="1:54" ht="12.75" x14ac:dyDescent="0.2">
      <c r="A133" s="158"/>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59"/>
      <c r="BB133" s="159"/>
    </row>
    <row r="134" spans="1:54" ht="12.75" x14ac:dyDescent="0.2">
      <c r="A134" s="158"/>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59"/>
      <c r="BB134" s="159"/>
    </row>
    <row r="135" spans="1:54" ht="12.75" x14ac:dyDescent="0.2">
      <c r="A135" s="158"/>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59"/>
      <c r="BB135" s="159"/>
    </row>
    <row r="136" spans="1:54" ht="12.75" x14ac:dyDescent="0.2">
      <c r="A136" s="158"/>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row>
    <row r="137" spans="1:54" ht="12.75" x14ac:dyDescent="0.2">
      <c r="A137" s="158"/>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59"/>
      <c r="BB137" s="159"/>
    </row>
    <row r="138" spans="1:54" ht="12.75" x14ac:dyDescent="0.2">
      <c r="A138" s="158"/>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59"/>
      <c r="BB138" s="159"/>
    </row>
    <row r="139" spans="1:54" ht="12.75" x14ac:dyDescent="0.2">
      <c r="A139" s="158"/>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9"/>
      <c r="BB139" s="159"/>
    </row>
    <row r="140" spans="1:54" ht="12.75" x14ac:dyDescent="0.2">
      <c r="A140" s="158"/>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59"/>
      <c r="BB140" s="159"/>
    </row>
    <row r="141" spans="1:54" ht="12.75" x14ac:dyDescent="0.2">
      <c r="A141" s="158"/>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9"/>
      <c r="BB141" s="159"/>
    </row>
    <row r="142" spans="1:54" ht="12.75" x14ac:dyDescent="0.2">
      <c r="A142" s="158"/>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9"/>
      <c r="BB142" s="159"/>
    </row>
    <row r="143" spans="1:54" ht="12.75" x14ac:dyDescent="0.2">
      <c r="A143" s="158"/>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9"/>
    </row>
    <row r="144" spans="1:54" ht="12.75" x14ac:dyDescent="0.2">
      <c r="A144" s="158"/>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row>
    <row r="145" spans="1:54" ht="12.75" x14ac:dyDescent="0.2">
      <c r="A145" s="158"/>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row>
    <row r="146" spans="1:54" ht="12.75" x14ac:dyDescent="0.2">
      <c r="A146" s="158"/>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9"/>
    </row>
    <row r="147" spans="1:54" ht="12.75" x14ac:dyDescent="0.2">
      <c r="A147" s="158"/>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9"/>
    </row>
    <row r="148" spans="1:54" ht="12.75" x14ac:dyDescent="0.2">
      <c r="A148" s="158"/>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9"/>
    </row>
    <row r="149" spans="1:54" ht="12.75" x14ac:dyDescent="0.2">
      <c r="A149" s="158"/>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row>
    <row r="150" spans="1:54" ht="12.75" x14ac:dyDescent="0.2">
      <c r="A150" s="158"/>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9"/>
      <c r="BB150" s="159"/>
    </row>
    <row r="151" spans="1:54" ht="12.75" x14ac:dyDescent="0.2">
      <c r="A151" s="158"/>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9"/>
    </row>
    <row r="152" spans="1:54" ht="12.75" x14ac:dyDescent="0.2">
      <c r="A152" s="158"/>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9"/>
    </row>
    <row r="153" spans="1:54" ht="12.75" x14ac:dyDescent="0.2">
      <c r="A153" s="158"/>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row>
    <row r="154" spans="1:54" ht="12.75" x14ac:dyDescent="0.2">
      <c r="A154" s="158"/>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row>
    <row r="155" spans="1:54" ht="12.75" x14ac:dyDescent="0.2">
      <c r="A155" s="158"/>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row>
    <row r="156" spans="1:54" ht="12.75" x14ac:dyDescent="0.2">
      <c r="A156" s="158"/>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row>
    <row r="157" spans="1:54" ht="12.75" x14ac:dyDescent="0.2">
      <c r="A157" s="158"/>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9"/>
    </row>
    <row r="158" spans="1:54" ht="12.75" x14ac:dyDescent="0.2">
      <c r="A158" s="158"/>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9"/>
    </row>
    <row r="159" spans="1:54" ht="12.75" x14ac:dyDescent="0.2">
      <c r="A159" s="158"/>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9"/>
    </row>
    <row r="160" spans="1:54" ht="12.75" x14ac:dyDescent="0.2">
      <c r="A160" s="158"/>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9"/>
    </row>
    <row r="161" spans="1:54" ht="12.75" x14ac:dyDescent="0.2">
      <c r="A161" s="158"/>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9"/>
    </row>
    <row r="162" spans="1:54" ht="12.75" x14ac:dyDescent="0.2">
      <c r="A162" s="158"/>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9"/>
    </row>
    <row r="163" spans="1:54" ht="12.75" x14ac:dyDescent="0.2">
      <c r="A163" s="158"/>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9"/>
    </row>
    <row r="164" spans="1:54" ht="12.75" x14ac:dyDescent="0.2">
      <c r="A164" s="158"/>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9"/>
    </row>
    <row r="165" spans="1:54" ht="12.75" x14ac:dyDescent="0.2">
      <c r="A165" s="158"/>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9"/>
    </row>
    <row r="166" spans="1:54" ht="12.75" x14ac:dyDescent="0.2">
      <c r="A166" s="158"/>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9"/>
    </row>
    <row r="167" spans="1:54" ht="12.75" x14ac:dyDescent="0.2">
      <c r="A167" s="158"/>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9"/>
    </row>
    <row r="168" spans="1:54" ht="12.75" x14ac:dyDescent="0.2">
      <c r="A168" s="158"/>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9"/>
    </row>
    <row r="169" spans="1:54" ht="12.75" x14ac:dyDescent="0.2">
      <c r="A169" s="158"/>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9"/>
    </row>
    <row r="170" spans="1:54" ht="12.75" x14ac:dyDescent="0.2">
      <c r="A170" s="158"/>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9"/>
    </row>
    <row r="171" spans="1:54" ht="12.75" x14ac:dyDescent="0.2">
      <c r="A171" s="158"/>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9"/>
    </row>
    <row r="172" spans="1:54" ht="12.75" x14ac:dyDescent="0.2">
      <c r="A172" s="158"/>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9"/>
    </row>
    <row r="173" spans="1:54" ht="12.75" x14ac:dyDescent="0.2">
      <c r="A173" s="158"/>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workbookViewId="0">
      <selection activeCell="I26" sqref="I26"/>
    </sheetView>
  </sheetViews>
  <sheetFormatPr defaultRowHeight="15.75" x14ac:dyDescent="0.25"/>
  <cols>
    <col min="1" max="1" width="9.140625" style="160"/>
    <col min="2" max="2" width="44.42578125" style="160" customWidth="1"/>
    <col min="3" max="4" width="15.85546875" style="160" customWidth="1"/>
    <col min="5" max="6" width="15.85546875" style="160" hidden="1" customWidth="1"/>
    <col min="7" max="8" width="15.85546875" style="160" customWidth="1"/>
    <col min="9" max="10" width="18.28515625" style="160" customWidth="1"/>
    <col min="11" max="11" width="64.85546875" style="160" customWidth="1"/>
    <col min="12" max="12" width="32.28515625" style="160" customWidth="1"/>
    <col min="13" max="252" width="9.140625" style="160"/>
    <col min="253" max="253" width="37.7109375" style="160" customWidth="1"/>
    <col min="254" max="254" width="9.140625" style="160"/>
    <col min="255" max="255" width="12.85546875" style="160" customWidth="1"/>
    <col min="256" max="257" width="0" style="160" hidden="1" customWidth="1"/>
    <col min="258" max="258" width="18.28515625" style="160" customWidth="1"/>
    <col min="259" max="259" width="64.85546875" style="160" customWidth="1"/>
    <col min="260" max="263" width="9.140625" style="160"/>
    <col min="264" max="264" width="14.85546875" style="160" customWidth="1"/>
    <col min="265" max="508" width="9.140625" style="160"/>
    <col min="509" max="509" width="37.7109375" style="160" customWidth="1"/>
    <col min="510" max="510" width="9.140625" style="160"/>
    <col min="511" max="511" width="12.85546875" style="160" customWidth="1"/>
    <col min="512" max="513" width="0" style="160" hidden="1" customWidth="1"/>
    <col min="514" max="514" width="18.28515625" style="160" customWidth="1"/>
    <col min="515" max="515" width="64.85546875" style="160" customWidth="1"/>
    <col min="516" max="519" width="9.140625" style="160"/>
    <col min="520" max="520" width="14.85546875" style="160" customWidth="1"/>
    <col min="521" max="764" width="9.140625" style="160"/>
    <col min="765" max="765" width="37.7109375" style="160" customWidth="1"/>
    <col min="766" max="766" width="9.140625" style="160"/>
    <col min="767" max="767" width="12.85546875" style="160" customWidth="1"/>
    <col min="768" max="769" width="0" style="160" hidden="1" customWidth="1"/>
    <col min="770" max="770" width="18.28515625" style="160" customWidth="1"/>
    <col min="771" max="771" width="64.85546875" style="160" customWidth="1"/>
    <col min="772" max="775" width="9.140625" style="160"/>
    <col min="776" max="776" width="14.85546875" style="160" customWidth="1"/>
    <col min="777" max="1020" width="9.140625" style="160"/>
    <col min="1021" max="1021" width="37.7109375" style="160" customWidth="1"/>
    <col min="1022" max="1022" width="9.140625" style="160"/>
    <col min="1023" max="1023" width="12.85546875" style="160" customWidth="1"/>
    <col min="1024" max="1025" width="0" style="160" hidden="1" customWidth="1"/>
    <col min="1026" max="1026" width="18.28515625" style="160" customWidth="1"/>
    <col min="1027" max="1027" width="64.85546875" style="160" customWidth="1"/>
    <col min="1028" max="1031" width="9.140625" style="160"/>
    <col min="1032" max="1032" width="14.85546875" style="160" customWidth="1"/>
    <col min="1033" max="1276" width="9.140625" style="160"/>
    <col min="1277" max="1277" width="37.7109375" style="160" customWidth="1"/>
    <col min="1278" max="1278" width="9.140625" style="160"/>
    <col min="1279" max="1279" width="12.85546875" style="160" customWidth="1"/>
    <col min="1280" max="1281" width="0" style="160" hidden="1" customWidth="1"/>
    <col min="1282" max="1282" width="18.28515625" style="160" customWidth="1"/>
    <col min="1283" max="1283" width="64.85546875" style="160" customWidth="1"/>
    <col min="1284" max="1287" width="9.140625" style="160"/>
    <col min="1288" max="1288" width="14.85546875" style="160" customWidth="1"/>
    <col min="1289" max="1532" width="9.140625" style="160"/>
    <col min="1533" max="1533" width="37.7109375" style="160" customWidth="1"/>
    <col min="1534" max="1534" width="9.140625" style="160"/>
    <col min="1535" max="1535" width="12.85546875" style="160" customWidth="1"/>
    <col min="1536" max="1537" width="0" style="160" hidden="1" customWidth="1"/>
    <col min="1538" max="1538" width="18.28515625" style="160" customWidth="1"/>
    <col min="1539" max="1539" width="64.85546875" style="160" customWidth="1"/>
    <col min="1540" max="1543" width="9.140625" style="160"/>
    <col min="1544" max="1544" width="14.85546875" style="160" customWidth="1"/>
    <col min="1545" max="1788" width="9.140625" style="160"/>
    <col min="1789" max="1789" width="37.7109375" style="160" customWidth="1"/>
    <col min="1790" max="1790" width="9.140625" style="160"/>
    <col min="1791" max="1791" width="12.85546875" style="160" customWidth="1"/>
    <col min="1792" max="1793" width="0" style="160" hidden="1" customWidth="1"/>
    <col min="1794" max="1794" width="18.28515625" style="160" customWidth="1"/>
    <col min="1795" max="1795" width="64.85546875" style="160" customWidth="1"/>
    <col min="1796" max="1799" width="9.140625" style="160"/>
    <col min="1800" max="1800" width="14.85546875" style="160" customWidth="1"/>
    <col min="1801" max="2044" width="9.140625" style="160"/>
    <col min="2045" max="2045" width="37.7109375" style="160" customWidth="1"/>
    <col min="2046" max="2046" width="9.140625" style="160"/>
    <col min="2047" max="2047" width="12.85546875" style="160" customWidth="1"/>
    <col min="2048" max="2049" width="0" style="160" hidden="1" customWidth="1"/>
    <col min="2050" max="2050" width="18.28515625" style="160" customWidth="1"/>
    <col min="2051" max="2051" width="64.85546875" style="160" customWidth="1"/>
    <col min="2052" max="2055" width="9.140625" style="160"/>
    <col min="2056" max="2056" width="14.85546875" style="160" customWidth="1"/>
    <col min="2057" max="2300" width="9.140625" style="160"/>
    <col min="2301" max="2301" width="37.7109375" style="160" customWidth="1"/>
    <col min="2302" max="2302" width="9.140625" style="160"/>
    <col min="2303" max="2303" width="12.85546875" style="160" customWidth="1"/>
    <col min="2304" max="2305" width="0" style="160" hidden="1" customWidth="1"/>
    <col min="2306" max="2306" width="18.28515625" style="160" customWidth="1"/>
    <col min="2307" max="2307" width="64.85546875" style="160" customWidth="1"/>
    <col min="2308" max="2311" width="9.140625" style="160"/>
    <col min="2312" max="2312" width="14.85546875" style="160" customWidth="1"/>
    <col min="2313" max="2556" width="9.140625" style="160"/>
    <col min="2557" max="2557" width="37.7109375" style="160" customWidth="1"/>
    <col min="2558" max="2558" width="9.140625" style="160"/>
    <col min="2559" max="2559" width="12.85546875" style="160" customWidth="1"/>
    <col min="2560" max="2561" width="0" style="160" hidden="1" customWidth="1"/>
    <col min="2562" max="2562" width="18.28515625" style="160" customWidth="1"/>
    <col min="2563" max="2563" width="64.85546875" style="160" customWidth="1"/>
    <col min="2564" max="2567" width="9.140625" style="160"/>
    <col min="2568" max="2568" width="14.85546875" style="160" customWidth="1"/>
    <col min="2569" max="2812" width="9.140625" style="160"/>
    <col min="2813" max="2813" width="37.7109375" style="160" customWidth="1"/>
    <col min="2814" max="2814" width="9.140625" style="160"/>
    <col min="2815" max="2815" width="12.85546875" style="160" customWidth="1"/>
    <col min="2816" max="2817" width="0" style="160" hidden="1" customWidth="1"/>
    <col min="2818" max="2818" width="18.28515625" style="160" customWidth="1"/>
    <col min="2819" max="2819" width="64.85546875" style="160" customWidth="1"/>
    <col min="2820" max="2823" width="9.140625" style="160"/>
    <col min="2824" max="2824" width="14.85546875" style="160" customWidth="1"/>
    <col min="2825" max="3068" width="9.140625" style="160"/>
    <col min="3069" max="3069" width="37.7109375" style="160" customWidth="1"/>
    <col min="3070" max="3070" width="9.140625" style="160"/>
    <col min="3071" max="3071" width="12.85546875" style="160" customWidth="1"/>
    <col min="3072" max="3073" width="0" style="160" hidden="1" customWidth="1"/>
    <col min="3074" max="3074" width="18.28515625" style="160" customWidth="1"/>
    <col min="3075" max="3075" width="64.85546875" style="160" customWidth="1"/>
    <col min="3076" max="3079" width="9.140625" style="160"/>
    <col min="3080" max="3080" width="14.85546875" style="160" customWidth="1"/>
    <col min="3081" max="3324" width="9.140625" style="160"/>
    <col min="3325" max="3325" width="37.7109375" style="160" customWidth="1"/>
    <col min="3326" max="3326" width="9.140625" style="160"/>
    <col min="3327" max="3327" width="12.85546875" style="160" customWidth="1"/>
    <col min="3328" max="3329" width="0" style="160" hidden="1" customWidth="1"/>
    <col min="3330" max="3330" width="18.28515625" style="160" customWidth="1"/>
    <col min="3331" max="3331" width="64.85546875" style="160" customWidth="1"/>
    <col min="3332" max="3335" width="9.140625" style="160"/>
    <col min="3336" max="3336" width="14.85546875" style="160" customWidth="1"/>
    <col min="3337" max="3580" width="9.140625" style="160"/>
    <col min="3581" max="3581" width="37.7109375" style="160" customWidth="1"/>
    <col min="3582" max="3582" width="9.140625" style="160"/>
    <col min="3583" max="3583" width="12.85546875" style="160" customWidth="1"/>
    <col min="3584" max="3585" width="0" style="160" hidden="1" customWidth="1"/>
    <col min="3586" max="3586" width="18.28515625" style="160" customWidth="1"/>
    <col min="3587" max="3587" width="64.85546875" style="160" customWidth="1"/>
    <col min="3588" max="3591" width="9.140625" style="160"/>
    <col min="3592" max="3592" width="14.85546875" style="160" customWidth="1"/>
    <col min="3593" max="3836" width="9.140625" style="160"/>
    <col min="3837" max="3837" width="37.7109375" style="160" customWidth="1"/>
    <col min="3838" max="3838" width="9.140625" style="160"/>
    <col min="3839" max="3839" width="12.85546875" style="160" customWidth="1"/>
    <col min="3840" max="3841" width="0" style="160" hidden="1" customWidth="1"/>
    <col min="3842" max="3842" width="18.28515625" style="160" customWidth="1"/>
    <col min="3843" max="3843" width="64.85546875" style="160" customWidth="1"/>
    <col min="3844" max="3847" width="9.140625" style="160"/>
    <col min="3848" max="3848" width="14.85546875" style="160" customWidth="1"/>
    <col min="3849" max="4092" width="9.140625" style="160"/>
    <col min="4093" max="4093" width="37.7109375" style="160" customWidth="1"/>
    <col min="4094" max="4094" width="9.140625" style="160"/>
    <col min="4095" max="4095" width="12.85546875" style="160" customWidth="1"/>
    <col min="4096" max="4097" width="0" style="160" hidden="1" customWidth="1"/>
    <col min="4098" max="4098" width="18.28515625" style="160" customWidth="1"/>
    <col min="4099" max="4099" width="64.85546875" style="160" customWidth="1"/>
    <col min="4100" max="4103" width="9.140625" style="160"/>
    <col min="4104" max="4104" width="14.85546875" style="160" customWidth="1"/>
    <col min="4105" max="4348" width="9.140625" style="160"/>
    <col min="4349" max="4349" width="37.7109375" style="160" customWidth="1"/>
    <col min="4350" max="4350" width="9.140625" style="160"/>
    <col min="4351" max="4351" width="12.85546875" style="160" customWidth="1"/>
    <col min="4352" max="4353" width="0" style="160" hidden="1" customWidth="1"/>
    <col min="4354" max="4354" width="18.28515625" style="160" customWidth="1"/>
    <col min="4355" max="4355" width="64.85546875" style="160" customWidth="1"/>
    <col min="4356" max="4359" width="9.140625" style="160"/>
    <col min="4360" max="4360" width="14.85546875" style="160" customWidth="1"/>
    <col min="4361" max="4604" width="9.140625" style="160"/>
    <col min="4605" max="4605" width="37.7109375" style="160" customWidth="1"/>
    <col min="4606" max="4606" width="9.140625" style="160"/>
    <col min="4607" max="4607" width="12.85546875" style="160" customWidth="1"/>
    <col min="4608" max="4609" width="0" style="160" hidden="1" customWidth="1"/>
    <col min="4610" max="4610" width="18.28515625" style="160" customWidth="1"/>
    <col min="4611" max="4611" width="64.85546875" style="160" customWidth="1"/>
    <col min="4612" max="4615" width="9.140625" style="160"/>
    <col min="4616" max="4616" width="14.85546875" style="160" customWidth="1"/>
    <col min="4617" max="4860" width="9.140625" style="160"/>
    <col min="4861" max="4861" width="37.7109375" style="160" customWidth="1"/>
    <col min="4862" max="4862" width="9.140625" style="160"/>
    <col min="4863" max="4863" width="12.85546875" style="160" customWidth="1"/>
    <col min="4864" max="4865" width="0" style="160" hidden="1" customWidth="1"/>
    <col min="4866" max="4866" width="18.28515625" style="160" customWidth="1"/>
    <col min="4867" max="4867" width="64.85546875" style="160" customWidth="1"/>
    <col min="4868" max="4871" width="9.140625" style="160"/>
    <col min="4872" max="4872" width="14.85546875" style="160" customWidth="1"/>
    <col min="4873" max="5116" width="9.140625" style="160"/>
    <col min="5117" max="5117" width="37.7109375" style="160" customWidth="1"/>
    <col min="5118" max="5118" width="9.140625" style="160"/>
    <col min="5119" max="5119" width="12.85546875" style="160" customWidth="1"/>
    <col min="5120" max="5121" width="0" style="160" hidden="1" customWidth="1"/>
    <col min="5122" max="5122" width="18.28515625" style="160" customWidth="1"/>
    <col min="5123" max="5123" width="64.85546875" style="160" customWidth="1"/>
    <col min="5124" max="5127" width="9.140625" style="160"/>
    <col min="5128" max="5128" width="14.85546875" style="160" customWidth="1"/>
    <col min="5129" max="5372" width="9.140625" style="160"/>
    <col min="5373" max="5373" width="37.7109375" style="160" customWidth="1"/>
    <col min="5374" max="5374" width="9.140625" style="160"/>
    <col min="5375" max="5375" width="12.85546875" style="160" customWidth="1"/>
    <col min="5376" max="5377" width="0" style="160" hidden="1" customWidth="1"/>
    <col min="5378" max="5378" width="18.28515625" style="160" customWidth="1"/>
    <col min="5379" max="5379" width="64.85546875" style="160" customWidth="1"/>
    <col min="5380" max="5383" width="9.140625" style="160"/>
    <col min="5384" max="5384" width="14.85546875" style="160" customWidth="1"/>
    <col min="5385" max="5628" width="9.140625" style="160"/>
    <col min="5629" max="5629" width="37.7109375" style="160" customWidth="1"/>
    <col min="5630" max="5630" width="9.140625" style="160"/>
    <col min="5631" max="5631" width="12.85546875" style="160" customWidth="1"/>
    <col min="5632" max="5633" width="0" style="160" hidden="1" customWidth="1"/>
    <col min="5634" max="5634" width="18.28515625" style="160" customWidth="1"/>
    <col min="5635" max="5635" width="64.85546875" style="160" customWidth="1"/>
    <col min="5636" max="5639" width="9.140625" style="160"/>
    <col min="5640" max="5640" width="14.85546875" style="160" customWidth="1"/>
    <col min="5641" max="5884" width="9.140625" style="160"/>
    <col min="5885" max="5885" width="37.7109375" style="160" customWidth="1"/>
    <col min="5886" max="5886" width="9.140625" style="160"/>
    <col min="5887" max="5887" width="12.85546875" style="160" customWidth="1"/>
    <col min="5888" max="5889" width="0" style="160" hidden="1" customWidth="1"/>
    <col min="5890" max="5890" width="18.28515625" style="160" customWidth="1"/>
    <col min="5891" max="5891" width="64.85546875" style="160" customWidth="1"/>
    <col min="5892" max="5895" width="9.140625" style="160"/>
    <col min="5896" max="5896" width="14.85546875" style="160" customWidth="1"/>
    <col min="5897" max="6140" width="9.140625" style="160"/>
    <col min="6141" max="6141" width="37.7109375" style="160" customWidth="1"/>
    <col min="6142" max="6142" width="9.140625" style="160"/>
    <col min="6143" max="6143" width="12.85546875" style="160" customWidth="1"/>
    <col min="6144" max="6145" width="0" style="160" hidden="1" customWidth="1"/>
    <col min="6146" max="6146" width="18.28515625" style="160" customWidth="1"/>
    <col min="6147" max="6147" width="64.85546875" style="160" customWidth="1"/>
    <col min="6148" max="6151" width="9.140625" style="160"/>
    <col min="6152" max="6152" width="14.85546875" style="160" customWidth="1"/>
    <col min="6153" max="6396" width="9.140625" style="160"/>
    <col min="6397" max="6397" width="37.7109375" style="160" customWidth="1"/>
    <col min="6398" max="6398" width="9.140625" style="160"/>
    <col min="6399" max="6399" width="12.85546875" style="160" customWidth="1"/>
    <col min="6400" max="6401" width="0" style="160" hidden="1" customWidth="1"/>
    <col min="6402" max="6402" width="18.28515625" style="160" customWidth="1"/>
    <col min="6403" max="6403" width="64.85546875" style="160" customWidth="1"/>
    <col min="6404" max="6407" width="9.140625" style="160"/>
    <col min="6408" max="6408" width="14.85546875" style="160" customWidth="1"/>
    <col min="6409" max="6652" width="9.140625" style="160"/>
    <col min="6653" max="6653" width="37.7109375" style="160" customWidth="1"/>
    <col min="6654" max="6654" width="9.140625" style="160"/>
    <col min="6655" max="6655" width="12.85546875" style="160" customWidth="1"/>
    <col min="6656" max="6657" width="0" style="160" hidden="1" customWidth="1"/>
    <col min="6658" max="6658" width="18.28515625" style="160" customWidth="1"/>
    <col min="6659" max="6659" width="64.85546875" style="160" customWidth="1"/>
    <col min="6660" max="6663" width="9.140625" style="160"/>
    <col min="6664" max="6664" width="14.85546875" style="160" customWidth="1"/>
    <col min="6665" max="6908" width="9.140625" style="160"/>
    <col min="6909" max="6909" width="37.7109375" style="160" customWidth="1"/>
    <col min="6910" max="6910" width="9.140625" style="160"/>
    <col min="6911" max="6911" width="12.85546875" style="160" customWidth="1"/>
    <col min="6912" max="6913" width="0" style="160" hidden="1" customWidth="1"/>
    <col min="6914" max="6914" width="18.28515625" style="160" customWidth="1"/>
    <col min="6915" max="6915" width="64.85546875" style="160" customWidth="1"/>
    <col min="6916" max="6919" width="9.140625" style="160"/>
    <col min="6920" max="6920" width="14.85546875" style="160" customWidth="1"/>
    <col min="6921" max="7164" width="9.140625" style="160"/>
    <col min="7165" max="7165" width="37.7109375" style="160" customWidth="1"/>
    <col min="7166" max="7166" width="9.140625" style="160"/>
    <col min="7167" max="7167" width="12.85546875" style="160" customWidth="1"/>
    <col min="7168" max="7169" width="0" style="160" hidden="1" customWidth="1"/>
    <col min="7170" max="7170" width="18.28515625" style="160" customWidth="1"/>
    <col min="7171" max="7171" width="64.85546875" style="160" customWidth="1"/>
    <col min="7172" max="7175" width="9.140625" style="160"/>
    <col min="7176" max="7176" width="14.85546875" style="160" customWidth="1"/>
    <col min="7177" max="7420" width="9.140625" style="160"/>
    <col min="7421" max="7421" width="37.7109375" style="160" customWidth="1"/>
    <col min="7422" max="7422" width="9.140625" style="160"/>
    <col min="7423" max="7423" width="12.85546875" style="160" customWidth="1"/>
    <col min="7424" max="7425" width="0" style="160" hidden="1" customWidth="1"/>
    <col min="7426" max="7426" width="18.28515625" style="160" customWidth="1"/>
    <col min="7427" max="7427" width="64.85546875" style="160" customWidth="1"/>
    <col min="7428" max="7431" width="9.140625" style="160"/>
    <col min="7432" max="7432" width="14.85546875" style="160" customWidth="1"/>
    <col min="7433" max="7676" width="9.140625" style="160"/>
    <col min="7677" max="7677" width="37.7109375" style="160" customWidth="1"/>
    <col min="7678" max="7678" width="9.140625" style="160"/>
    <col min="7679" max="7679" width="12.85546875" style="160" customWidth="1"/>
    <col min="7680" max="7681" width="0" style="160" hidden="1" customWidth="1"/>
    <col min="7682" max="7682" width="18.28515625" style="160" customWidth="1"/>
    <col min="7683" max="7683" width="64.85546875" style="160" customWidth="1"/>
    <col min="7684" max="7687" width="9.140625" style="160"/>
    <col min="7688" max="7688" width="14.85546875" style="160" customWidth="1"/>
    <col min="7689" max="7932" width="9.140625" style="160"/>
    <col min="7933" max="7933" width="37.7109375" style="160" customWidth="1"/>
    <col min="7934" max="7934" width="9.140625" style="160"/>
    <col min="7935" max="7935" width="12.85546875" style="160" customWidth="1"/>
    <col min="7936" max="7937" width="0" style="160" hidden="1" customWidth="1"/>
    <col min="7938" max="7938" width="18.28515625" style="160" customWidth="1"/>
    <col min="7939" max="7939" width="64.85546875" style="160" customWidth="1"/>
    <col min="7940" max="7943" width="9.140625" style="160"/>
    <col min="7944" max="7944" width="14.85546875" style="160" customWidth="1"/>
    <col min="7945" max="8188" width="9.140625" style="160"/>
    <col min="8189" max="8189" width="37.7109375" style="160" customWidth="1"/>
    <col min="8190" max="8190" width="9.140625" style="160"/>
    <col min="8191" max="8191" width="12.85546875" style="160" customWidth="1"/>
    <col min="8192" max="8193" width="0" style="160" hidden="1" customWidth="1"/>
    <col min="8194" max="8194" width="18.28515625" style="160" customWidth="1"/>
    <col min="8195" max="8195" width="64.85546875" style="160" customWidth="1"/>
    <col min="8196" max="8199" width="9.140625" style="160"/>
    <col min="8200" max="8200" width="14.85546875" style="160" customWidth="1"/>
    <col min="8201" max="8444" width="9.140625" style="160"/>
    <col min="8445" max="8445" width="37.7109375" style="160" customWidth="1"/>
    <col min="8446" max="8446" width="9.140625" style="160"/>
    <col min="8447" max="8447" width="12.85546875" style="160" customWidth="1"/>
    <col min="8448" max="8449" width="0" style="160" hidden="1" customWidth="1"/>
    <col min="8450" max="8450" width="18.28515625" style="160" customWidth="1"/>
    <col min="8451" max="8451" width="64.85546875" style="160" customWidth="1"/>
    <col min="8452" max="8455" width="9.140625" style="160"/>
    <col min="8456" max="8456" width="14.85546875" style="160" customWidth="1"/>
    <col min="8457" max="8700" width="9.140625" style="160"/>
    <col min="8701" max="8701" width="37.7109375" style="160" customWidth="1"/>
    <col min="8702" max="8702" width="9.140625" style="160"/>
    <col min="8703" max="8703" width="12.85546875" style="160" customWidth="1"/>
    <col min="8704" max="8705" width="0" style="160" hidden="1" customWidth="1"/>
    <col min="8706" max="8706" width="18.28515625" style="160" customWidth="1"/>
    <col min="8707" max="8707" width="64.85546875" style="160" customWidth="1"/>
    <col min="8708" max="8711" width="9.140625" style="160"/>
    <col min="8712" max="8712" width="14.85546875" style="160" customWidth="1"/>
    <col min="8713" max="8956" width="9.140625" style="160"/>
    <col min="8957" max="8957" width="37.7109375" style="160" customWidth="1"/>
    <col min="8958" max="8958" width="9.140625" style="160"/>
    <col min="8959" max="8959" width="12.85546875" style="160" customWidth="1"/>
    <col min="8960" max="8961" width="0" style="160" hidden="1" customWidth="1"/>
    <col min="8962" max="8962" width="18.28515625" style="160" customWidth="1"/>
    <col min="8963" max="8963" width="64.85546875" style="160" customWidth="1"/>
    <col min="8964" max="8967" width="9.140625" style="160"/>
    <col min="8968" max="8968" width="14.85546875" style="160" customWidth="1"/>
    <col min="8969" max="9212" width="9.140625" style="160"/>
    <col min="9213" max="9213" width="37.7109375" style="160" customWidth="1"/>
    <col min="9214" max="9214" width="9.140625" style="160"/>
    <col min="9215" max="9215" width="12.85546875" style="160" customWidth="1"/>
    <col min="9216" max="9217" width="0" style="160" hidden="1" customWidth="1"/>
    <col min="9218" max="9218" width="18.28515625" style="160" customWidth="1"/>
    <col min="9219" max="9219" width="64.85546875" style="160" customWidth="1"/>
    <col min="9220" max="9223" width="9.140625" style="160"/>
    <col min="9224" max="9224" width="14.85546875" style="160" customWidth="1"/>
    <col min="9225" max="9468" width="9.140625" style="160"/>
    <col min="9469" max="9469" width="37.7109375" style="160" customWidth="1"/>
    <col min="9470" max="9470" width="9.140625" style="160"/>
    <col min="9471" max="9471" width="12.85546875" style="160" customWidth="1"/>
    <col min="9472" max="9473" width="0" style="160" hidden="1" customWidth="1"/>
    <col min="9474" max="9474" width="18.28515625" style="160" customWidth="1"/>
    <col min="9475" max="9475" width="64.85546875" style="160" customWidth="1"/>
    <col min="9476" max="9479" width="9.140625" style="160"/>
    <col min="9480" max="9480" width="14.85546875" style="160" customWidth="1"/>
    <col min="9481" max="9724" width="9.140625" style="160"/>
    <col min="9725" max="9725" width="37.7109375" style="160" customWidth="1"/>
    <col min="9726" max="9726" width="9.140625" style="160"/>
    <col min="9727" max="9727" width="12.85546875" style="160" customWidth="1"/>
    <col min="9728" max="9729" width="0" style="160" hidden="1" customWidth="1"/>
    <col min="9730" max="9730" width="18.28515625" style="160" customWidth="1"/>
    <col min="9731" max="9731" width="64.85546875" style="160" customWidth="1"/>
    <col min="9732" max="9735" width="9.140625" style="160"/>
    <col min="9736" max="9736" width="14.85546875" style="160" customWidth="1"/>
    <col min="9737" max="9980" width="9.140625" style="160"/>
    <col min="9981" max="9981" width="37.7109375" style="160" customWidth="1"/>
    <col min="9982" max="9982" width="9.140625" style="160"/>
    <col min="9983" max="9983" width="12.85546875" style="160" customWidth="1"/>
    <col min="9984" max="9985" width="0" style="160" hidden="1" customWidth="1"/>
    <col min="9986" max="9986" width="18.28515625" style="160" customWidth="1"/>
    <col min="9987" max="9987" width="64.85546875" style="160" customWidth="1"/>
    <col min="9988" max="9991" width="9.140625" style="160"/>
    <col min="9992" max="9992" width="14.85546875" style="160" customWidth="1"/>
    <col min="9993" max="10236" width="9.140625" style="160"/>
    <col min="10237" max="10237" width="37.7109375" style="160" customWidth="1"/>
    <col min="10238" max="10238" width="9.140625" style="160"/>
    <col min="10239" max="10239" width="12.85546875" style="160" customWidth="1"/>
    <col min="10240" max="10241" width="0" style="160" hidden="1" customWidth="1"/>
    <col min="10242" max="10242" width="18.28515625" style="160" customWidth="1"/>
    <col min="10243" max="10243" width="64.85546875" style="160" customWidth="1"/>
    <col min="10244" max="10247" width="9.140625" style="160"/>
    <col min="10248" max="10248" width="14.85546875" style="160" customWidth="1"/>
    <col min="10249" max="10492" width="9.140625" style="160"/>
    <col min="10493" max="10493" width="37.7109375" style="160" customWidth="1"/>
    <col min="10494" max="10494" width="9.140625" style="160"/>
    <col min="10495" max="10495" width="12.85546875" style="160" customWidth="1"/>
    <col min="10496" max="10497" width="0" style="160" hidden="1" customWidth="1"/>
    <col min="10498" max="10498" width="18.28515625" style="160" customWidth="1"/>
    <col min="10499" max="10499" width="64.85546875" style="160" customWidth="1"/>
    <col min="10500" max="10503" width="9.140625" style="160"/>
    <col min="10504" max="10504" width="14.85546875" style="160" customWidth="1"/>
    <col min="10505" max="10748" width="9.140625" style="160"/>
    <col min="10749" max="10749" width="37.7109375" style="160" customWidth="1"/>
    <col min="10750" max="10750" width="9.140625" style="160"/>
    <col min="10751" max="10751" width="12.85546875" style="160" customWidth="1"/>
    <col min="10752" max="10753" width="0" style="160" hidden="1" customWidth="1"/>
    <col min="10754" max="10754" width="18.28515625" style="160" customWidth="1"/>
    <col min="10755" max="10755" width="64.85546875" style="160" customWidth="1"/>
    <col min="10756" max="10759" width="9.140625" style="160"/>
    <col min="10760" max="10760" width="14.85546875" style="160" customWidth="1"/>
    <col min="10761" max="11004" width="9.140625" style="160"/>
    <col min="11005" max="11005" width="37.7109375" style="160" customWidth="1"/>
    <col min="11006" max="11006" width="9.140625" style="160"/>
    <col min="11007" max="11007" width="12.85546875" style="160" customWidth="1"/>
    <col min="11008" max="11009" width="0" style="160" hidden="1" customWidth="1"/>
    <col min="11010" max="11010" width="18.28515625" style="160" customWidth="1"/>
    <col min="11011" max="11011" width="64.85546875" style="160" customWidth="1"/>
    <col min="11012" max="11015" width="9.140625" style="160"/>
    <col min="11016" max="11016" width="14.85546875" style="160" customWidth="1"/>
    <col min="11017" max="11260" width="9.140625" style="160"/>
    <col min="11261" max="11261" width="37.7109375" style="160" customWidth="1"/>
    <col min="11262" max="11262" width="9.140625" style="160"/>
    <col min="11263" max="11263" width="12.85546875" style="160" customWidth="1"/>
    <col min="11264" max="11265" width="0" style="160" hidden="1" customWidth="1"/>
    <col min="11266" max="11266" width="18.28515625" style="160" customWidth="1"/>
    <col min="11267" max="11267" width="64.85546875" style="160" customWidth="1"/>
    <col min="11268" max="11271" width="9.140625" style="160"/>
    <col min="11272" max="11272" width="14.85546875" style="160" customWidth="1"/>
    <col min="11273" max="11516" width="9.140625" style="160"/>
    <col min="11517" max="11517" width="37.7109375" style="160" customWidth="1"/>
    <col min="11518" max="11518" width="9.140625" style="160"/>
    <col min="11519" max="11519" width="12.85546875" style="160" customWidth="1"/>
    <col min="11520" max="11521" width="0" style="160" hidden="1" customWidth="1"/>
    <col min="11522" max="11522" width="18.28515625" style="160" customWidth="1"/>
    <col min="11523" max="11523" width="64.85546875" style="160" customWidth="1"/>
    <col min="11524" max="11527" width="9.140625" style="160"/>
    <col min="11528" max="11528" width="14.85546875" style="160" customWidth="1"/>
    <col min="11529" max="11772" width="9.140625" style="160"/>
    <col min="11773" max="11773" width="37.7109375" style="160" customWidth="1"/>
    <col min="11774" max="11774" width="9.140625" style="160"/>
    <col min="11775" max="11775" width="12.85546875" style="160" customWidth="1"/>
    <col min="11776" max="11777" width="0" style="160" hidden="1" customWidth="1"/>
    <col min="11778" max="11778" width="18.28515625" style="160" customWidth="1"/>
    <col min="11779" max="11779" width="64.85546875" style="160" customWidth="1"/>
    <col min="11780" max="11783" width="9.140625" style="160"/>
    <col min="11784" max="11784" width="14.85546875" style="160" customWidth="1"/>
    <col min="11785" max="12028" width="9.140625" style="160"/>
    <col min="12029" max="12029" width="37.7109375" style="160" customWidth="1"/>
    <col min="12030" max="12030" width="9.140625" style="160"/>
    <col min="12031" max="12031" width="12.85546875" style="160" customWidth="1"/>
    <col min="12032" max="12033" width="0" style="160" hidden="1" customWidth="1"/>
    <col min="12034" max="12034" width="18.28515625" style="160" customWidth="1"/>
    <col min="12035" max="12035" width="64.85546875" style="160" customWidth="1"/>
    <col min="12036" max="12039" width="9.140625" style="160"/>
    <col min="12040" max="12040" width="14.85546875" style="160" customWidth="1"/>
    <col min="12041" max="12284" width="9.140625" style="160"/>
    <col min="12285" max="12285" width="37.7109375" style="160" customWidth="1"/>
    <col min="12286" max="12286" width="9.140625" style="160"/>
    <col min="12287" max="12287" width="12.85546875" style="160" customWidth="1"/>
    <col min="12288" max="12289" width="0" style="160" hidden="1" customWidth="1"/>
    <col min="12290" max="12290" width="18.28515625" style="160" customWidth="1"/>
    <col min="12291" max="12291" width="64.85546875" style="160" customWidth="1"/>
    <col min="12292" max="12295" width="9.140625" style="160"/>
    <col min="12296" max="12296" width="14.85546875" style="160" customWidth="1"/>
    <col min="12297" max="12540" width="9.140625" style="160"/>
    <col min="12541" max="12541" width="37.7109375" style="160" customWidth="1"/>
    <col min="12542" max="12542" width="9.140625" style="160"/>
    <col min="12543" max="12543" width="12.85546875" style="160" customWidth="1"/>
    <col min="12544" max="12545" width="0" style="160" hidden="1" customWidth="1"/>
    <col min="12546" max="12546" width="18.28515625" style="160" customWidth="1"/>
    <col min="12547" max="12547" width="64.85546875" style="160" customWidth="1"/>
    <col min="12548" max="12551" width="9.140625" style="160"/>
    <col min="12552" max="12552" width="14.85546875" style="160" customWidth="1"/>
    <col min="12553" max="12796" width="9.140625" style="160"/>
    <col min="12797" max="12797" width="37.7109375" style="160" customWidth="1"/>
    <col min="12798" max="12798" width="9.140625" style="160"/>
    <col min="12799" max="12799" width="12.85546875" style="160" customWidth="1"/>
    <col min="12800" max="12801" width="0" style="160" hidden="1" customWidth="1"/>
    <col min="12802" max="12802" width="18.28515625" style="160" customWidth="1"/>
    <col min="12803" max="12803" width="64.85546875" style="160" customWidth="1"/>
    <col min="12804" max="12807" width="9.140625" style="160"/>
    <col min="12808" max="12808" width="14.85546875" style="160" customWidth="1"/>
    <col min="12809" max="13052" width="9.140625" style="160"/>
    <col min="13053" max="13053" width="37.7109375" style="160" customWidth="1"/>
    <col min="13054" max="13054" width="9.140625" style="160"/>
    <col min="13055" max="13055" width="12.85546875" style="160" customWidth="1"/>
    <col min="13056" max="13057" width="0" style="160" hidden="1" customWidth="1"/>
    <col min="13058" max="13058" width="18.28515625" style="160" customWidth="1"/>
    <col min="13059" max="13059" width="64.85546875" style="160" customWidth="1"/>
    <col min="13060" max="13063" width="9.140625" style="160"/>
    <col min="13064" max="13064" width="14.85546875" style="160" customWidth="1"/>
    <col min="13065" max="13308" width="9.140625" style="160"/>
    <col min="13309" max="13309" width="37.7109375" style="160" customWidth="1"/>
    <col min="13310" max="13310" width="9.140625" style="160"/>
    <col min="13311" max="13311" width="12.85546875" style="160" customWidth="1"/>
    <col min="13312" max="13313" width="0" style="160" hidden="1" customWidth="1"/>
    <col min="13314" max="13314" width="18.28515625" style="160" customWidth="1"/>
    <col min="13315" max="13315" width="64.85546875" style="160" customWidth="1"/>
    <col min="13316" max="13319" width="9.140625" style="160"/>
    <col min="13320" max="13320" width="14.85546875" style="160" customWidth="1"/>
    <col min="13321" max="13564" width="9.140625" style="160"/>
    <col min="13565" max="13565" width="37.7109375" style="160" customWidth="1"/>
    <col min="13566" max="13566" width="9.140625" style="160"/>
    <col min="13567" max="13567" width="12.85546875" style="160" customWidth="1"/>
    <col min="13568" max="13569" width="0" style="160" hidden="1" customWidth="1"/>
    <col min="13570" max="13570" width="18.28515625" style="160" customWidth="1"/>
    <col min="13571" max="13571" width="64.85546875" style="160" customWidth="1"/>
    <col min="13572" max="13575" width="9.140625" style="160"/>
    <col min="13576" max="13576" width="14.85546875" style="160" customWidth="1"/>
    <col min="13577" max="13820" width="9.140625" style="160"/>
    <col min="13821" max="13821" width="37.7109375" style="160" customWidth="1"/>
    <col min="13822" max="13822" width="9.140625" style="160"/>
    <col min="13823" max="13823" width="12.85546875" style="160" customWidth="1"/>
    <col min="13824" max="13825" width="0" style="160" hidden="1" customWidth="1"/>
    <col min="13826" max="13826" width="18.28515625" style="160" customWidth="1"/>
    <col min="13827" max="13827" width="64.85546875" style="160" customWidth="1"/>
    <col min="13828" max="13831" width="9.140625" style="160"/>
    <col min="13832" max="13832" width="14.85546875" style="160" customWidth="1"/>
    <col min="13833" max="14076" width="9.140625" style="160"/>
    <col min="14077" max="14077" width="37.7109375" style="160" customWidth="1"/>
    <col min="14078" max="14078" width="9.140625" style="160"/>
    <col min="14079" max="14079" width="12.85546875" style="160" customWidth="1"/>
    <col min="14080" max="14081" width="0" style="160" hidden="1" customWidth="1"/>
    <col min="14082" max="14082" width="18.28515625" style="160" customWidth="1"/>
    <col min="14083" max="14083" width="64.85546875" style="160" customWidth="1"/>
    <col min="14084" max="14087" width="9.140625" style="160"/>
    <col min="14088" max="14088" width="14.85546875" style="160" customWidth="1"/>
    <col min="14089" max="14332" width="9.140625" style="160"/>
    <col min="14333" max="14333" width="37.7109375" style="160" customWidth="1"/>
    <col min="14334" max="14334" width="9.140625" style="160"/>
    <col min="14335" max="14335" width="12.85546875" style="160" customWidth="1"/>
    <col min="14336" max="14337" width="0" style="160" hidden="1" customWidth="1"/>
    <col min="14338" max="14338" width="18.28515625" style="160" customWidth="1"/>
    <col min="14339" max="14339" width="64.85546875" style="160" customWidth="1"/>
    <col min="14340" max="14343" width="9.140625" style="160"/>
    <col min="14344" max="14344" width="14.85546875" style="160" customWidth="1"/>
    <col min="14345" max="14588" width="9.140625" style="160"/>
    <col min="14589" max="14589" width="37.7109375" style="160" customWidth="1"/>
    <col min="14590" max="14590" width="9.140625" style="160"/>
    <col min="14591" max="14591" width="12.85546875" style="160" customWidth="1"/>
    <col min="14592" max="14593" width="0" style="160" hidden="1" customWidth="1"/>
    <col min="14594" max="14594" width="18.28515625" style="160" customWidth="1"/>
    <col min="14595" max="14595" width="64.85546875" style="160" customWidth="1"/>
    <col min="14596" max="14599" width="9.140625" style="160"/>
    <col min="14600" max="14600" width="14.85546875" style="160" customWidth="1"/>
    <col min="14601" max="14844" width="9.140625" style="160"/>
    <col min="14845" max="14845" width="37.7109375" style="160" customWidth="1"/>
    <col min="14846" max="14846" width="9.140625" style="160"/>
    <col min="14847" max="14847" width="12.85546875" style="160" customWidth="1"/>
    <col min="14848" max="14849" width="0" style="160" hidden="1" customWidth="1"/>
    <col min="14850" max="14850" width="18.28515625" style="160" customWidth="1"/>
    <col min="14851" max="14851" width="64.85546875" style="160" customWidth="1"/>
    <col min="14852" max="14855" width="9.140625" style="160"/>
    <col min="14856" max="14856" width="14.85546875" style="160" customWidth="1"/>
    <col min="14857" max="15100" width="9.140625" style="160"/>
    <col min="15101" max="15101" width="37.7109375" style="160" customWidth="1"/>
    <col min="15102" max="15102" width="9.140625" style="160"/>
    <col min="15103" max="15103" width="12.85546875" style="160" customWidth="1"/>
    <col min="15104" max="15105" width="0" style="160" hidden="1" customWidth="1"/>
    <col min="15106" max="15106" width="18.28515625" style="160" customWidth="1"/>
    <col min="15107" max="15107" width="64.85546875" style="160" customWidth="1"/>
    <col min="15108" max="15111" width="9.140625" style="160"/>
    <col min="15112" max="15112" width="14.85546875" style="160" customWidth="1"/>
    <col min="15113" max="15356" width="9.140625" style="160"/>
    <col min="15357" max="15357" width="37.7109375" style="160" customWidth="1"/>
    <col min="15358" max="15358" width="9.140625" style="160"/>
    <col min="15359" max="15359" width="12.85546875" style="160" customWidth="1"/>
    <col min="15360" max="15361" width="0" style="160" hidden="1" customWidth="1"/>
    <col min="15362" max="15362" width="18.28515625" style="160" customWidth="1"/>
    <col min="15363" max="15363" width="64.85546875" style="160" customWidth="1"/>
    <col min="15364" max="15367" width="9.140625" style="160"/>
    <col min="15368" max="15368" width="14.85546875" style="160" customWidth="1"/>
    <col min="15369" max="15612" width="9.140625" style="160"/>
    <col min="15613" max="15613" width="37.7109375" style="160" customWidth="1"/>
    <col min="15614" max="15614" width="9.140625" style="160"/>
    <col min="15615" max="15615" width="12.85546875" style="160" customWidth="1"/>
    <col min="15616" max="15617" width="0" style="160" hidden="1" customWidth="1"/>
    <col min="15618" max="15618" width="18.28515625" style="160" customWidth="1"/>
    <col min="15619" max="15619" width="64.85546875" style="160" customWidth="1"/>
    <col min="15620" max="15623" width="9.140625" style="160"/>
    <col min="15624" max="15624" width="14.85546875" style="160" customWidth="1"/>
    <col min="15625" max="15868" width="9.140625" style="160"/>
    <col min="15869" max="15869" width="37.7109375" style="160" customWidth="1"/>
    <col min="15870" max="15870" width="9.140625" style="160"/>
    <col min="15871" max="15871" width="12.85546875" style="160" customWidth="1"/>
    <col min="15872" max="15873" width="0" style="160" hidden="1" customWidth="1"/>
    <col min="15874" max="15874" width="18.28515625" style="160" customWidth="1"/>
    <col min="15875" max="15875" width="64.85546875" style="160" customWidth="1"/>
    <col min="15876" max="15879" width="9.140625" style="160"/>
    <col min="15880" max="15880" width="14.85546875" style="160" customWidth="1"/>
    <col min="15881" max="16124" width="9.140625" style="160"/>
    <col min="16125" max="16125" width="37.7109375" style="160" customWidth="1"/>
    <col min="16126" max="16126" width="9.140625" style="160"/>
    <col min="16127" max="16127" width="12.85546875" style="160" customWidth="1"/>
    <col min="16128" max="16129" width="0" style="160" hidden="1" customWidth="1"/>
    <col min="16130" max="16130" width="18.28515625" style="160" customWidth="1"/>
    <col min="16131" max="16131" width="64.85546875" style="160" customWidth="1"/>
    <col min="16132" max="16135" width="9.140625" style="160"/>
    <col min="16136" max="16136" width="14.85546875" style="160" customWidth="1"/>
    <col min="16137" max="16384" width="9.140625" style="160"/>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5" t="str">
        <f>'2. паспорт  ТП'!A4:S4</f>
        <v>Год раскрытия информации: 2026 год</v>
      </c>
      <c r="B5" s="275"/>
      <c r="C5" s="275"/>
      <c r="D5" s="275"/>
      <c r="E5" s="275"/>
      <c r="F5" s="275"/>
      <c r="G5" s="275"/>
      <c r="H5" s="275"/>
      <c r="I5" s="275"/>
      <c r="J5" s="275"/>
      <c r="K5" s="275"/>
      <c r="L5" s="27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6" t="s">
        <v>3</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5" t="str">
        <f>'1. паспорт местоположение'!A9:C9</f>
        <v>Акционерное общество "Россети Янтарь" ДЗО  ПАО "Россети"</v>
      </c>
      <c r="B9" s="285"/>
      <c r="C9" s="285"/>
      <c r="D9" s="285"/>
      <c r="E9" s="285"/>
      <c r="F9" s="285"/>
      <c r="G9" s="285"/>
      <c r="H9" s="285"/>
      <c r="I9" s="285"/>
      <c r="J9" s="285"/>
      <c r="K9" s="285"/>
      <c r="L9" s="285"/>
    </row>
    <row r="10" spans="1:44" x14ac:dyDescent="0.25">
      <c r="A10" s="278" t="s">
        <v>5</v>
      </c>
      <c r="B10" s="278"/>
      <c r="C10" s="278"/>
      <c r="D10" s="278"/>
      <c r="E10" s="278"/>
      <c r="F10" s="278"/>
      <c r="G10" s="278"/>
      <c r="H10" s="278"/>
      <c r="I10" s="278"/>
      <c r="J10" s="278"/>
      <c r="K10" s="278"/>
      <c r="L10" s="278"/>
    </row>
    <row r="11" spans="1:44" ht="18.75" x14ac:dyDescent="0.25">
      <c r="A11" s="276"/>
      <c r="B11" s="276"/>
      <c r="C11" s="276"/>
      <c r="D11" s="276"/>
      <c r="E11" s="276"/>
      <c r="F11" s="276"/>
      <c r="G11" s="276"/>
      <c r="H11" s="276"/>
      <c r="I11" s="276"/>
      <c r="J11" s="276"/>
      <c r="K11" s="276"/>
      <c r="L11" s="276"/>
    </row>
    <row r="12" spans="1:44" x14ac:dyDescent="0.25">
      <c r="A12" s="285" t="str">
        <f>'1. паспорт местоположение'!A12:C12</f>
        <v>N_181-1</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6"/>
      <c r="B14" s="286"/>
      <c r="C14" s="286"/>
      <c r="D14" s="286"/>
      <c r="E14" s="286"/>
      <c r="F14" s="286"/>
      <c r="G14" s="286"/>
      <c r="H14" s="286"/>
      <c r="I14" s="286"/>
      <c r="J14" s="286"/>
      <c r="K14" s="286"/>
      <c r="L14" s="286"/>
    </row>
    <row r="15" spans="1:44" x14ac:dyDescent="0.25">
      <c r="A15" s="285"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5"/>
      <c r="C15" s="285"/>
      <c r="D15" s="285"/>
      <c r="E15" s="285"/>
      <c r="F15" s="285"/>
      <c r="G15" s="285"/>
      <c r="H15" s="285"/>
      <c r="I15" s="285"/>
      <c r="J15" s="285"/>
      <c r="K15" s="285"/>
      <c r="L15" s="285"/>
    </row>
    <row r="16" spans="1:44" x14ac:dyDescent="0.25">
      <c r="A16" s="278" t="s">
        <v>9</v>
      </c>
      <c r="B16" s="278"/>
      <c r="C16" s="278"/>
      <c r="D16" s="278"/>
      <c r="E16" s="278"/>
      <c r="F16" s="278"/>
      <c r="G16" s="278"/>
      <c r="H16" s="278"/>
      <c r="I16" s="278"/>
      <c r="J16" s="278"/>
      <c r="K16" s="278"/>
      <c r="L16" s="278"/>
    </row>
    <row r="17" spans="1:12" ht="15.75" customHeight="1" x14ac:dyDescent="0.25">
      <c r="L17" s="161"/>
    </row>
    <row r="18" spans="1:12" x14ac:dyDescent="0.25">
      <c r="K18" s="162"/>
    </row>
    <row r="19" spans="1:12" ht="15.75" customHeight="1" x14ac:dyDescent="0.25">
      <c r="A19" s="335" t="s">
        <v>322</v>
      </c>
      <c r="B19" s="335"/>
      <c r="C19" s="335"/>
      <c r="D19" s="335"/>
      <c r="E19" s="335"/>
      <c r="F19" s="335"/>
      <c r="G19" s="335"/>
      <c r="H19" s="335"/>
      <c r="I19" s="335"/>
      <c r="J19" s="335"/>
      <c r="K19" s="335"/>
      <c r="L19" s="335"/>
    </row>
    <row r="20" spans="1:12" x14ac:dyDescent="0.25">
      <c r="A20" s="163"/>
      <c r="B20" s="163"/>
    </row>
    <row r="21" spans="1:12" ht="28.5" customHeight="1" x14ac:dyDescent="0.25">
      <c r="A21" s="336" t="s">
        <v>323</v>
      </c>
      <c r="B21" s="336" t="s">
        <v>324</v>
      </c>
      <c r="C21" s="337" t="s">
        <v>325</v>
      </c>
      <c r="D21" s="337"/>
      <c r="E21" s="337"/>
      <c r="F21" s="337"/>
      <c r="G21" s="337"/>
      <c r="H21" s="337"/>
      <c r="I21" s="336" t="s">
        <v>326</v>
      </c>
      <c r="J21" s="338" t="s">
        <v>327</v>
      </c>
      <c r="K21" s="336" t="s">
        <v>328</v>
      </c>
      <c r="L21" s="341" t="s">
        <v>329</v>
      </c>
    </row>
    <row r="22" spans="1:12" ht="58.5" customHeight="1" x14ac:dyDescent="0.25">
      <c r="A22" s="336"/>
      <c r="B22" s="336"/>
      <c r="C22" s="342" t="s">
        <v>330</v>
      </c>
      <c r="D22" s="343"/>
      <c r="E22" s="342" t="s">
        <v>331</v>
      </c>
      <c r="F22" s="343"/>
      <c r="G22" s="342" t="s">
        <v>332</v>
      </c>
      <c r="H22" s="343"/>
      <c r="I22" s="336"/>
      <c r="J22" s="339"/>
      <c r="K22" s="336"/>
      <c r="L22" s="341"/>
    </row>
    <row r="23" spans="1:12" ht="31.5" x14ac:dyDescent="0.25">
      <c r="A23" s="336"/>
      <c r="B23" s="336"/>
      <c r="C23" s="165" t="s">
        <v>333</v>
      </c>
      <c r="D23" s="165" t="s">
        <v>334</v>
      </c>
      <c r="E23" s="165" t="s">
        <v>333</v>
      </c>
      <c r="F23" s="165" t="s">
        <v>334</v>
      </c>
      <c r="G23" s="165" t="s">
        <v>333</v>
      </c>
      <c r="H23" s="165" t="s">
        <v>334</v>
      </c>
      <c r="I23" s="336"/>
      <c r="J23" s="340"/>
      <c r="K23" s="336"/>
      <c r="L23" s="341"/>
    </row>
    <row r="24" spans="1:12" x14ac:dyDescent="0.25">
      <c r="A24" s="164">
        <v>1</v>
      </c>
      <c r="B24" s="164">
        <v>2</v>
      </c>
      <c r="C24" s="165">
        <v>3</v>
      </c>
      <c r="D24" s="165">
        <v>4</v>
      </c>
      <c r="E24" s="165">
        <v>5</v>
      </c>
      <c r="F24" s="165">
        <v>6</v>
      </c>
      <c r="G24" s="165">
        <v>7</v>
      </c>
      <c r="H24" s="165">
        <v>8</v>
      </c>
      <c r="I24" s="165">
        <v>9</v>
      </c>
      <c r="J24" s="165">
        <v>10</v>
      </c>
      <c r="K24" s="165">
        <v>11</v>
      </c>
      <c r="L24" s="165">
        <v>12</v>
      </c>
    </row>
    <row r="25" spans="1:12" x14ac:dyDescent="0.25">
      <c r="A25" s="165">
        <v>1</v>
      </c>
      <c r="B25" s="166" t="s">
        <v>335</v>
      </c>
      <c r="C25" s="167"/>
      <c r="D25" s="167"/>
      <c r="E25" s="167"/>
      <c r="F25" s="167"/>
      <c r="G25" s="167"/>
      <c r="H25" s="167"/>
      <c r="I25" s="167"/>
      <c r="J25" s="167"/>
      <c r="K25" s="168"/>
      <c r="L25" s="64"/>
    </row>
    <row r="26" spans="1:12" x14ac:dyDescent="0.25">
      <c r="A26" s="165" t="s">
        <v>336</v>
      </c>
      <c r="B26" s="169" t="s">
        <v>337</v>
      </c>
      <c r="C26" s="170" t="s">
        <v>31</v>
      </c>
      <c r="D26" s="170" t="s">
        <v>31</v>
      </c>
      <c r="E26" s="170" t="s">
        <v>31</v>
      </c>
      <c r="F26" s="170" t="s">
        <v>31</v>
      </c>
      <c r="G26" s="170" t="s">
        <v>31</v>
      </c>
      <c r="H26" s="170" t="s">
        <v>31</v>
      </c>
      <c r="I26" s="170"/>
      <c r="J26" s="170"/>
      <c r="K26" s="168"/>
      <c r="L26" s="168"/>
    </row>
    <row r="27" spans="1:12" ht="31.5" x14ac:dyDescent="0.25">
      <c r="A27" s="165" t="s">
        <v>338</v>
      </c>
      <c r="B27" s="169" t="s">
        <v>339</v>
      </c>
      <c r="C27" s="170" t="s">
        <v>31</v>
      </c>
      <c r="D27" s="170" t="s">
        <v>31</v>
      </c>
      <c r="E27" s="170" t="s">
        <v>31</v>
      </c>
      <c r="F27" s="170" t="s">
        <v>31</v>
      </c>
      <c r="G27" s="170" t="s">
        <v>31</v>
      </c>
      <c r="H27" s="170" t="s">
        <v>31</v>
      </c>
      <c r="I27" s="170"/>
      <c r="J27" s="170"/>
      <c r="K27" s="168"/>
      <c r="L27" s="168"/>
    </row>
    <row r="28" spans="1:12" ht="47.25" x14ac:dyDescent="0.25">
      <c r="A28" s="165" t="s">
        <v>340</v>
      </c>
      <c r="B28" s="169" t="s">
        <v>341</v>
      </c>
      <c r="C28" s="170" t="s">
        <v>31</v>
      </c>
      <c r="D28" s="170" t="s">
        <v>31</v>
      </c>
      <c r="E28" s="170" t="s">
        <v>31</v>
      </c>
      <c r="F28" s="170" t="s">
        <v>31</v>
      </c>
      <c r="G28" s="170" t="s">
        <v>31</v>
      </c>
      <c r="H28" s="170" t="s">
        <v>31</v>
      </c>
      <c r="I28" s="170"/>
      <c r="J28" s="170"/>
      <c r="K28" s="168"/>
      <c r="L28" s="168"/>
    </row>
    <row r="29" spans="1:12" ht="31.5" x14ac:dyDescent="0.25">
      <c r="A29" s="165" t="s">
        <v>342</v>
      </c>
      <c r="B29" s="169" t="s">
        <v>343</v>
      </c>
      <c r="C29" s="170" t="s">
        <v>31</v>
      </c>
      <c r="D29" s="170" t="s">
        <v>31</v>
      </c>
      <c r="E29" s="170" t="s">
        <v>31</v>
      </c>
      <c r="F29" s="170" t="s">
        <v>31</v>
      </c>
      <c r="G29" s="170" t="s">
        <v>31</v>
      </c>
      <c r="H29" s="170" t="s">
        <v>31</v>
      </c>
      <c r="I29" s="170"/>
      <c r="J29" s="170"/>
      <c r="K29" s="168"/>
      <c r="L29" s="168"/>
    </row>
    <row r="30" spans="1:12" ht="31.5" x14ac:dyDescent="0.25">
      <c r="A30" s="165" t="s">
        <v>344</v>
      </c>
      <c r="B30" s="169" t="s">
        <v>345</v>
      </c>
      <c r="C30" s="170" t="s">
        <v>31</v>
      </c>
      <c r="D30" s="170" t="s">
        <v>31</v>
      </c>
      <c r="E30" s="170" t="s">
        <v>31</v>
      </c>
      <c r="F30" s="170" t="s">
        <v>31</v>
      </c>
      <c r="G30" s="170" t="s">
        <v>31</v>
      </c>
      <c r="H30" s="170" t="s">
        <v>31</v>
      </c>
      <c r="I30" s="170"/>
      <c r="J30" s="170"/>
      <c r="K30" s="168"/>
      <c r="L30" s="168"/>
    </row>
    <row r="31" spans="1:12" ht="31.5" x14ac:dyDescent="0.25">
      <c r="A31" s="165" t="s">
        <v>346</v>
      </c>
      <c r="B31" s="171" t="s">
        <v>347</v>
      </c>
      <c r="C31" s="172">
        <v>45160</v>
      </c>
      <c r="D31" s="172">
        <v>45160</v>
      </c>
      <c r="E31" s="172">
        <v>45160</v>
      </c>
      <c r="F31" s="172">
        <v>45160</v>
      </c>
      <c r="G31" s="172">
        <v>45160</v>
      </c>
      <c r="H31" s="172">
        <v>45160</v>
      </c>
      <c r="I31" s="170">
        <v>100</v>
      </c>
      <c r="J31" s="170"/>
      <c r="K31" s="168"/>
      <c r="L31" s="168"/>
    </row>
    <row r="32" spans="1:12" ht="31.5" x14ac:dyDescent="0.25">
      <c r="A32" s="165" t="s">
        <v>348</v>
      </c>
      <c r="B32" s="171" t="s">
        <v>349</v>
      </c>
      <c r="C32" s="172">
        <v>45447</v>
      </c>
      <c r="D32" s="172">
        <v>45447</v>
      </c>
      <c r="E32" s="172">
        <v>45447</v>
      </c>
      <c r="F32" s="172">
        <v>45447</v>
      </c>
      <c r="G32" s="172">
        <v>45447</v>
      </c>
      <c r="H32" s="172">
        <v>45447</v>
      </c>
      <c r="I32" s="170">
        <v>100</v>
      </c>
      <c r="J32" s="170"/>
      <c r="K32" s="168"/>
      <c r="L32" s="168"/>
    </row>
    <row r="33" spans="1:12" ht="31.5" x14ac:dyDescent="0.25">
      <c r="A33" s="165" t="s">
        <v>350</v>
      </c>
      <c r="B33" s="171" t="s">
        <v>351</v>
      </c>
      <c r="C33" s="170" t="s">
        <v>31</v>
      </c>
      <c r="D33" s="170" t="s">
        <v>31</v>
      </c>
      <c r="E33" s="170" t="s">
        <v>31</v>
      </c>
      <c r="F33" s="170" t="s">
        <v>31</v>
      </c>
      <c r="G33" s="170" t="s">
        <v>31</v>
      </c>
      <c r="H33" s="170" t="s">
        <v>31</v>
      </c>
      <c r="I33" s="170"/>
      <c r="J33" s="170"/>
      <c r="K33" s="168"/>
      <c r="L33" s="168"/>
    </row>
    <row r="34" spans="1:12" ht="47.25" x14ac:dyDescent="0.25">
      <c r="A34" s="165" t="s">
        <v>352</v>
      </c>
      <c r="B34" s="171" t="s">
        <v>353</v>
      </c>
      <c r="C34" s="170" t="s">
        <v>31</v>
      </c>
      <c r="D34" s="170" t="s">
        <v>31</v>
      </c>
      <c r="E34" s="170" t="s">
        <v>31</v>
      </c>
      <c r="F34" s="170" t="s">
        <v>31</v>
      </c>
      <c r="G34" s="170" t="s">
        <v>31</v>
      </c>
      <c r="H34" s="170" t="s">
        <v>31</v>
      </c>
      <c r="I34" s="170"/>
      <c r="J34" s="170"/>
      <c r="K34" s="173"/>
      <c r="L34" s="168"/>
    </row>
    <row r="35" spans="1:12" x14ac:dyDescent="0.25">
      <c r="A35" s="165" t="s">
        <v>354</v>
      </c>
      <c r="B35" s="171" t="s">
        <v>355</v>
      </c>
      <c r="C35" s="172">
        <v>45540</v>
      </c>
      <c r="D35" s="172">
        <v>45540</v>
      </c>
      <c r="E35" s="172">
        <v>45540</v>
      </c>
      <c r="F35" s="172">
        <v>45540</v>
      </c>
      <c r="G35" s="172">
        <v>45540</v>
      </c>
      <c r="H35" s="172">
        <v>45540</v>
      </c>
      <c r="I35" s="170">
        <v>100</v>
      </c>
      <c r="J35" s="170"/>
      <c r="K35" s="173"/>
      <c r="L35" s="168"/>
    </row>
    <row r="36" spans="1:12" x14ac:dyDescent="0.25">
      <c r="A36" s="165" t="s">
        <v>356</v>
      </c>
      <c r="B36" s="171" t="s">
        <v>357</v>
      </c>
      <c r="C36" s="170" t="s">
        <v>31</v>
      </c>
      <c r="D36" s="170" t="s">
        <v>31</v>
      </c>
      <c r="E36" s="170" t="s">
        <v>31</v>
      </c>
      <c r="F36" s="170" t="s">
        <v>31</v>
      </c>
      <c r="G36" s="170" t="s">
        <v>31</v>
      </c>
      <c r="H36" s="170" t="s">
        <v>31</v>
      </c>
      <c r="I36" s="170"/>
      <c r="J36" s="170"/>
      <c r="K36" s="168"/>
      <c r="L36" s="168"/>
    </row>
    <row r="37" spans="1:12" x14ac:dyDescent="0.25">
      <c r="A37" s="165" t="s">
        <v>358</v>
      </c>
      <c r="B37" s="171" t="s">
        <v>359</v>
      </c>
      <c r="C37" s="172">
        <v>45447</v>
      </c>
      <c r="D37" s="172">
        <v>45473</v>
      </c>
      <c r="E37" s="172">
        <v>45447</v>
      </c>
      <c r="F37" s="172">
        <v>45473</v>
      </c>
      <c r="G37" s="172">
        <v>45447</v>
      </c>
      <c r="H37" s="172">
        <v>45473</v>
      </c>
      <c r="I37" s="170">
        <v>100</v>
      </c>
      <c r="J37" s="170"/>
      <c r="K37" s="168"/>
      <c r="L37" s="168"/>
    </row>
    <row r="38" spans="1:12" x14ac:dyDescent="0.25">
      <c r="A38" s="165" t="s">
        <v>360</v>
      </c>
      <c r="B38" s="166" t="s">
        <v>361</v>
      </c>
      <c r="C38" s="174"/>
      <c r="D38" s="174"/>
      <c r="E38" s="174"/>
      <c r="F38" s="174"/>
      <c r="G38" s="174"/>
      <c r="H38" s="174"/>
      <c r="I38" s="170"/>
      <c r="J38" s="170"/>
      <c r="K38" s="168"/>
      <c r="L38" s="168"/>
    </row>
    <row r="39" spans="1:12" ht="47.25" x14ac:dyDescent="0.25">
      <c r="A39" s="165">
        <v>2</v>
      </c>
      <c r="B39" s="171" t="s">
        <v>362</v>
      </c>
      <c r="C39" s="172">
        <v>45478</v>
      </c>
      <c r="D39" s="172">
        <v>45834</v>
      </c>
      <c r="E39" s="172">
        <v>45478</v>
      </c>
      <c r="F39" s="172">
        <v>45834</v>
      </c>
      <c r="G39" s="172">
        <v>45478</v>
      </c>
      <c r="H39" s="172">
        <v>45834</v>
      </c>
      <c r="I39" s="170">
        <v>100</v>
      </c>
      <c r="J39" s="170"/>
      <c r="K39" s="168"/>
      <c r="L39" s="168"/>
    </row>
    <row r="40" spans="1:12" x14ac:dyDescent="0.25">
      <c r="A40" s="165" t="s">
        <v>363</v>
      </c>
      <c r="B40" s="171" t="s">
        <v>364</v>
      </c>
      <c r="C40" s="170" t="s">
        <v>31</v>
      </c>
      <c r="D40" s="170" t="s">
        <v>31</v>
      </c>
      <c r="E40" s="170" t="s">
        <v>31</v>
      </c>
      <c r="F40" s="170" t="s">
        <v>31</v>
      </c>
      <c r="G40" s="170" t="s">
        <v>31</v>
      </c>
      <c r="H40" s="170" t="s">
        <v>31</v>
      </c>
      <c r="I40" s="170"/>
      <c r="J40" s="170"/>
      <c r="K40" s="168"/>
      <c r="L40" s="168"/>
    </row>
    <row r="41" spans="1:12" ht="31.5" x14ac:dyDescent="0.25">
      <c r="A41" s="165" t="s">
        <v>365</v>
      </c>
      <c r="B41" s="166" t="s">
        <v>366</v>
      </c>
      <c r="C41" s="174"/>
      <c r="D41" s="174"/>
      <c r="E41" s="174"/>
      <c r="F41" s="174"/>
      <c r="G41" s="174"/>
      <c r="H41" s="174"/>
      <c r="I41" s="170"/>
      <c r="J41" s="170"/>
      <c r="K41" s="168"/>
      <c r="L41" s="168"/>
    </row>
    <row r="42" spans="1:12" ht="31.5" x14ac:dyDescent="0.25">
      <c r="A42" s="165">
        <v>3</v>
      </c>
      <c r="B42" s="171" t="s">
        <v>367</v>
      </c>
      <c r="C42" s="170" t="s">
        <v>31</v>
      </c>
      <c r="D42" s="170" t="s">
        <v>31</v>
      </c>
      <c r="E42" s="170" t="s">
        <v>31</v>
      </c>
      <c r="F42" s="170" t="s">
        <v>31</v>
      </c>
      <c r="G42" s="170" t="s">
        <v>31</v>
      </c>
      <c r="H42" s="170" t="s">
        <v>31</v>
      </c>
      <c r="I42" s="170"/>
      <c r="J42" s="170"/>
      <c r="K42" s="168"/>
      <c r="L42" s="168"/>
    </row>
    <row r="43" spans="1:12" x14ac:dyDescent="0.25">
      <c r="A43" s="165" t="s">
        <v>368</v>
      </c>
      <c r="B43" s="171" t="s">
        <v>369</v>
      </c>
      <c r="C43" s="170" t="s">
        <v>31</v>
      </c>
      <c r="D43" s="170" t="s">
        <v>31</v>
      </c>
      <c r="E43" s="170" t="s">
        <v>31</v>
      </c>
      <c r="F43" s="170" t="s">
        <v>31</v>
      </c>
      <c r="G43" s="170" t="s">
        <v>31</v>
      </c>
      <c r="H43" s="170" t="s">
        <v>31</v>
      </c>
      <c r="I43" s="170"/>
      <c r="J43" s="170"/>
      <c r="K43" s="168"/>
      <c r="L43" s="168"/>
    </row>
    <row r="44" spans="1:12" x14ac:dyDescent="0.25">
      <c r="A44" s="165" t="s">
        <v>370</v>
      </c>
      <c r="B44" s="171" t="s">
        <v>371</v>
      </c>
      <c r="C44" s="172">
        <v>45478</v>
      </c>
      <c r="D44" s="172">
        <v>45834</v>
      </c>
      <c r="E44" s="172">
        <v>45478</v>
      </c>
      <c r="F44" s="172">
        <v>45834</v>
      </c>
      <c r="G44" s="172">
        <v>45478</v>
      </c>
      <c r="H44" s="172">
        <v>45834</v>
      </c>
      <c r="I44" s="170">
        <v>100</v>
      </c>
      <c r="J44" s="170"/>
      <c r="K44" s="168"/>
      <c r="L44" s="168"/>
    </row>
    <row r="45" spans="1:12" ht="63" x14ac:dyDescent="0.25">
      <c r="A45" s="165" t="s">
        <v>372</v>
      </c>
      <c r="B45" s="171" t="s">
        <v>373</v>
      </c>
      <c r="C45" s="170" t="s">
        <v>31</v>
      </c>
      <c r="D45" s="170" t="s">
        <v>31</v>
      </c>
      <c r="E45" s="170" t="s">
        <v>31</v>
      </c>
      <c r="F45" s="170" t="s">
        <v>31</v>
      </c>
      <c r="G45" s="170" t="s">
        <v>31</v>
      </c>
      <c r="H45" s="170" t="s">
        <v>31</v>
      </c>
      <c r="I45" s="170"/>
      <c r="J45" s="170"/>
      <c r="K45" s="168"/>
      <c r="L45" s="168"/>
    </row>
    <row r="46" spans="1:12" ht="110.25" x14ac:dyDescent="0.25">
      <c r="A46" s="165" t="s">
        <v>374</v>
      </c>
      <c r="B46" s="171" t="s">
        <v>375</v>
      </c>
      <c r="C46" s="170" t="s">
        <v>31</v>
      </c>
      <c r="D46" s="170" t="s">
        <v>31</v>
      </c>
      <c r="E46" s="170" t="s">
        <v>31</v>
      </c>
      <c r="F46" s="170" t="s">
        <v>31</v>
      </c>
      <c r="G46" s="170" t="s">
        <v>31</v>
      </c>
      <c r="H46" s="170" t="s">
        <v>31</v>
      </c>
      <c r="I46" s="170"/>
      <c r="J46" s="170"/>
      <c r="K46" s="168"/>
      <c r="L46" s="168"/>
    </row>
    <row r="47" spans="1:12" x14ac:dyDescent="0.25">
      <c r="A47" s="165" t="s">
        <v>376</v>
      </c>
      <c r="B47" s="171" t="s">
        <v>377</v>
      </c>
      <c r="C47" s="172">
        <v>45651</v>
      </c>
      <c r="D47" s="172">
        <v>45838</v>
      </c>
      <c r="E47" s="172">
        <v>45651</v>
      </c>
      <c r="F47" s="172">
        <v>45838</v>
      </c>
      <c r="G47" s="172">
        <v>45651</v>
      </c>
      <c r="H47" s="172">
        <v>45838</v>
      </c>
      <c r="I47" s="170">
        <v>100</v>
      </c>
      <c r="J47" s="170"/>
      <c r="K47" s="168"/>
      <c r="L47" s="168"/>
    </row>
    <row r="48" spans="1:12" x14ac:dyDescent="0.25">
      <c r="A48" s="165" t="s">
        <v>378</v>
      </c>
      <c r="B48" s="166" t="s">
        <v>379</v>
      </c>
      <c r="C48" s="172"/>
      <c r="D48" s="172"/>
      <c r="E48" s="172"/>
      <c r="F48" s="172"/>
      <c r="G48" s="172"/>
      <c r="H48" s="172"/>
      <c r="I48" s="170"/>
      <c r="J48" s="170"/>
      <c r="K48" s="168"/>
      <c r="L48" s="168"/>
    </row>
    <row r="49" spans="1:12" x14ac:dyDescent="0.25">
      <c r="A49" s="165">
        <v>4</v>
      </c>
      <c r="B49" s="171" t="s">
        <v>380</v>
      </c>
      <c r="C49" s="170" t="s">
        <v>31</v>
      </c>
      <c r="D49" s="170" t="s">
        <v>31</v>
      </c>
      <c r="E49" s="170" t="s">
        <v>31</v>
      </c>
      <c r="F49" s="170" t="s">
        <v>31</v>
      </c>
      <c r="G49" s="170" t="s">
        <v>31</v>
      </c>
      <c r="H49" s="170" t="s">
        <v>31</v>
      </c>
      <c r="I49" s="170"/>
      <c r="J49" s="170"/>
      <c r="K49" s="168"/>
      <c r="L49" s="168"/>
    </row>
    <row r="50" spans="1:12" ht="63" x14ac:dyDescent="0.25">
      <c r="A50" s="165" t="s">
        <v>381</v>
      </c>
      <c r="B50" s="171" t="s">
        <v>382</v>
      </c>
      <c r="C50" s="172">
        <v>45657</v>
      </c>
      <c r="D50" s="172">
        <v>45838</v>
      </c>
      <c r="E50" s="172">
        <v>45657</v>
      </c>
      <c r="F50" s="172">
        <v>45838</v>
      </c>
      <c r="G50" s="172">
        <v>45657</v>
      </c>
      <c r="H50" s="172">
        <v>45838</v>
      </c>
      <c r="I50" s="170">
        <v>100</v>
      </c>
      <c r="J50" s="170"/>
      <c r="K50" s="168"/>
      <c r="L50" s="168"/>
    </row>
    <row r="51" spans="1:12" ht="47.25" x14ac:dyDescent="0.25">
      <c r="A51" s="165" t="s">
        <v>383</v>
      </c>
      <c r="B51" s="171" t="s">
        <v>384</v>
      </c>
      <c r="C51" s="170" t="s">
        <v>31</v>
      </c>
      <c r="D51" s="170" t="s">
        <v>31</v>
      </c>
      <c r="E51" s="170" t="s">
        <v>31</v>
      </c>
      <c r="F51" s="170" t="s">
        <v>31</v>
      </c>
      <c r="G51" s="170" t="s">
        <v>31</v>
      </c>
      <c r="H51" s="170" t="s">
        <v>31</v>
      </c>
      <c r="I51" s="170"/>
      <c r="J51" s="170"/>
      <c r="K51" s="168"/>
      <c r="L51" s="168"/>
    </row>
    <row r="52" spans="1:12" ht="47.25" x14ac:dyDescent="0.25">
      <c r="A52" s="165" t="s">
        <v>385</v>
      </c>
      <c r="B52" s="171" t="s">
        <v>386</v>
      </c>
      <c r="C52" s="170" t="s">
        <v>31</v>
      </c>
      <c r="D52" s="170" t="s">
        <v>31</v>
      </c>
      <c r="E52" s="170" t="s">
        <v>31</v>
      </c>
      <c r="F52" s="170" t="s">
        <v>31</v>
      </c>
      <c r="G52" s="170" t="s">
        <v>31</v>
      </c>
      <c r="H52" s="170" t="s">
        <v>31</v>
      </c>
      <c r="I52" s="170"/>
      <c r="J52" s="170"/>
      <c r="K52" s="168"/>
      <c r="L52" s="168"/>
    </row>
    <row r="53" spans="1:12" ht="31.5" x14ac:dyDescent="0.25">
      <c r="A53" s="165" t="s">
        <v>387</v>
      </c>
      <c r="B53" s="175" t="s">
        <v>388</v>
      </c>
      <c r="C53" s="172">
        <v>45657</v>
      </c>
      <c r="D53" s="172">
        <v>45838</v>
      </c>
      <c r="E53" s="172">
        <v>45657</v>
      </c>
      <c r="F53" s="172">
        <v>45838</v>
      </c>
      <c r="G53" s="172">
        <v>45657</v>
      </c>
      <c r="H53" s="172">
        <v>45838</v>
      </c>
      <c r="I53" s="170">
        <v>100</v>
      </c>
      <c r="J53" s="170"/>
      <c r="K53" s="168"/>
      <c r="L53" s="168"/>
    </row>
    <row r="54" spans="1:12" ht="31.5" x14ac:dyDescent="0.25">
      <c r="A54" s="165" t="s">
        <v>389</v>
      </c>
      <c r="B54" s="171" t="s">
        <v>390</v>
      </c>
      <c r="C54" s="170" t="s">
        <v>31</v>
      </c>
      <c r="D54" s="170" t="s">
        <v>31</v>
      </c>
      <c r="E54" s="170" t="s">
        <v>31</v>
      </c>
      <c r="F54" s="170" t="s">
        <v>31</v>
      </c>
      <c r="G54" s="170" t="s">
        <v>31</v>
      </c>
      <c r="H54" s="170" t="s">
        <v>31</v>
      </c>
      <c r="I54" s="170"/>
      <c r="J54" s="170"/>
      <c r="K54" s="168"/>
      <c r="L54" s="16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E52" sqref="E52"/>
      <selection pane="topRight" activeCell="A20" sqref="A20"/>
      <selection pane="bottomLeft" activeCell="A20" sqref="A20"/>
      <selection pane="bottomRight" activeCell="G30" sqref="G30"/>
    </sheetView>
  </sheetViews>
  <sheetFormatPr defaultColWidth="9.140625" defaultRowHeight="15.75" x14ac:dyDescent="0.25"/>
  <cols>
    <col min="1" max="1" width="9.140625" style="160"/>
    <col min="2" max="2" width="57.85546875" style="160" customWidth="1"/>
    <col min="3" max="3" width="13" style="160" customWidth="1"/>
    <col min="4" max="4" width="17.85546875" style="160" customWidth="1"/>
    <col min="5" max="6" width="19" style="160" customWidth="1"/>
    <col min="7" max="7" width="18.7109375" style="160" customWidth="1"/>
    <col min="8" max="27" width="9" style="160" customWidth="1"/>
    <col min="28" max="28" width="13.140625" style="160" customWidth="1"/>
    <col min="29" max="29" width="24.85546875" style="160" customWidth="1"/>
    <col min="30" max="30" width="10.7109375" style="160" customWidth="1"/>
    <col min="31" max="31" width="11" style="160" bestFit="1" customWidth="1"/>
    <col min="32" max="16384" width="9.140625" style="160"/>
  </cols>
  <sheetData>
    <row r="1" spans="1:29" ht="18.75" x14ac:dyDescent="0.25">
      <c r="AC1" s="3" t="s">
        <v>0</v>
      </c>
    </row>
    <row r="2" spans="1:29" ht="18.75" x14ac:dyDescent="0.3">
      <c r="AC2" s="4" t="s">
        <v>1</v>
      </c>
    </row>
    <row r="3" spans="1:29" ht="18.75" x14ac:dyDescent="0.3">
      <c r="AC3" s="4" t="s">
        <v>2</v>
      </c>
    </row>
    <row r="4" spans="1:29"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4"/>
    </row>
    <row r="6" spans="1:29"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9"/>
      <c r="B7" s="9"/>
      <c r="C7" s="9"/>
      <c r="D7" s="9"/>
      <c r="E7" s="9"/>
      <c r="F7" s="9"/>
      <c r="G7" s="9"/>
      <c r="H7" s="9"/>
      <c r="I7" s="9"/>
      <c r="J7" s="9"/>
      <c r="K7" s="9"/>
      <c r="L7" s="9"/>
      <c r="M7" s="9"/>
      <c r="N7" s="9"/>
      <c r="O7" s="9"/>
      <c r="P7" s="9"/>
      <c r="Q7" s="9"/>
      <c r="R7" s="176"/>
      <c r="S7" s="176"/>
      <c r="T7" s="176"/>
      <c r="U7" s="176"/>
      <c r="V7" s="176"/>
      <c r="W7" s="176"/>
      <c r="X7" s="176"/>
      <c r="Y7" s="176"/>
      <c r="Z7" s="176"/>
      <c r="AA7" s="176"/>
      <c r="AB7" s="176"/>
      <c r="AC7" s="176"/>
    </row>
    <row r="8" spans="1:29" x14ac:dyDescent="0.25">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278" t="s">
        <v>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9"/>
      <c r="B10" s="9"/>
      <c r="C10" s="9"/>
      <c r="D10" s="9"/>
      <c r="E10" s="9"/>
      <c r="F10" s="9"/>
      <c r="G10" s="9"/>
      <c r="H10" s="9"/>
      <c r="I10" s="9"/>
      <c r="J10" s="9"/>
      <c r="K10" s="9"/>
      <c r="L10" s="9"/>
      <c r="M10" s="9"/>
      <c r="N10" s="9"/>
      <c r="O10" s="9"/>
      <c r="P10" s="9"/>
      <c r="Q10" s="9"/>
      <c r="R10" s="176"/>
      <c r="S10" s="176"/>
      <c r="T10" s="176"/>
      <c r="U10" s="176"/>
      <c r="V10" s="176"/>
      <c r="W10" s="176"/>
      <c r="X10" s="176"/>
      <c r="Y10" s="176"/>
      <c r="Z10" s="176"/>
      <c r="AA10" s="176"/>
      <c r="AB10" s="176"/>
      <c r="AC10" s="176"/>
    </row>
    <row r="11" spans="1:29" x14ac:dyDescent="0.25">
      <c r="A11" s="344" t="str">
        <f>'1. паспорт местоположение'!A12:C12</f>
        <v>N_181-1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56"/>
      <c r="B13" s="56"/>
      <c r="C13" s="56"/>
      <c r="D13" s="56"/>
      <c r="E13" s="56"/>
      <c r="F13" s="56"/>
      <c r="G13" s="56"/>
      <c r="H13" s="56"/>
      <c r="I13" s="56"/>
      <c r="J13" s="56"/>
      <c r="K13" s="56"/>
      <c r="L13" s="56"/>
      <c r="M13" s="56"/>
      <c r="N13" s="56"/>
      <c r="O13" s="56"/>
      <c r="P13" s="56"/>
      <c r="Q13" s="56"/>
      <c r="R13" s="177"/>
      <c r="S13" s="177"/>
      <c r="T13" s="177"/>
      <c r="U13" s="177"/>
      <c r="V13" s="177"/>
      <c r="W13" s="177"/>
      <c r="X13" s="177"/>
      <c r="Y13" s="177"/>
      <c r="Z13" s="177"/>
      <c r="AA13" s="177"/>
      <c r="AB13" s="177"/>
      <c r="AC13" s="177"/>
    </row>
    <row r="14" spans="1:29" x14ac:dyDescent="0.25">
      <c r="A14" s="282"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8" t="s">
        <v>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391</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38" t="s">
        <v>392</v>
      </c>
      <c r="B20" s="347" t="s">
        <v>393</v>
      </c>
      <c r="C20" s="350" t="s">
        <v>394</v>
      </c>
      <c r="D20" s="350"/>
      <c r="E20" s="337" t="s">
        <v>395</v>
      </c>
      <c r="F20" s="337"/>
      <c r="G20" s="351" t="s">
        <v>601</v>
      </c>
      <c r="H20" s="353" t="s">
        <v>396</v>
      </c>
      <c r="I20" s="353"/>
      <c r="J20" s="353"/>
      <c r="K20" s="353"/>
      <c r="L20" s="353" t="s">
        <v>397</v>
      </c>
      <c r="M20" s="353"/>
      <c r="N20" s="353"/>
      <c r="O20" s="353"/>
      <c r="P20" s="353" t="s">
        <v>398</v>
      </c>
      <c r="Q20" s="353"/>
      <c r="R20" s="353"/>
      <c r="S20" s="353"/>
      <c r="T20" s="353" t="s">
        <v>399</v>
      </c>
      <c r="U20" s="353"/>
      <c r="V20" s="353"/>
      <c r="W20" s="353"/>
      <c r="X20" s="353" t="s">
        <v>602</v>
      </c>
      <c r="Y20" s="353"/>
      <c r="Z20" s="353"/>
      <c r="AA20" s="353"/>
      <c r="AB20" s="352" t="s">
        <v>400</v>
      </c>
      <c r="AC20" s="352"/>
      <c r="AD20" s="178"/>
      <c r="AE20" s="178"/>
      <c r="AF20" s="178"/>
    </row>
    <row r="21" spans="1:32" ht="99.75" customHeight="1" x14ac:dyDescent="0.25">
      <c r="A21" s="339"/>
      <c r="B21" s="348"/>
      <c r="C21" s="350"/>
      <c r="D21" s="350"/>
      <c r="E21" s="337"/>
      <c r="F21" s="337"/>
      <c r="G21" s="351"/>
      <c r="H21" s="350" t="s">
        <v>330</v>
      </c>
      <c r="I21" s="350"/>
      <c r="J21" s="350" t="s">
        <v>332</v>
      </c>
      <c r="K21" s="350"/>
      <c r="L21" s="350" t="s">
        <v>330</v>
      </c>
      <c r="M21" s="350"/>
      <c r="N21" s="350" t="s">
        <v>332</v>
      </c>
      <c r="O21" s="350"/>
      <c r="P21" s="350" t="s">
        <v>330</v>
      </c>
      <c r="Q21" s="350"/>
      <c r="R21" s="350" t="s">
        <v>332</v>
      </c>
      <c r="S21" s="350"/>
      <c r="T21" s="350" t="s">
        <v>330</v>
      </c>
      <c r="U21" s="350"/>
      <c r="V21" s="350" t="s">
        <v>332</v>
      </c>
      <c r="W21" s="350"/>
      <c r="X21" s="350" t="s">
        <v>401</v>
      </c>
      <c r="Y21" s="350"/>
      <c r="Z21" s="350" t="s">
        <v>402</v>
      </c>
      <c r="AA21" s="350"/>
      <c r="AB21" s="352"/>
      <c r="AC21" s="352"/>
    </row>
    <row r="22" spans="1:32" ht="89.25" customHeight="1" x14ac:dyDescent="0.25">
      <c r="A22" s="340"/>
      <c r="B22" s="349"/>
      <c r="C22" s="272" t="s">
        <v>330</v>
      </c>
      <c r="D22" s="272" t="s">
        <v>332</v>
      </c>
      <c r="E22" s="273" t="s">
        <v>403</v>
      </c>
      <c r="F22" s="273" t="s">
        <v>603</v>
      </c>
      <c r="G22" s="351"/>
      <c r="H22" s="274" t="s">
        <v>404</v>
      </c>
      <c r="I22" s="274" t="s">
        <v>405</v>
      </c>
      <c r="J22" s="274" t="s">
        <v>404</v>
      </c>
      <c r="K22" s="274" t="s">
        <v>405</v>
      </c>
      <c r="L22" s="274" t="s">
        <v>404</v>
      </c>
      <c r="M22" s="274" t="s">
        <v>405</v>
      </c>
      <c r="N22" s="274" t="s">
        <v>404</v>
      </c>
      <c r="O22" s="274" t="s">
        <v>405</v>
      </c>
      <c r="P22" s="274" t="s">
        <v>404</v>
      </c>
      <c r="Q22" s="274" t="s">
        <v>405</v>
      </c>
      <c r="R22" s="274" t="s">
        <v>404</v>
      </c>
      <c r="S22" s="274" t="s">
        <v>405</v>
      </c>
      <c r="T22" s="274" t="s">
        <v>404</v>
      </c>
      <c r="U22" s="274" t="s">
        <v>405</v>
      </c>
      <c r="V22" s="274" t="s">
        <v>404</v>
      </c>
      <c r="W22" s="274" t="s">
        <v>405</v>
      </c>
      <c r="X22" s="274" t="s">
        <v>404</v>
      </c>
      <c r="Y22" s="274" t="s">
        <v>405</v>
      </c>
      <c r="Z22" s="274" t="s">
        <v>404</v>
      </c>
      <c r="AA22" s="274" t="s">
        <v>405</v>
      </c>
      <c r="AB22" s="272" t="s">
        <v>330</v>
      </c>
      <c r="AC22" s="272" t="s">
        <v>332</v>
      </c>
    </row>
    <row r="23" spans="1:32" ht="19.5" customHeight="1" x14ac:dyDescent="0.25">
      <c r="A23" s="164">
        <v>1</v>
      </c>
      <c r="B23" s="164">
        <f>A23+1</f>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2" ht="47.25" x14ac:dyDescent="0.25">
      <c r="A24" s="179">
        <v>1</v>
      </c>
      <c r="B24" s="180" t="s">
        <v>406</v>
      </c>
      <c r="C24" s="181">
        <f>SUM(C25:C29)</f>
        <v>80.947545169999998</v>
      </c>
      <c r="D24" s="181">
        <f>SUM(D25:D29)</f>
        <v>80.947545160000004</v>
      </c>
      <c r="E24" s="182">
        <f t="shared" ref="E24:H24" si="0">SUM(E25:E29)</f>
        <v>28.300915690000004</v>
      </c>
      <c r="F24" s="182">
        <f t="shared" si="0"/>
        <v>0.35880000000000223</v>
      </c>
      <c r="G24" s="182">
        <f t="shared" si="0"/>
        <v>27.942115690000001</v>
      </c>
      <c r="H24" s="182">
        <f t="shared" si="0"/>
        <v>0</v>
      </c>
      <c r="I24" s="182">
        <f t="shared" ref="I24:O24" si="1">SUM(I25:I29)</f>
        <v>0</v>
      </c>
      <c r="J24" s="182">
        <f t="shared" si="1"/>
        <v>0.35880000000000001</v>
      </c>
      <c r="K24" s="182">
        <f t="shared" si="1"/>
        <v>0</v>
      </c>
      <c r="L24" s="182">
        <f t="shared" si="1"/>
        <v>0</v>
      </c>
      <c r="M24" s="182">
        <f t="shared" si="1"/>
        <v>0</v>
      </c>
      <c r="N24" s="182">
        <f t="shared" si="1"/>
        <v>0</v>
      </c>
      <c r="O24" s="182">
        <f t="shared" si="1"/>
        <v>0</v>
      </c>
      <c r="P24" s="182">
        <f t="shared" ref="P24:AA24" si="2">SUM(P25:P29)</f>
        <v>0</v>
      </c>
      <c r="Q24" s="182">
        <f t="shared" si="2"/>
        <v>0</v>
      </c>
      <c r="R24" s="182">
        <f t="shared" si="2"/>
        <v>0</v>
      </c>
      <c r="S24" s="182">
        <f t="shared" si="2"/>
        <v>0</v>
      </c>
      <c r="T24" s="182">
        <f t="shared" si="2"/>
        <v>0</v>
      </c>
      <c r="U24" s="182">
        <f t="shared" si="2"/>
        <v>0</v>
      </c>
      <c r="V24" s="182">
        <f t="shared" si="2"/>
        <v>0</v>
      </c>
      <c r="W24" s="182">
        <f t="shared" si="2"/>
        <v>0</v>
      </c>
      <c r="X24" s="182">
        <f t="shared" si="2"/>
        <v>0</v>
      </c>
      <c r="Y24" s="182">
        <f t="shared" si="2"/>
        <v>0</v>
      </c>
      <c r="Z24" s="182">
        <f t="shared" si="2"/>
        <v>0</v>
      </c>
      <c r="AA24" s="182">
        <f t="shared" si="2"/>
        <v>0</v>
      </c>
      <c r="AB24" s="182">
        <f t="shared" ref="AB24:AB64" si="3">H24+L24+P24+T24</f>
        <v>0</v>
      </c>
      <c r="AC24" s="183">
        <f t="shared" ref="AC24:AC64" si="4">J24+N24+R24+V24+X24</f>
        <v>0.35880000000000001</v>
      </c>
    </row>
    <row r="25" spans="1:32" x14ac:dyDescent="0.25">
      <c r="A25" s="184" t="s">
        <v>407</v>
      </c>
      <c r="B25" s="185" t="s">
        <v>408</v>
      </c>
      <c r="C25" s="186">
        <v>0</v>
      </c>
      <c r="D25" s="186">
        <v>0</v>
      </c>
      <c r="E25" s="187">
        <f t="shared" ref="E25:E29" si="5">D25</f>
        <v>0</v>
      </c>
      <c r="F25" s="187">
        <f t="shared" ref="F25:F64" si="6">E25-G25</f>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182">
        <f t="shared" si="3"/>
        <v>0</v>
      </c>
      <c r="AC25" s="183">
        <f t="shared" si="4"/>
        <v>0</v>
      </c>
    </row>
    <row r="26" spans="1:32" x14ac:dyDescent="0.25">
      <c r="A26" s="184" t="s">
        <v>409</v>
      </c>
      <c r="B26" s="185" t="s">
        <v>410</v>
      </c>
      <c r="C26" s="186">
        <v>0</v>
      </c>
      <c r="D26" s="186">
        <v>0</v>
      </c>
      <c r="E26" s="187">
        <f t="shared" si="5"/>
        <v>0</v>
      </c>
      <c r="F26" s="187">
        <f t="shared" si="6"/>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182">
        <f t="shared" si="3"/>
        <v>0</v>
      </c>
      <c r="AC26" s="183">
        <f t="shared" si="4"/>
        <v>0</v>
      </c>
    </row>
    <row r="27" spans="1:32" ht="31.5" x14ac:dyDescent="0.25">
      <c r="A27" s="184" t="s">
        <v>411</v>
      </c>
      <c r="B27" s="185" t="s">
        <v>412</v>
      </c>
      <c r="C27" s="186">
        <v>80.947545169999998</v>
      </c>
      <c r="D27" s="186">
        <v>80.947545160000004</v>
      </c>
      <c r="E27" s="187">
        <f>D27-52.64662947</f>
        <v>28.300915690000004</v>
      </c>
      <c r="F27" s="187">
        <f t="shared" si="6"/>
        <v>0.35880000000000223</v>
      </c>
      <c r="G27" s="188">
        <v>27.942115690000001</v>
      </c>
      <c r="H27" s="188">
        <v>0</v>
      </c>
      <c r="I27" s="188">
        <v>0</v>
      </c>
      <c r="J27" s="188">
        <v>0.35880000000000001</v>
      </c>
      <c r="K27" s="188">
        <v>0</v>
      </c>
      <c r="L27" s="188">
        <v>0</v>
      </c>
      <c r="M27" s="188">
        <v>0</v>
      </c>
      <c r="N27" s="188">
        <v>0</v>
      </c>
      <c r="O27" s="188">
        <v>0</v>
      </c>
      <c r="P27" s="188">
        <v>0</v>
      </c>
      <c r="Q27" s="188">
        <v>0</v>
      </c>
      <c r="R27" s="188">
        <v>0</v>
      </c>
      <c r="S27" s="188">
        <v>0</v>
      </c>
      <c r="T27" s="188">
        <v>0</v>
      </c>
      <c r="U27" s="188">
        <v>0</v>
      </c>
      <c r="V27" s="188">
        <v>0</v>
      </c>
      <c r="W27" s="188">
        <v>0</v>
      </c>
      <c r="X27" s="188">
        <v>0</v>
      </c>
      <c r="Y27" s="188">
        <v>0</v>
      </c>
      <c r="Z27" s="188">
        <v>0</v>
      </c>
      <c r="AA27" s="188">
        <v>0</v>
      </c>
      <c r="AB27" s="182">
        <f t="shared" si="3"/>
        <v>0</v>
      </c>
      <c r="AC27" s="183">
        <f t="shared" si="4"/>
        <v>0.35880000000000001</v>
      </c>
    </row>
    <row r="28" spans="1:32" x14ac:dyDescent="0.25">
      <c r="A28" s="184" t="s">
        <v>413</v>
      </c>
      <c r="B28" s="185" t="s">
        <v>414</v>
      </c>
      <c r="C28" s="186">
        <v>0</v>
      </c>
      <c r="D28" s="186">
        <v>0</v>
      </c>
      <c r="E28" s="187">
        <f t="shared" si="5"/>
        <v>0</v>
      </c>
      <c r="F28" s="187">
        <f t="shared" si="6"/>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182">
        <f t="shared" si="3"/>
        <v>0</v>
      </c>
      <c r="AC28" s="183">
        <f t="shared" si="4"/>
        <v>0</v>
      </c>
    </row>
    <row r="29" spans="1:32" x14ac:dyDescent="0.25">
      <c r="A29" s="184" t="s">
        <v>415</v>
      </c>
      <c r="B29" s="189" t="s">
        <v>416</v>
      </c>
      <c r="C29" s="186">
        <v>0</v>
      </c>
      <c r="D29" s="186">
        <v>0</v>
      </c>
      <c r="E29" s="187">
        <f t="shared" si="5"/>
        <v>0</v>
      </c>
      <c r="F29" s="187">
        <f t="shared" si="6"/>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182">
        <f t="shared" si="3"/>
        <v>0</v>
      </c>
      <c r="AC29" s="183">
        <f t="shared" si="4"/>
        <v>0</v>
      </c>
    </row>
    <row r="30" spans="1:32" ht="47.25" x14ac:dyDescent="0.25">
      <c r="A30" s="179" t="s">
        <v>17</v>
      </c>
      <c r="B30" s="180" t="s">
        <v>417</v>
      </c>
      <c r="C30" s="182">
        <f>SUM(C31:C34)</f>
        <v>67.533856729999997</v>
      </c>
      <c r="D30" s="182">
        <f>SUM(D31:D34)</f>
        <v>67.533856729999997</v>
      </c>
      <c r="E30" s="182">
        <f t="shared" ref="E30:H30" si="7">SUM(E31:E34)</f>
        <v>34.17217325</v>
      </c>
      <c r="F30" s="182">
        <f t="shared" si="7"/>
        <v>0</v>
      </c>
      <c r="G30" s="182">
        <f t="shared" si="7"/>
        <v>34.17217325</v>
      </c>
      <c r="H30" s="182">
        <f t="shared" si="7"/>
        <v>0</v>
      </c>
      <c r="I30" s="182">
        <f t="shared" ref="I30:O30" si="8">SUM(I31:I34)</f>
        <v>0</v>
      </c>
      <c r="J30" s="182">
        <f t="shared" si="8"/>
        <v>0</v>
      </c>
      <c r="K30" s="182">
        <f t="shared" si="8"/>
        <v>0</v>
      </c>
      <c r="L30" s="182">
        <f t="shared" si="8"/>
        <v>0</v>
      </c>
      <c r="M30" s="182">
        <f t="shared" si="8"/>
        <v>0</v>
      </c>
      <c r="N30" s="182">
        <f t="shared" si="8"/>
        <v>0</v>
      </c>
      <c r="O30" s="182">
        <f t="shared" si="8"/>
        <v>0</v>
      </c>
      <c r="P30" s="182">
        <f t="shared" ref="P30:AA30" si="9">SUM(P31:P34)</f>
        <v>0</v>
      </c>
      <c r="Q30" s="182">
        <f t="shared" si="9"/>
        <v>0</v>
      </c>
      <c r="R30" s="182">
        <f t="shared" si="9"/>
        <v>0</v>
      </c>
      <c r="S30" s="182">
        <f t="shared" si="9"/>
        <v>0</v>
      </c>
      <c r="T30" s="182">
        <f t="shared" si="9"/>
        <v>0</v>
      </c>
      <c r="U30" s="182">
        <f t="shared" si="9"/>
        <v>0</v>
      </c>
      <c r="V30" s="182">
        <f t="shared" si="9"/>
        <v>0</v>
      </c>
      <c r="W30" s="182">
        <f t="shared" si="9"/>
        <v>0</v>
      </c>
      <c r="X30" s="182">
        <f t="shared" si="9"/>
        <v>0</v>
      </c>
      <c r="Y30" s="182">
        <f t="shared" si="9"/>
        <v>0</v>
      </c>
      <c r="Z30" s="182">
        <f t="shared" si="9"/>
        <v>0</v>
      </c>
      <c r="AA30" s="182">
        <f t="shared" si="9"/>
        <v>0</v>
      </c>
      <c r="AB30" s="182">
        <f t="shared" si="3"/>
        <v>0</v>
      </c>
      <c r="AC30" s="183">
        <f t="shared" si="4"/>
        <v>0</v>
      </c>
    </row>
    <row r="31" spans="1:32" x14ac:dyDescent="0.25">
      <c r="A31" s="179" t="s">
        <v>418</v>
      </c>
      <c r="B31" s="185" t="s">
        <v>419</v>
      </c>
      <c r="C31" s="186">
        <v>0.54166667000000002</v>
      </c>
      <c r="D31" s="186">
        <v>0.54166667000000002</v>
      </c>
      <c r="E31" s="187">
        <v>0</v>
      </c>
      <c r="F31" s="187">
        <f t="shared" si="6"/>
        <v>0</v>
      </c>
      <c r="G31" s="188">
        <v>0</v>
      </c>
      <c r="H31" s="188">
        <v>0</v>
      </c>
      <c r="I31" s="188">
        <v>0</v>
      </c>
      <c r="J31" s="188">
        <f t="shared" ref="J31:J57" si="10">F31</f>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182">
        <f t="shared" si="3"/>
        <v>0</v>
      </c>
      <c r="AC31" s="183">
        <f t="shared" si="4"/>
        <v>0</v>
      </c>
    </row>
    <row r="32" spans="1:32" ht="31.5" x14ac:dyDescent="0.25">
      <c r="A32" s="179" t="s">
        <v>420</v>
      </c>
      <c r="B32" s="185" t="s">
        <v>421</v>
      </c>
      <c r="C32" s="186">
        <v>19.031812989999999</v>
      </c>
      <c r="D32" s="186">
        <v>19.031812989999999</v>
      </c>
      <c r="E32" s="187">
        <f>D32-0.10190951</f>
        <v>18.92990348</v>
      </c>
      <c r="F32" s="187">
        <f t="shared" si="6"/>
        <v>0</v>
      </c>
      <c r="G32" s="188">
        <v>18.92990348</v>
      </c>
      <c r="H32" s="188">
        <v>0</v>
      </c>
      <c r="I32" s="188">
        <v>0</v>
      </c>
      <c r="J32" s="188">
        <f t="shared" si="10"/>
        <v>0</v>
      </c>
      <c r="K32" s="188">
        <v>0</v>
      </c>
      <c r="L32" s="188">
        <v>0</v>
      </c>
      <c r="M32" s="188">
        <v>0</v>
      </c>
      <c r="N32" s="188">
        <v>0</v>
      </c>
      <c r="O32" s="188">
        <v>0</v>
      </c>
      <c r="P32" s="188">
        <v>0</v>
      </c>
      <c r="Q32" s="188">
        <v>0</v>
      </c>
      <c r="R32" s="188">
        <v>0</v>
      </c>
      <c r="S32" s="188">
        <v>0</v>
      </c>
      <c r="T32" s="188">
        <v>0</v>
      </c>
      <c r="U32" s="188">
        <v>0</v>
      </c>
      <c r="V32" s="188">
        <v>0</v>
      </c>
      <c r="W32" s="188">
        <v>0</v>
      </c>
      <c r="X32" s="188">
        <v>0</v>
      </c>
      <c r="Y32" s="188">
        <v>0</v>
      </c>
      <c r="Z32" s="188">
        <v>0</v>
      </c>
      <c r="AA32" s="188">
        <v>0</v>
      </c>
      <c r="AB32" s="182">
        <f t="shared" si="3"/>
        <v>0</v>
      </c>
      <c r="AC32" s="183">
        <f t="shared" si="4"/>
        <v>0</v>
      </c>
    </row>
    <row r="33" spans="1:29" x14ac:dyDescent="0.25">
      <c r="A33" s="179" t="s">
        <v>422</v>
      </c>
      <c r="B33" s="185" t="s">
        <v>423</v>
      </c>
      <c r="C33" s="186">
        <v>38.35946337</v>
      </c>
      <c r="D33" s="186">
        <v>38.35946337</v>
      </c>
      <c r="E33" s="187">
        <f>D33-32.7181073</f>
        <v>5.6413560700000005</v>
      </c>
      <c r="F33" s="187">
        <f>E33-G33</f>
        <v>0</v>
      </c>
      <c r="G33" s="188">
        <v>5.6413560700000005</v>
      </c>
      <c r="H33" s="188">
        <v>0</v>
      </c>
      <c r="I33" s="188">
        <v>0</v>
      </c>
      <c r="J33" s="188">
        <f t="shared" si="10"/>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8">
        <v>0</v>
      </c>
      <c r="AA33" s="188">
        <v>0</v>
      </c>
      <c r="AB33" s="182">
        <f t="shared" si="3"/>
        <v>0</v>
      </c>
      <c r="AC33" s="183">
        <f t="shared" si="4"/>
        <v>0</v>
      </c>
    </row>
    <row r="34" spans="1:29" x14ac:dyDescent="0.25">
      <c r="A34" s="179" t="s">
        <v>424</v>
      </c>
      <c r="B34" s="185" t="s">
        <v>425</v>
      </c>
      <c r="C34" s="186">
        <v>9.6009136999999996</v>
      </c>
      <c r="D34" s="186">
        <v>9.6009136999999996</v>
      </c>
      <c r="E34" s="187">
        <f t="shared" ref="E34:E64" si="11">D34</f>
        <v>9.6009136999999996</v>
      </c>
      <c r="F34" s="187">
        <f t="shared" si="6"/>
        <v>0</v>
      </c>
      <c r="G34" s="188">
        <v>9.6009136999999996</v>
      </c>
      <c r="H34" s="188">
        <v>0</v>
      </c>
      <c r="I34" s="188">
        <v>0</v>
      </c>
      <c r="J34" s="188">
        <f t="shared" si="10"/>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8">
        <v>0</v>
      </c>
      <c r="AA34" s="188">
        <v>0</v>
      </c>
      <c r="AB34" s="182">
        <f t="shared" si="3"/>
        <v>0</v>
      </c>
      <c r="AC34" s="183">
        <f t="shared" si="4"/>
        <v>0</v>
      </c>
    </row>
    <row r="35" spans="1:29" ht="31.5" x14ac:dyDescent="0.25">
      <c r="A35" s="179" t="s">
        <v>20</v>
      </c>
      <c r="B35" s="180" t="s">
        <v>426</v>
      </c>
      <c r="C35" s="186">
        <v>0</v>
      </c>
      <c r="D35" s="186">
        <v>0</v>
      </c>
      <c r="E35" s="187">
        <f t="shared" si="11"/>
        <v>0</v>
      </c>
      <c r="F35" s="187">
        <f t="shared" si="6"/>
        <v>0</v>
      </c>
      <c r="G35" s="182">
        <v>0</v>
      </c>
      <c r="H35" s="182">
        <v>0</v>
      </c>
      <c r="I35" s="182">
        <v>0</v>
      </c>
      <c r="J35" s="182">
        <f t="shared" si="10"/>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f t="shared" si="3"/>
        <v>0</v>
      </c>
      <c r="AC35" s="183">
        <f t="shared" si="4"/>
        <v>0</v>
      </c>
    </row>
    <row r="36" spans="1:29" ht="31.5" x14ac:dyDescent="0.25">
      <c r="A36" s="184" t="s">
        <v>427</v>
      </c>
      <c r="B36" s="190" t="s">
        <v>428</v>
      </c>
      <c r="C36" s="186">
        <v>0</v>
      </c>
      <c r="D36" s="186">
        <v>0</v>
      </c>
      <c r="E36" s="187">
        <f t="shared" si="11"/>
        <v>0</v>
      </c>
      <c r="F36" s="187">
        <f t="shared" si="6"/>
        <v>0</v>
      </c>
      <c r="G36" s="188">
        <v>0</v>
      </c>
      <c r="H36" s="188">
        <v>0</v>
      </c>
      <c r="I36" s="188">
        <v>0</v>
      </c>
      <c r="J36" s="188">
        <f t="shared" si="10"/>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182">
        <f t="shared" si="3"/>
        <v>0</v>
      </c>
      <c r="AC36" s="183">
        <f t="shared" si="4"/>
        <v>0</v>
      </c>
    </row>
    <row r="37" spans="1:29" x14ac:dyDescent="0.25">
      <c r="A37" s="184" t="s">
        <v>429</v>
      </c>
      <c r="B37" s="190" t="s">
        <v>430</v>
      </c>
      <c r="C37" s="186">
        <v>0</v>
      </c>
      <c r="D37" s="186">
        <v>0</v>
      </c>
      <c r="E37" s="187">
        <f t="shared" si="11"/>
        <v>0</v>
      </c>
      <c r="F37" s="187">
        <f t="shared" si="6"/>
        <v>0</v>
      </c>
      <c r="G37" s="188">
        <v>0</v>
      </c>
      <c r="H37" s="188">
        <v>0</v>
      </c>
      <c r="I37" s="188">
        <v>0</v>
      </c>
      <c r="J37" s="188">
        <f t="shared" si="10"/>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182">
        <f t="shared" si="3"/>
        <v>0</v>
      </c>
      <c r="AC37" s="183">
        <f t="shared" si="4"/>
        <v>0</v>
      </c>
    </row>
    <row r="38" spans="1:29" x14ac:dyDescent="0.25">
      <c r="A38" s="184" t="s">
        <v>431</v>
      </c>
      <c r="B38" s="190" t="s">
        <v>432</v>
      </c>
      <c r="C38" s="186">
        <v>0</v>
      </c>
      <c r="D38" s="186">
        <v>0</v>
      </c>
      <c r="E38" s="187">
        <f t="shared" si="11"/>
        <v>0</v>
      </c>
      <c r="F38" s="187">
        <f t="shared" si="6"/>
        <v>0</v>
      </c>
      <c r="G38" s="188">
        <v>0</v>
      </c>
      <c r="H38" s="188">
        <v>0</v>
      </c>
      <c r="I38" s="188">
        <v>0</v>
      </c>
      <c r="J38" s="188">
        <f t="shared" si="10"/>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182">
        <f t="shared" si="3"/>
        <v>0</v>
      </c>
      <c r="AC38" s="183">
        <f t="shared" si="4"/>
        <v>0</v>
      </c>
    </row>
    <row r="39" spans="1:29" ht="31.5" x14ac:dyDescent="0.25">
      <c r="A39" s="184" t="s">
        <v>433</v>
      </c>
      <c r="B39" s="185" t="s">
        <v>434</v>
      </c>
      <c r="C39" s="186">
        <v>0</v>
      </c>
      <c r="D39" s="186">
        <v>0</v>
      </c>
      <c r="E39" s="187">
        <f t="shared" si="11"/>
        <v>0</v>
      </c>
      <c r="F39" s="187">
        <f t="shared" si="6"/>
        <v>0</v>
      </c>
      <c r="G39" s="188">
        <v>0</v>
      </c>
      <c r="H39" s="188">
        <v>0</v>
      </c>
      <c r="I39" s="188">
        <v>0</v>
      </c>
      <c r="J39" s="188">
        <f t="shared" si="10"/>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182">
        <f t="shared" si="3"/>
        <v>0</v>
      </c>
      <c r="AC39" s="183">
        <f t="shared" si="4"/>
        <v>0</v>
      </c>
    </row>
    <row r="40" spans="1:29" ht="31.5" x14ac:dyDescent="0.25">
      <c r="A40" s="184" t="s">
        <v>435</v>
      </c>
      <c r="B40" s="185" t="s">
        <v>436</v>
      </c>
      <c r="C40" s="186">
        <v>0</v>
      </c>
      <c r="D40" s="186">
        <v>0</v>
      </c>
      <c r="E40" s="187">
        <f t="shared" si="11"/>
        <v>0</v>
      </c>
      <c r="F40" s="187">
        <f t="shared" si="6"/>
        <v>0</v>
      </c>
      <c r="G40" s="188">
        <v>0</v>
      </c>
      <c r="H40" s="188">
        <v>0</v>
      </c>
      <c r="I40" s="188">
        <v>0</v>
      </c>
      <c r="J40" s="188">
        <f t="shared" si="10"/>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182">
        <f t="shared" si="3"/>
        <v>0</v>
      </c>
      <c r="AC40" s="183">
        <f t="shared" si="4"/>
        <v>0</v>
      </c>
    </row>
    <row r="41" spans="1:29" x14ac:dyDescent="0.25">
      <c r="A41" s="184" t="s">
        <v>437</v>
      </c>
      <c r="B41" s="185" t="s">
        <v>438</v>
      </c>
      <c r="C41" s="186">
        <v>0</v>
      </c>
      <c r="D41" s="186">
        <v>0</v>
      </c>
      <c r="E41" s="187">
        <f t="shared" si="11"/>
        <v>0</v>
      </c>
      <c r="F41" s="187">
        <f t="shared" si="6"/>
        <v>0</v>
      </c>
      <c r="G41" s="188">
        <v>0</v>
      </c>
      <c r="H41" s="188">
        <v>0</v>
      </c>
      <c r="I41" s="188">
        <v>0</v>
      </c>
      <c r="J41" s="188">
        <f t="shared" si="10"/>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182">
        <f t="shared" si="3"/>
        <v>0</v>
      </c>
      <c r="AC41" s="183">
        <f t="shared" si="4"/>
        <v>0</v>
      </c>
    </row>
    <row r="42" spans="1:29" ht="18.75" x14ac:dyDescent="0.25">
      <c r="A42" s="184" t="s">
        <v>439</v>
      </c>
      <c r="B42" s="190" t="s">
        <v>440</v>
      </c>
      <c r="C42" s="186">
        <v>1</v>
      </c>
      <c r="D42" s="186">
        <v>1</v>
      </c>
      <c r="E42" s="187">
        <f t="shared" si="11"/>
        <v>1</v>
      </c>
      <c r="F42" s="187">
        <f t="shared" si="6"/>
        <v>0</v>
      </c>
      <c r="G42" s="188">
        <v>1</v>
      </c>
      <c r="H42" s="188">
        <v>0</v>
      </c>
      <c r="I42" s="188">
        <v>0</v>
      </c>
      <c r="J42" s="188">
        <f t="shared" si="10"/>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8">
        <v>0</v>
      </c>
      <c r="AA42" s="188">
        <v>0</v>
      </c>
      <c r="AB42" s="182">
        <f t="shared" si="3"/>
        <v>0</v>
      </c>
      <c r="AC42" s="183">
        <f t="shared" si="4"/>
        <v>0</v>
      </c>
    </row>
    <row r="43" spans="1:29" x14ac:dyDescent="0.25">
      <c r="A43" s="179" t="s">
        <v>23</v>
      </c>
      <c r="B43" s="180" t="s">
        <v>441</v>
      </c>
      <c r="C43" s="186">
        <v>0</v>
      </c>
      <c r="D43" s="186">
        <v>0</v>
      </c>
      <c r="E43" s="187">
        <f t="shared" si="11"/>
        <v>0</v>
      </c>
      <c r="F43" s="187">
        <f t="shared" si="6"/>
        <v>0</v>
      </c>
      <c r="G43" s="182">
        <v>0</v>
      </c>
      <c r="H43" s="182">
        <v>0</v>
      </c>
      <c r="I43" s="182">
        <v>0</v>
      </c>
      <c r="J43" s="182">
        <f t="shared" si="10"/>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f t="shared" si="3"/>
        <v>0</v>
      </c>
      <c r="AC43" s="183">
        <f t="shared" si="4"/>
        <v>0</v>
      </c>
    </row>
    <row r="44" spans="1:29" x14ac:dyDescent="0.25">
      <c r="A44" s="184" t="s">
        <v>442</v>
      </c>
      <c r="B44" s="185" t="s">
        <v>443</v>
      </c>
      <c r="C44" s="186">
        <v>0</v>
      </c>
      <c r="D44" s="186">
        <v>0</v>
      </c>
      <c r="E44" s="187">
        <f t="shared" si="11"/>
        <v>0</v>
      </c>
      <c r="F44" s="187">
        <f t="shared" si="6"/>
        <v>0</v>
      </c>
      <c r="G44" s="188">
        <v>0</v>
      </c>
      <c r="H44" s="188">
        <v>0</v>
      </c>
      <c r="I44" s="188">
        <v>0</v>
      </c>
      <c r="J44" s="188">
        <f t="shared" si="10"/>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182">
        <f t="shared" si="3"/>
        <v>0</v>
      </c>
      <c r="AC44" s="183">
        <f t="shared" si="4"/>
        <v>0</v>
      </c>
    </row>
    <row r="45" spans="1:29" x14ac:dyDescent="0.25">
      <c r="A45" s="184" t="s">
        <v>444</v>
      </c>
      <c r="B45" s="185" t="s">
        <v>430</v>
      </c>
      <c r="C45" s="186">
        <v>0</v>
      </c>
      <c r="D45" s="186">
        <v>0</v>
      </c>
      <c r="E45" s="187">
        <f t="shared" si="11"/>
        <v>0</v>
      </c>
      <c r="F45" s="187">
        <f t="shared" si="6"/>
        <v>0</v>
      </c>
      <c r="G45" s="188">
        <v>0</v>
      </c>
      <c r="H45" s="188">
        <v>0</v>
      </c>
      <c r="I45" s="188">
        <v>0</v>
      </c>
      <c r="J45" s="188">
        <f t="shared" si="10"/>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182">
        <f t="shared" si="3"/>
        <v>0</v>
      </c>
      <c r="AC45" s="183">
        <f t="shared" si="4"/>
        <v>0</v>
      </c>
    </row>
    <row r="46" spans="1:29" x14ac:dyDescent="0.25">
      <c r="A46" s="184" t="s">
        <v>445</v>
      </c>
      <c r="B46" s="185" t="s">
        <v>432</v>
      </c>
      <c r="C46" s="186">
        <v>0</v>
      </c>
      <c r="D46" s="186">
        <v>0</v>
      </c>
      <c r="E46" s="187">
        <f t="shared" si="11"/>
        <v>0</v>
      </c>
      <c r="F46" s="187">
        <f t="shared" si="6"/>
        <v>0</v>
      </c>
      <c r="G46" s="188">
        <v>0</v>
      </c>
      <c r="H46" s="188">
        <v>0</v>
      </c>
      <c r="I46" s="188">
        <v>0</v>
      </c>
      <c r="J46" s="188">
        <f t="shared" si="10"/>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182">
        <f t="shared" si="3"/>
        <v>0</v>
      </c>
      <c r="AC46" s="183">
        <f t="shared" si="4"/>
        <v>0</v>
      </c>
    </row>
    <row r="47" spans="1:29" ht="31.5" x14ac:dyDescent="0.25">
      <c r="A47" s="184" t="s">
        <v>446</v>
      </c>
      <c r="B47" s="185" t="s">
        <v>434</v>
      </c>
      <c r="C47" s="186">
        <v>0</v>
      </c>
      <c r="D47" s="186">
        <v>0</v>
      </c>
      <c r="E47" s="187">
        <f t="shared" si="11"/>
        <v>0</v>
      </c>
      <c r="F47" s="187">
        <f t="shared" si="6"/>
        <v>0</v>
      </c>
      <c r="G47" s="188">
        <v>0</v>
      </c>
      <c r="H47" s="188">
        <v>0</v>
      </c>
      <c r="I47" s="188">
        <v>0</v>
      </c>
      <c r="J47" s="188">
        <f t="shared" si="10"/>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182">
        <f t="shared" si="3"/>
        <v>0</v>
      </c>
      <c r="AC47" s="183">
        <f t="shared" si="4"/>
        <v>0</v>
      </c>
    </row>
    <row r="48" spans="1:29" ht="31.5" x14ac:dyDescent="0.25">
      <c r="A48" s="184" t="s">
        <v>447</v>
      </c>
      <c r="B48" s="185" t="s">
        <v>436</v>
      </c>
      <c r="C48" s="186">
        <v>0</v>
      </c>
      <c r="D48" s="186">
        <v>0</v>
      </c>
      <c r="E48" s="187">
        <f t="shared" si="11"/>
        <v>0</v>
      </c>
      <c r="F48" s="187">
        <f t="shared" si="6"/>
        <v>0</v>
      </c>
      <c r="G48" s="188">
        <v>0</v>
      </c>
      <c r="H48" s="188">
        <v>0</v>
      </c>
      <c r="I48" s="188">
        <v>0</v>
      </c>
      <c r="J48" s="188">
        <f t="shared" si="10"/>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182">
        <f t="shared" si="3"/>
        <v>0</v>
      </c>
      <c r="AC48" s="183">
        <f t="shared" si="4"/>
        <v>0</v>
      </c>
    </row>
    <row r="49" spans="1:29" x14ac:dyDescent="0.25">
      <c r="A49" s="184" t="s">
        <v>448</v>
      </c>
      <c r="B49" s="185" t="s">
        <v>438</v>
      </c>
      <c r="C49" s="186">
        <v>0</v>
      </c>
      <c r="D49" s="186">
        <v>0</v>
      </c>
      <c r="E49" s="187">
        <f t="shared" si="11"/>
        <v>0</v>
      </c>
      <c r="F49" s="187">
        <f t="shared" si="6"/>
        <v>0</v>
      </c>
      <c r="G49" s="188">
        <v>0</v>
      </c>
      <c r="H49" s="188">
        <v>0</v>
      </c>
      <c r="I49" s="188">
        <v>0</v>
      </c>
      <c r="J49" s="188">
        <f t="shared" si="10"/>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182">
        <f t="shared" si="3"/>
        <v>0</v>
      </c>
      <c r="AC49" s="183">
        <f t="shared" si="4"/>
        <v>0</v>
      </c>
    </row>
    <row r="50" spans="1:29" ht="18.75" x14ac:dyDescent="0.25">
      <c r="A50" s="184" t="s">
        <v>449</v>
      </c>
      <c r="B50" s="190" t="s">
        <v>440</v>
      </c>
      <c r="C50" s="186">
        <f>C42</f>
        <v>1</v>
      </c>
      <c r="D50" s="186">
        <f>D42</f>
        <v>1</v>
      </c>
      <c r="E50" s="187">
        <f t="shared" si="11"/>
        <v>1</v>
      </c>
      <c r="F50" s="187">
        <f t="shared" si="6"/>
        <v>0</v>
      </c>
      <c r="G50" s="188">
        <v>1</v>
      </c>
      <c r="H50" s="188">
        <v>0</v>
      </c>
      <c r="I50" s="188">
        <v>0</v>
      </c>
      <c r="J50" s="188">
        <f t="shared" si="10"/>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8">
        <v>0</v>
      </c>
      <c r="AA50" s="188">
        <v>0</v>
      </c>
      <c r="AB50" s="182">
        <f t="shared" si="3"/>
        <v>0</v>
      </c>
      <c r="AC50" s="183">
        <f t="shared" si="4"/>
        <v>0</v>
      </c>
    </row>
    <row r="51" spans="1:29" ht="31.5" x14ac:dyDescent="0.25">
      <c r="A51" s="179" t="s">
        <v>26</v>
      </c>
      <c r="B51" s="180" t="s">
        <v>450</v>
      </c>
      <c r="C51" s="186">
        <v>0</v>
      </c>
      <c r="D51" s="186">
        <v>0</v>
      </c>
      <c r="E51" s="187">
        <f t="shared" si="11"/>
        <v>0</v>
      </c>
      <c r="F51" s="187">
        <f t="shared" si="6"/>
        <v>0</v>
      </c>
      <c r="G51" s="182">
        <v>0</v>
      </c>
      <c r="H51" s="182">
        <v>0</v>
      </c>
      <c r="I51" s="182">
        <v>0</v>
      </c>
      <c r="J51" s="182">
        <f t="shared" si="10"/>
        <v>0</v>
      </c>
      <c r="K51" s="182">
        <v>0</v>
      </c>
      <c r="L51" s="182">
        <v>0</v>
      </c>
      <c r="M51" s="182">
        <v>0</v>
      </c>
      <c r="N51" s="182">
        <v>0</v>
      </c>
      <c r="O51" s="182">
        <v>0</v>
      </c>
      <c r="P51" s="182">
        <v>0</v>
      </c>
      <c r="Q51" s="182">
        <v>0</v>
      </c>
      <c r="R51" s="182">
        <v>0</v>
      </c>
      <c r="S51" s="182">
        <v>0</v>
      </c>
      <c r="T51" s="182">
        <v>0</v>
      </c>
      <c r="U51" s="182">
        <v>0</v>
      </c>
      <c r="V51" s="182">
        <v>0</v>
      </c>
      <c r="W51" s="182">
        <v>0</v>
      </c>
      <c r="X51" s="182">
        <v>0</v>
      </c>
      <c r="Y51" s="182">
        <v>0</v>
      </c>
      <c r="Z51" s="182">
        <v>0</v>
      </c>
      <c r="AA51" s="182">
        <v>0</v>
      </c>
      <c r="AB51" s="182">
        <f t="shared" si="3"/>
        <v>0</v>
      </c>
      <c r="AC51" s="183">
        <f t="shared" si="4"/>
        <v>0</v>
      </c>
    </row>
    <row r="52" spans="1:29" x14ac:dyDescent="0.25">
      <c r="A52" s="184" t="s">
        <v>451</v>
      </c>
      <c r="B52" s="185" t="s">
        <v>452</v>
      </c>
      <c r="C52" s="186">
        <f>C30</f>
        <v>67.533856729999997</v>
      </c>
      <c r="D52" s="186">
        <f>D30</f>
        <v>67.533856729999997</v>
      </c>
      <c r="E52" s="187">
        <f>D52-33.36168348</f>
        <v>34.172173249999993</v>
      </c>
      <c r="F52" s="187">
        <f t="shared" si="6"/>
        <v>0</v>
      </c>
      <c r="G52" s="188">
        <v>34.172173249999993</v>
      </c>
      <c r="H52" s="188">
        <v>0</v>
      </c>
      <c r="I52" s="188">
        <v>0</v>
      </c>
      <c r="J52" s="188">
        <f t="shared" si="10"/>
        <v>0</v>
      </c>
      <c r="K52" s="188">
        <v>0</v>
      </c>
      <c r="L52" s="188">
        <v>0</v>
      </c>
      <c r="M52" s="188">
        <v>0</v>
      </c>
      <c r="N52" s="188">
        <v>0</v>
      </c>
      <c r="O52" s="188">
        <v>0</v>
      </c>
      <c r="P52" s="188">
        <v>0</v>
      </c>
      <c r="Q52" s="188">
        <v>0</v>
      </c>
      <c r="R52" s="188">
        <v>0</v>
      </c>
      <c r="S52" s="188">
        <v>0</v>
      </c>
      <c r="T52" s="188">
        <v>0</v>
      </c>
      <c r="U52" s="188">
        <v>0</v>
      </c>
      <c r="V52" s="188">
        <v>0</v>
      </c>
      <c r="W52" s="188">
        <v>0</v>
      </c>
      <c r="X52" s="188">
        <v>0</v>
      </c>
      <c r="Y52" s="188">
        <v>0</v>
      </c>
      <c r="Z52" s="188">
        <v>0</v>
      </c>
      <c r="AA52" s="188">
        <v>0</v>
      </c>
      <c r="AB52" s="182">
        <f t="shared" si="3"/>
        <v>0</v>
      </c>
      <c r="AC52" s="183">
        <f t="shared" si="4"/>
        <v>0</v>
      </c>
    </row>
    <row r="53" spans="1:29" x14ac:dyDescent="0.25">
      <c r="A53" s="184" t="s">
        <v>453</v>
      </c>
      <c r="B53" s="185" t="s">
        <v>454</v>
      </c>
      <c r="C53" s="186">
        <v>0</v>
      </c>
      <c r="D53" s="186">
        <v>0</v>
      </c>
      <c r="E53" s="187">
        <f t="shared" si="11"/>
        <v>0</v>
      </c>
      <c r="F53" s="187">
        <f t="shared" si="6"/>
        <v>0</v>
      </c>
      <c r="G53" s="188">
        <v>0</v>
      </c>
      <c r="H53" s="188">
        <v>0</v>
      </c>
      <c r="I53" s="188">
        <v>0</v>
      </c>
      <c r="J53" s="188">
        <f t="shared" si="10"/>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8">
        <v>0</v>
      </c>
      <c r="AA53" s="188">
        <v>0</v>
      </c>
      <c r="AB53" s="182">
        <f t="shared" si="3"/>
        <v>0</v>
      </c>
      <c r="AC53" s="183">
        <f t="shared" si="4"/>
        <v>0</v>
      </c>
    </row>
    <row r="54" spans="1:29" x14ac:dyDescent="0.25">
      <c r="A54" s="184" t="s">
        <v>455</v>
      </c>
      <c r="B54" s="190" t="s">
        <v>456</v>
      </c>
      <c r="C54" s="186">
        <v>0</v>
      </c>
      <c r="D54" s="186">
        <v>0</v>
      </c>
      <c r="E54" s="187">
        <f t="shared" si="11"/>
        <v>0</v>
      </c>
      <c r="F54" s="187">
        <f t="shared" si="6"/>
        <v>0</v>
      </c>
      <c r="G54" s="188">
        <v>0</v>
      </c>
      <c r="H54" s="188">
        <v>0</v>
      </c>
      <c r="I54" s="188">
        <v>0</v>
      </c>
      <c r="J54" s="188">
        <f t="shared" si="10"/>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8">
        <v>0</v>
      </c>
      <c r="AA54" s="188">
        <v>0</v>
      </c>
      <c r="AB54" s="182">
        <f t="shared" si="3"/>
        <v>0</v>
      </c>
      <c r="AC54" s="183">
        <f t="shared" si="4"/>
        <v>0</v>
      </c>
    </row>
    <row r="55" spans="1:29" x14ac:dyDescent="0.25">
      <c r="A55" s="184" t="s">
        <v>457</v>
      </c>
      <c r="B55" s="190" t="s">
        <v>458</v>
      </c>
      <c r="C55" s="186">
        <v>0</v>
      </c>
      <c r="D55" s="186">
        <v>0</v>
      </c>
      <c r="E55" s="187">
        <f t="shared" si="11"/>
        <v>0</v>
      </c>
      <c r="F55" s="187">
        <f t="shared" si="6"/>
        <v>0</v>
      </c>
      <c r="G55" s="188">
        <v>0</v>
      </c>
      <c r="H55" s="188">
        <v>0</v>
      </c>
      <c r="I55" s="188">
        <v>0</v>
      </c>
      <c r="J55" s="188">
        <f t="shared" si="10"/>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8">
        <v>0</v>
      </c>
      <c r="AA55" s="188">
        <v>0</v>
      </c>
      <c r="AB55" s="182">
        <f t="shared" si="3"/>
        <v>0</v>
      </c>
      <c r="AC55" s="183">
        <f t="shared" si="4"/>
        <v>0</v>
      </c>
    </row>
    <row r="56" spans="1:29" x14ac:dyDescent="0.25">
      <c r="A56" s="184" t="s">
        <v>459</v>
      </c>
      <c r="B56" s="190" t="s">
        <v>460</v>
      </c>
      <c r="C56" s="186">
        <v>0</v>
      </c>
      <c r="D56" s="186">
        <v>0</v>
      </c>
      <c r="E56" s="187">
        <f t="shared" si="11"/>
        <v>0</v>
      </c>
      <c r="F56" s="187">
        <f t="shared" si="6"/>
        <v>0</v>
      </c>
      <c r="G56" s="188">
        <v>0</v>
      </c>
      <c r="H56" s="188">
        <v>0</v>
      </c>
      <c r="I56" s="188">
        <v>0</v>
      </c>
      <c r="J56" s="188">
        <f t="shared" si="10"/>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8">
        <v>0</v>
      </c>
      <c r="AA56" s="188">
        <v>0</v>
      </c>
      <c r="AB56" s="182">
        <f t="shared" si="3"/>
        <v>0</v>
      </c>
      <c r="AC56" s="183">
        <f t="shared" si="4"/>
        <v>0</v>
      </c>
    </row>
    <row r="57" spans="1:29" ht="18.75" x14ac:dyDescent="0.25">
      <c r="A57" s="184" t="s">
        <v>461</v>
      </c>
      <c r="B57" s="190" t="s">
        <v>440</v>
      </c>
      <c r="C57" s="186">
        <f>C50</f>
        <v>1</v>
      </c>
      <c r="D57" s="186">
        <f>D50</f>
        <v>1</v>
      </c>
      <c r="E57" s="187">
        <f t="shared" si="11"/>
        <v>1</v>
      </c>
      <c r="F57" s="187">
        <f t="shared" si="6"/>
        <v>0</v>
      </c>
      <c r="G57" s="188">
        <v>1</v>
      </c>
      <c r="H57" s="188">
        <v>0</v>
      </c>
      <c r="I57" s="188">
        <v>0</v>
      </c>
      <c r="J57" s="188">
        <f t="shared" si="10"/>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8">
        <v>0</v>
      </c>
      <c r="AA57" s="188">
        <v>0</v>
      </c>
      <c r="AB57" s="182">
        <f t="shared" si="3"/>
        <v>0</v>
      </c>
      <c r="AC57" s="183">
        <f t="shared" si="4"/>
        <v>0</v>
      </c>
    </row>
    <row r="58" spans="1:29" ht="31.5" x14ac:dyDescent="0.25">
      <c r="A58" s="179" t="s">
        <v>29</v>
      </c>
      <c r="B58" s="191" t="s">
        <v>462</v>
      </c>
      <c r="C58" s="186">
        <v>0</v>
      </c>
      <c r="D58" s="186">
        <v>0</v>
      </c>
      <c r="E58" s="187">
        <f t="shared" si="11"/>
        <v>0</v>
      </c>
      <c r="F58" s="187">
        <f t="shared" si="6"/>
        <v>0</v>
      </c>
      <c r="G58" s="182">
        <v>0</v>
      </c>
      <c r="H58" s="182">
        <v>0</v>
      </c>
      <c r="I58" s="182">
        <v>0</v>
      </c>
      <c r="J58" s="182">
        <v>0</v>
      </c>
      <c r="K58" s="182">
        <v>0</v>
      </c>
      <c r="L58" s="182">
        <v>0</v>
      </c>
      <c r="M58" s="182">
        <v>0</v>
      </c>
      <c r="N58" s="182">
        <v>0</v>
      </c>
      <c r="O58" s="182">
        <v>0</v>
      </c>
      <c r="P58" s="182">
        <v>0</v>
      </c>
      <c r="Q58" s="182">
        <v>0</v>
      </c>
      <c r="R58" s="182">
        <v>0</v>
      </c>
      <c r="S58" s="182">
        <v>0</v>
      </c>
      <c r="T58" s="182">
        <v>0</v>
      </c>
      <c r="U58" s="182">
        <v>0</v>
      </c>
      <c r="V58" s="182">
        <v>0</v>
      </c>
      <c r="W58" s="182">
        <v>0</v>
      </c>
      <c r="X58" s="182">
        <v>0</v>
      </c>
      <c r="Y58" s="182">
        <v>0</v>
      </c>
      <c r="Z58" s="182">
        <v>0</v>
      </c>
      <c r="AA58" s="182">
        <v>0</v>
      </c>
      <c r="AB58" s="182">
        <f t="shared" si="3"/>
        <v>0</v>
      </c>
      <c r="AC58" s="183">
        <f t="shared" si="4"/>
        <v>0</v>
      </c>
    </row>
    <row r="59" spans="1:29" x14ac:dyDescent="0.25">
      <c r="A59" s="179" t="s">
        <v>32</v>
      </c>
      <c r="B59" s="180" t="s">
        <v>463</v>
      </c>
      <c r="C59" s="186">
        <v>0</v>
      </c>
      <c r="D59" s="186">
        <v>0</v>
      </c>
      <c r="E59" s="187">
        <f t="shared" si="11"/>
        <v>0</v>
      </c>
      <c r="F59" s="187">
        <f t="shared" si="6"/>
        <v>0</v>
      </c>
      <c r="G59" s="182">
        <v>0</v>
      </c>
      <c r="H59" s="182">
        <v>0</v>
      </c>
      <c r="I59" s="182">
        <v>0</v>
      </c>
      <c r="J59" s="182">
        <v>0</v>
      </c>
      <c r="K59" s="182">
        <v>0</v>
      </c>
      <c r="L59" s="182">
        <v>0</v>
      </c>
      <c r="M59" s="182">
        <v>0</v>
      </c>
      <c r="N59" s="182">
        <v>0</v>
      </c>
      <c r="O59" s="182">
        <v>0</v>
      </c>
      <c r="P59" s="182">
        <v>0</v>
      </c>
      <c r="Q59" s="182">
        <v>0</v>
      </c>
      <c r="R59" s="182">
        <v>0</v>
      </c>
      <c r="S59" s="182">
        <v>0</v>
      </c>
      <c r="T59" s="182">
        <v>0</v>
      </c>
      <c r="U59" s="182">
        <v>0</v>
      </c>
      <c r="V59" s="182">
        <v>0</v>
      </c>
      <c r="W59" s="182">
        <v>0</v>
      </c>
      <c r="X59" s="182">
        <v>0</v>
      </c>
      <c r="Y59" s="182">
        <v>0</v>
      </c>
      <c r="Z59" s="182">
        <v>0</v>
      </c>
      <c r="AA59" s="182">
        <v>0</v>
      </c>
      <c r="AB59" s="182">
        <f t="shared" si="3"/>
        <v>0</v>
      </c>
      <c r="AC59" s="183">
        <f t="shared" si="4"/>
        <v>0</v>
      </c>
    </row>
    <row r="60" spans="1:29" x14ac:dyDescent="0.25">
      <c r="A60" s="184" t="s">
        <v>464</v>
      </c>
      <c r="B60" s="192" t="s">
        <v>443</v>
      </c>
      <c r="C60" s="186">
        <v>0</v>
      </c>
      <c r="D60" s="186">
        <v>0</v>
      </c>
      <c r="E60" s="187">
        <f t="shared" si="11"/>
        <v>0</v>
      </c>
      <c r="F60" s="187">
        <f t="shared" si="6"/>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8">
        <v>0</v>
      </c>
      <c r="AA60" s="188">
        <v>0</v>
      </c>
      <c r="AB60" s="182">
        <f t="shared" si="3"/>
        <v>0</v>
      </c>
      <c r="AC60" s="183">
        <f t="shared" si="4"/>
        <v>0</v>
      </c>
    </row>
    <row r="61" spans="1:29" x14ac:dyDescent="0.25">
      <c r="A61" s="184" t="s">
        <v>465</v>
      </c>
      <c r="B61" s="192" t="s">
        <v>430</v>
      </c>
      <c r="C61" s="186">
        <v>0</v>
      </c>
      <c r="D61" s="186">
        <v>0</v>
      </c>
      <c r="E61" s="187">
        <f t="shared" si="11"/>
        <v>0</v>
      </c>
      <c r="F61" s="187">
        <f t="shared" si="6"/>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8">
        <v>0</v>
      </c>
      <c r="AA61" s="188">
        <v>0</v>
      </c>
      <c r="AB61" s="182">
        <f t="shared" si="3"/>
        <v>0</v>
      </c>
      <c r="AC61" s="183">
        <f t="shared" si="4"/>
        <v>0</v>
      </c>
    </row>
    <row r="62" spans="1:29" x14ac:dyDescent="0.25">
      <c r="A62" s="184" t="s">
        <v>466</v>
      </c>
      <c r="B62" s="192" t="s">
        <v>432</v>
      </c>
      <c r="C62" s="186">
        <v>0</v>
      </c>
      <c r="D62" s="186">
        <v>0</v>
      </c>
      <c r="E62" s="187">
        <f t="shared" si="11"/>
        <v>0</v>
      </c>
      <c r="F62" s="187">
        <f t="shared" si="6"/>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8">
        <v>0</v>
      </c>
      <c r="AA62" s="188">
        <v>0</v>
      </c>
      <c r="AB62" s="182">
        <f t="shared" si="3"/>
        <v>0</v>
      </c>
      <c r="AC62" s="183">
        <f t="shared" si="4"/>
        <v>0</v>
      </c>
    </row>
    <row r="63" spans="1:29" x14ac:dyDescent="0.25">
      <c r="A63" s="184" t="s">
        <v>467</v>
      </c>
      <c r="B63" s="192" t="s">
        <v>468</v>
      </c>
      <c r="C63" s="186">
        <v>0</v>
      </c>
      <c r="D63" s="186">
        <v>0</v>
      </c>
      <c r="E63" s="187">
        <f t="shared" si="11"/>
        <v>0</v>
      </c>
      <c r="F63" s="187">
        <f t="shared" si="6"/>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8">
        <v>0</v>
      </c>
      <c r="AA63" s="188">
        <v>0</v>
      </c>
      <c r="AB63" s="182">
        <f t="shared" si="3"/>
        <v>0</v>
      </c>
      <c r="AC63" s="183">
        <f t="shared" si="4"/>
        <v>0</v>
      </c>
    </row>
    <row r="64" spans="1:29" ht="18.75" x14ac:dyDescent="0.25">
      <c r="A64" s="184" t="s">
        <v>469</v>
      </c>
      <c r="B64" s="190" t="s">
        <v>470</v>
      </c>
      <c r="C64" s="186">
        <v>0</v>
      </c>
      <c r="D64" s="186">
        <v>0</v>
      </c>
      <c r="E64" s="187">
        <f t="shared" si="11"/>
        <v>0</v>
      </c>
      <c r="F64" s="187">
        <f t="shared" si="6"/>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8">
        <v>0</v>
      </c>
      <c r="AA64" s="188">
        <v>0</v>
      </c>
      <c r="AB64" s="182">
        <f t="shared" si="3"/>
        <v>0</v>
      </c>
      <c r="AC64" s="183">
        <f t="shared" si="4"/>
        <v>0</v>
      </c>
    </row>
    <row r="65" spans="1:28" x14ac:dyDescent="0.25">
      <c r="A65" s="193"/>
      <c r="B65" s="194"/>
      <c r="C65" s="194"/>
      <c r="D65" s="194"/>
      <c r="E65" s="194"/>
      <c r="F65" s="194"/>
      <c r="G65" s="194"/>
      <c r="H65" s="194"/>
      <c r="I65" s="194"/>
      <c r="J65" s="194"/>
      <c r="K65" s="194"/>
      <c r="L65" s="194"/>
      <c r="M65" s="194"/>
      <c r="N65" s="194"/>
      <c r="O65" s="194"/>
      <c r="P65" s="194"/>
      <c r="Q65" s="194"/>
      <c r="R65" s="194"/>
      <c r="S65" s="194"/>
      <c r="T65" s="193"/>
      <c r="U65" s="193"/>
    </row>
    <row r="66" spans="1:28" ht="54" customHeight="1" x14ac:dyDescent="0.25">
      <c r="B66" s="354"/>
      <c r="C66" s="354"/>
      <c r="D66" s="354"/>
      <c r="E66" s="354"/>
      <c r="F66" s="354"/>
      <c r="G66" s="354"/>
      <c r="H66" s="354"/>
      <c r="I66" s="354"/>
      <c r="J66" s="354"/>
      <c r="K66" s="354"/>
      <c r="L66" s="354"/>
      <c r="M66" s="354"/>
      <c r="N66" s="354"/>
      <c r="O66" s="354"/>
      <c r="P66" s="354"/>
      <c r="Q66" s="354"/>
      <c r="R66" s="163"/>
      <c r="S66" s="163"/>
      <c r="T66" s="195"/>
      <c r="U66" s="195"/>
      <c r="V66" s="195"/>
      <c r="W66" s="195"/>
      <c r="X66" s="195"/>
      <c r="Y66" s="195"/>
      <c r="Z66" s="195"/>
      <c r="AA66" s="195"/>
      <c r="AB66" s="195"/>
    </row>
    <row r="68" spans="1:28" ht="50.25" customHeight="1" x14ac:dyDescent="0.25">
      <c r="B68" s="354"/>
      <c r="C68" s="354"/>
      <c r="D68" s="354"/>
      <c r="E68" s="354"/>
      <c r="F68" s="354"/>
      <c r="G68" s="354"/>
      <c r="H68" s="354"/>
      <c r="I68" s="354"/>
      <c r="J68" s="354"/>
      <c r="K68" s="354"/>
      <c r="L68" s="354"/>
      <c r="M68" s="354"/>
      <c r="N68" s="354"/>
      <c r="O68" s="354"/>
      <c r="P68" s="354"/>
      <c r="Q68" s="354"/>
      <c r="R68" s="163"/>
      <c r="S68" s="163"/>
    </row>
    <row r="70" spans="1:28" ht="36.75" customHeight="1" x14ac:dyDescent="0.25">
      <c r="B70" s="354"/>
      <c r="C70" s="354"/>
      <c r="D70" s="354"/>
      <c r="E70" s="354"/>
      <c r="F70" s="354"/>
      <c r="G70" s="354"/>
      <c r="H70" s="354"/>
      <c r="I70" s="354"/>
      <c r="J70" s="354"/>
      <c r="K70" s="354"/>
      <c r="L70" s="354"/>
      <c r="M70" s="354"/>
      <c r="N70" s="354"/>
      <c r="O70" s="354"/>
      <c r="P70" s="354"/>
      <c r="Q70" s="354"/>
      <c r="R70" s="163"/>
      <c r="S70" s="163"/>
    </row>
    <row r="71" spans="1:28" x14ac:dyDescent="0.25">
      <c r="V71" s="196"/>
    </row>
    <row r="72" spans="1:28" ht="51" customHeight="1" x14ac:dyDescent="0.25">
      <c r="B72" s="354"/>
      <c r="C72" s="354"/>
      <c r="D72" s="354"/>
      <c r="E72" s="354"/>
      <c r="F72" s="354"/>
      <c r="G72" s="354"/>
      <c r="H72" s="354"/>
      <c r="I72" s="354"/>
      <c r="J72" s="354"/>
      <c r="K72" s="354"/>
      <c r="L72" s="354"/>
      <c r="M72" s="354"/>
      <c r="N72" s="354"/>
      <c r="O72" s="354"/>
      <c r="P72" s="354"/>
      <c r="Q72" s="354"/>
      <c r="R72" s="163"/>
      <c r="S72" s="163"/>
      <c r="V72" s="196"/>
    </row>
    <row r="73" spans="1:28" ht="32.25" customHeight="1" x14ac:dyDescent="0.25">
      <c r="B73" s="354"/>
      <c r="C73" s="354"/>
      <c r="D73" s="354"/>
      <c r="E73" s="354"/>
      <c r="F73" s="354"/>
      <c r="G73" s="354"/>
      <c r="H73" s="354"/>
      <c r="I73" s="354"/>
      <c r="J73" s="354"/>
      <c r="K73" s="354"/>
      <c r="L73" s="354"/>
      <c r="M73" s="354"/>
      <c r="N73" s="354"/>
      <c r="O73" s="354"/>
      <c r="P73" s="354"/>
      <c r="Q73" s="354"/>
      <c r="R73" s="163"/>
      <c r="S73" s="163"/>
    </row>
    <row r="74" spans="1:28" ht="51.75" customHeight="1" x14ac:dyDescent="0.25">
      <c r="B74" s="354"/>
      <c r="C74" s="354"/>
      <c r="D74" s="354"/>
      <c r="E74" s="354"/>
      <c r="F74" s="354"/>
      <c r="G74" s="354"/>
      <c r="H74" s="354"/>
      <c r="I74" s="354"/>
      <c r="J74" s="354"/>
      <c r="K74" s="354"/>
      <c r="L74" s="354"/>
      <c r="M74" s="354"/>
      <c r="N74" s="354"/>
      <c r="O74" s="354"/>
      <c r="P74" s="354"/>
      <c r="Q74" s="354"/>
      <c r="R74" s="163"/>
      <c r="S74" s="163"/>
    </row>
    <row r="75" spans="1:28" ht="21.75" customHeight="1" x14ac:dyDescent="0.25">
      <c r="B75" s="355"/>
      <c r="C75" s="355"/>
      <c r="D75" s="355"/>
      <c r="E75" s="355"/>
      <c r="F75" s="355"/>
      <c r="G75" s="355"/>
      <c r="H75" s="355"/>
      <c r="I75" s="355"/>
      <c r="J75" s="355"/>
      <c r="K75" s="355"/>
      <c r="L75" s="355"/>
      <c r="M75" s="355"/>
      <c r="N75" s="355"/>
      <c r="O75" s="355"/>
      <c r="P75" s="355"/>
      <c r="Q75" s="355"/>
      <c r="R75" s="197"/>
      <c r="S75" s="197"/>
    </row>
    <row r="76" spans="1:28" ht="23.25" customHeight="1" x14ac:dyDescent="0.25"/>
    <row r="77" spans="1:28" ht="18.75" customHeight="1" x14ac:dyDescent="0.25">
      <c r="B77" s="356"/>
      <c r="C77" s="356"/>
      <c r="D77" s="356"/>
      <c r="E77" s="356"/>
      <c r="F77" s="356"/>
      <c r="G77" s="356"/>
      <c r="H77" s="356"/>
      <c r="I77" s="356"/>
      <c r="J77" s="356"/>
      <c r="K77" s="356"/>
      <c r="L77" s="356"/>
      <c r="M77" s="356"/>
      <c r="N77" s="356"/>
      <c r="O77" s="356"/>
      <c r="P77" s="356"/>
      <c r="Q77" s="356"/>
      <c r="R77" s="194"/>
      <c r="S77" s="194"/>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AA64">
    <cfRule type="cellIs" dxfId="11" priority="18" operator="notEqual">
      <formula>0</formula>
    </cfRule>
  </conditionalFormatting>
  <conditionalFormatting sqref="L31:S64 L24:S29">
    <cfRule type="cellIs" dxfId="10" priority="16" operator="notEqual">
      <formula>0</formula>
    </cfRule>
  </conditionalFormatting>
  <conditionalFormatting sqref="D24 D30">
    <cfRule type="cellIs" dxfId="9" priority="10" operator="notEqual">
      <formula>0</formula>
    </cfRule>
  </conditionalFormatting>
  <conditionalFormatting sqref="D25:D29 D31:D64">
    <cfRule type="cellIs" dxfId="8" priority="9" operator="greaterThan">
      <formula>0</formula>
    </cfRule>
  </conditionalFormatting>
  <conditionalFormatting sqref="E24:E64">
    <cfRule type="cellIs" dxfId="7" priority="8" operator="notEqual">
      <formula>0</formula>
    </cfRule>
  </conditionalFormatting>
  <conditionalFormatting sqref="H31:K64 H24:K29">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C24 C30">
    <cfRule type="cellIs" dxfId="1" priority="2" operator="notEqual">
      <formula>0</formula>
    </cfRule>
  </conditionalFormatting>
  <conditionalFormatting sqref="C25:C29 C31:C64">
    <cfRule type="cellIs" dxfId="0" priority="1" operator="greaterThan">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D29" sqref="D29"/>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8" width="10.7109375" style="57" customWidth="1"/>
    <col min="29" max="29" width="14.570312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5.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4"/>
    </row>
    <row r="7" spans="1:48" ht="18.75" x14ac:dyDescent="0.25">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5" t="str">
        <f>'1. паспорт местоположение'!A9:C9</f>
        <v>Акционерное общество "Россети Янтарь" ДЗО  ПАО "Россети"</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5</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5" t="str">
        <f>'1. паспорт местоположение'!A12:C12</f>
        <v>N_181-1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5"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57" t="s">
        <v>471</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472</v>
      </c>
      <c r="B22" s="361" t="s">
        <v>473</v>
      </c>
      <c r="C22" s="358" t="s">
        <v>474</v>
      </c>
      <c r="D22" s="358" t="s">
        <v>475</v>
      </c>
      <c r="E22" s="364" t="s">
        <v>476</v>
      </c>
      <c r="F22" s="365"/>
      <c r="G22" s="365"/>
      <c r="H22" s="365"/>
      <c r="I22" s="365"/>
      <c r="J22" s="365"/>
      <c r="K22" s="365"/>
      <c r="L22" s="366"/>
      <c r="M22" s="358" t="s">
        <v>477</v>
      </c>
      <c r="N22" s="358" t="s">
        <v>478</v>
      </c>
      <c r="O22" s="358" t="s">
        <v>479</v>
      </c>
      <c r="P22" s="367" t="s">
        <v>480</v>
      </c>
      <c r="Q22" s="367" t="s">
        <v>481</v>
      </c>
      <c r="R22" s="367" t="s">
        <v>482</v>
      </c>
      <c r="S22" s="367" t="s">
        <v>483</v>
      </c>
      <c r="T22" s="367"/>
      <c r="U22" s="368" t="s">
        <v>484</v>
      </c>
      <c r="V22" s="368" t="s">
        <v>485</v>
      </c>
      <c r="W22" s="367" t="s">
        <v>486</v>
      </c>
      <c r="X22" s="367" t="s">
        <v>487</v>
      </c>
      <c r="Y22" s="367" t="s">
        <v>488</v>
      </c>
      <c r="Z22" s="369" t="s">
        <v>489</v>
      </c>
      <c r="AA22" s="367" t="s">
        <v>490</v>
      </c>
      <c r="AB22" s="367" t="s">
        <v>491</v>
      </c>
      <c r="AC22" s="367" t="s">
        <v>492</v>
      </c>
      <c r="AD22" s="367" t="s">
        <v>493</v>
      </c>
      <c r="AE22" s="367" t="s">
        <v>494</v>
      </c>
      <c r="AF22" s="367" t="s">
        <v>495</v>
      </c>
      <c r="AG22" s="367"/>
      <c r="AH22" s="367"/>
      <c r="AI22" s="367"/>
      <c r="AJ22" s="367"/>
      <c r="AK22" s="367"/>
      <c r="AL22" s="367" t="s">
        <v>496</v>
      </c>
      <c r="AM22" s="367"/>
      <c r="AN22" s="367"/>
      <c r="AO22" s="367"/>
      <c r="AP22" s="367" t="s">
        <v>497</v>
      </c>
      <c r="AQ22" s="367"/>
      <c r="AR22" s="367" t="s">
        <v>498</v>
      </c>
      <c r="AS22" s="367" t="s">
        <v>499</v>
      </c>
      <c r="AT22" s="367" t="s">
        <v>500</v>
      </c>
      <c r="AU22" s="367" t="s">
        <v>501</v>
      </c>
      <c r="AV22" s="372" t="s">
        <v>502</v>
      </c>
    </row>
    <row r="23" spans="1:48" ht="64.5" customHeight="1" x14ac:dyDescent="0.25">
      <c r="A23" s="359"/>
      <c r="B23" s="362"/>
      <c r="C23" s="359"/>
      <c r="D23" s="359"/>
      <c r="E23" s="374" t="s">
        <v>503</v>
      </c>
      <c r="F23" s="376" t="s">
        <v>454</v>
      </c>
      <c r="G23" s="376" t="s">
        <v>456</v>
      </c>
      <c r="H23" s="376" t="s">
        <v>458</v>
      </c>
      <c r="I23" s="378" t="s">
        <v>504</v>
      </c>
      <c r="J23" s="378" t="s">
        <v>505</v>
      </c>
      <c r="K23" s="378" t="s">
        <v>506</v>
      </c>
      <c r="L23" s="376" t="s">
        <v>250</v>
      </c>
      <c r="M23" s="359"/>
      <c r="N23" s="359"/>
      <c r="O23" s="359"/>
      <c r="P23" s="367"/>
      <c r="Q23" s="367"/>
      <c r="R23" s="367"/>
      <c r="S23" s="380" t="s">
        <v>401</v>
      </c>
      <c r="T23" s="380" t="s">
        <v>331</v>
      </c>
      <c r="U23" s="368"/>
      <c r="V23" s="368"/>
      <c r="W23" s="367"/>
      <c r="X23" s="367"/>
      <c r="Y23" s="367"/>
      <c r="Z23" s="367"/>
      <c r="AA23" s="367"/>
      <c r="AB23" s="367"/>
      <c r="AC23" s="367"/>
      <c r="AD23" s="367"/>
      <c r="AE23" s="367"/>
      <c r="AF23" s="367" t="s">
        <v>507</v>
      </c>
      <c r="AG23" s="367"/>
      <c r="AH23" s="367" t="s">
        <v>508</v>
      </c>
      <c r="AI23" s="367"/>
      <c r="AJ23" s="358" t="s">
        <v>509</v>
      </c>
      <c r="AK23" s="358" t="s">
        <v>510</v>
      </c>
      <c r="AL23" s="358" t="s">
        <v>511</v>
      </c>
      <c r="AM23" s="358" t="s">
        <v>512</v>
      </c>
      <c r="AN23" s="358" t="s">
        <v>513</v>
      </c>
      <c r="AO23" s="358" t="s">
        <v>514</v>
      </c>
      <c r="AP23" s="358" t="s">
        <v>515</v>
      </c>
      <c r="AQ23" s="370" t="s">
        <v>331</v>
      </c>
      <c r="AR23" s="367"/>
      <c r="AS23" s="367"/>
      <c r="AT23" s="367"/>
      <c r="AU23" s="367"/>
      <c r="AV23" s="373"/>
    </row>
    <row r="24" spans="1:48" ht="96.75" customHeight="1" x14ac:dyDescent="0.25">
      <c r="A24" s="360"/>
      <c r="B24" s="363"/>
      <c r="C24" s="360"/>
      <c r="D24" s="360"/>
      <c r="E24" s="375"/>
      <c r="F24" s="377"/>
      <c r="G24" s="377"/>
      <c r="H24" s="377"/>
      <c r="I24" s="379"/>
      <c r="J24" s="379"/>
      <c r="K24" s="379"/>
      <c r="L24" s="377"/>
      <c r="M24" s="360"/>
      <c r="N24" s="360"/>
      <c r="O24" s="360"/>
      <c r="P24" s="367"/>
      <c r="Q24" s="367"/>
      <c r="R24" s="367"/>
      <c r="S24" s="381"/>
      <c r="T24" s="381"/>
      <c r="U24" s="368"/>
      <c r="V24" s="368"/>
      <c r="W24" s="367"/>
      <c r="X24" s="367"/>
      <c r="Y24" s="367"/>
      <c r="Z24" s="367"/>
      <c r="AA24" s="367"/>
      <c r="AB24" s="367"/>
      <c r="AC24" s="367"/>
      <c r="AD24" s="367"/>
      <c r="AE24" s="367"/>
      <c r="AF24" s="198" t="s">
        <v>516</v>
      </c>
      <c r="AG24" s="198" t="s">
        <v>517</v>
      </c>
      <c r="AH24" s="199" t="s">
        <v>401</v>
      </c>
      <c r="AI24" s="199" t="s">
        <v>331</v>
      </c>
      <c r="AJ24" s="360"/>
      <c r="AK24" s="360"/>
      <c r="AL24" s="360"/>
      <c r="AM24" s="360"/>
      <c r="AN24" s="360"/>
      <c r="AO24" s="360"/>
      <c r="AP24" s="360"/>
      <c r="AQ24" s="371"/>
      <c r="AR24" s="367"/>
      <c r="AS24" s="367"/>
      <c r="AT24" s="367"/>
      <c r="AU24" s="367"/>
      <c r="AV24" s="373"/>
    </row>
    <row r="25" spans="1:48" s="200" customFormat="1" ht="11.25" x14ac:dyDescent="0.2">
      <c r="A25" s="201">
        <v>1</v>
      </c>
      <c r="B25" s="201">
        <v>2</v>
      </c>
      <c r="C25" s="201">
        <v>4</v>
      </c>
      <c r="D25" s="201">
        <v>5</v>
      </c>
      <c r="E25" s="201">
        <v>6</v>
      </c>
      <c r="F25" s="201">
        <f>E25+1</f>
        <v>7</v>
      </c>
      <c r="G25" s="201">
        <f t="shared" ref="G25:H25" si="0">F25+1</f>
        <v>8</v>
      </c>
      <c r="H25" s="201">
        <f t="shared" si="0"/>
        <v>9</v>
      </c>
      <c r="I25" s="201">
        <f t="shared" ref="I25:AV25" si="1">H25+1</f>
        <v>10</v>
      </c>
      <c r="J25" s="201">
        <f t="shared" si="1"/>
        <v>11</v>
      </c>
      <c r="K25" s="201">
        <f t="shared" si="1"/>
        <v>12</v>
      </c>
      <c r="L25" s="201">
        <f t="shared" si="1"/>
        <v>13</v>
      </c>
      <c r="M25" s="201">
        <f t="shared" si="1"/>
        <v>14</v>
      </c>
      <c r="N25" s="201">
        <f t="shared" si="1"/>
        <v>15</v>
      </c>
      <c r="O25" s="201">
        <f t="shared" si="1"/>
        <v>16</v>
      </c>
      <c r="P25" s="201">
        <f t="shared" si="1"/>
        <v>17</v>
      </c>
      <c r="Q25" s="201">
        <f t="shared" si="1"/>
        <v>18</v>
      </c>
      <c r="R25" s="201">
        <f t="shared" si="1"/>
        <v>19</v>
      </c>
      <c r="S25" s="201">
        <f t="shared" si="1"/>
        <v>20</v>
      </c>
      <c r="T25" s="201">
        <f t="shared" si="1"/>
        <v>21</v>
      </c>
      <c r="U25" s="201">
        <f t="shared" si="1"/>
        <v>22</v>
      </c>
      <c r="V25" s="201">
        <f t="shared" si="1"/>
        <v>23</v>
      </c>
      <c r="W25" s="201">
        <f t="shared" si="1"/>
        <v>24</v>
      </c>
      <c r="X25" s="201">
        <f t="shared" si="1"/>
        <v>25</v>
      </c>
      <c r="Y25" s="201">
        <f t="shared" si="1"/>
        <v>26</v>
      </c>
      <c r="Z25" s="201">
        <f t="shared" si="1"/>
        <v>27</v>
      </c>
      <c r="AA25" s="201">
        <f t="shared" si="1"/>
        <v>28</v>
      </c>
      <c r="AB25" s="201">
        <f t="shared" si="1"/>
        <v>29</v>
      </c>
      <c r="AC25" s="201">
        <f t="shared" si="1"/>
        <v>30</v>
      </c>
      <c r="AD25" s="201">
        <f t="shared" si="1"/>
        <v>31</v>
      </c>
      <c r="AE25" s="201">
        <f t="shared" si="1"/>
        <v>32</v>
      </c>
      <c r="AF25" s="201">
        <f t="shared" si="1"/>
        <v>33</v>
      </c>
      <c r="AG25" s="201">
        <f t="shared" si="1"/>
        <v>34</v>
      </c>
      <c r="AH25" s="201">
        <f t="shared" si="1"/>
        <v>35</v>
      </c>
      <c r="AI25" s="201">
        <f t="shared" si="1"/>
        <v>36</v>
      </c>
      <c r="AJ25" s="201">
        <f t="shared" si="1"/>
        <v>37</v>
      </c>
      <c r="AK25" s="201">
        <f t="shared" si="1"/>
        <v>38</v>
      </c>
      <c r="AL25" s="201">
        <f t="shared" si="1"/>
        <v>39</v>
      </c>
      <c r="AM25" s="201">
        <f t="shared" si="1"/>
        <v>40</v>
      </c>
      <c r="AN25" s="201">
        <f t="shared" si="1"/>
        <v>41</v>
      </c>
      <c r="AO25" s="201">
        <f t="shared" si="1"/>
        <v>42</v>
      </c>
      <c r="AP25" s="201">
        <f t="shared" si="1"/>
        <v>43</v>
      </c>
      <c r="AQ25" s="201">
        <f t="shared" si="1"/>
        <v>44</v>
      </c>
      <c r="AR25" s="201">
        <f t="shared" si="1"/>
        <v>45</v>
      </c>
      <c r="AS25" s="201">
        <f t="shared" si="1"/>
        <v>46</v>
      </c>
      <c r="AT25" s="201">
        <f t="shared" si="1"/>
        <v>47</v>
      </c>
      <c r="AU25" s="201">
        <f t="shared" si="1"/>
        <v>48</v>
      </c>
      <c r="AV25" s="201">
        <f t="shared" si="1"/>
        <v>49</v>
      </c>
    </row>
    <row r="26" spans="1:48" s="200" customFormat="1" ht="33.75" x14ac:dyDescent="0.2">
      <c r="A26" s="202">
        <v>1</v>
      </c>
      <c r="B26" s="203" t="s">
        <v>518</v>
      </c>
      <c r="C26" s="204" t="s">
        <v>14</v>
      </c>
      <c r="D26" s="205" t="s">
        <v>519</v>
      </c>
      <c r="E26" s="202"/>
      <c r="F26" s="202"/>
      <c r="G26" s="202"/>
      <c r="H26" s="202"/>
      <c r="I26" s="202"/>
      <c r="J26" s="202"/>
      <c r="K26" s="202"/>
      <c r="L26" s="202" t="s">
        <v>520</v>
      </c>
      <c r="M26" s="206" t="s">
        <v>521</v>
      </c>
      <c r="N26" s="206" t="s">
        <v>522</v>
      </c>
      <c r="O26" s="207" t="s">
        <v>518</v>
      </c>
      <c r="P26" s="208">
        <v>895.34265000000005</v>
      </c>
      <c r="Q26" s="206" t="s">
        <v>523</v>
      </c>
      <c r="R26" s="208">
        <f>P26</f>
        <v>895.34265000000005</v>
      </c>
      <c r="S26" s="206" t="s">
        <v>524</v>
      </c>
      <c r="T26" s="206" t="s">
        <v>524</v>
      </c>
      <c r="U26" s="209">
        <v>3</v>
      </c>
      <c r="V26" s="209">
        <v>3</v>
      </c>
      <c r="W26" s="206" t="s">
        <v>525</v>
      </c>
      <c r="X26" s="208">
        <v>541.66666999999995</v>
      </c>
      <c r="Y26" s="206"/>
      <c r="Z26" s="210"/>
      <c r="AA26" s="208"/>
      <c r="AB26" s="208">
        <v>541.66666999999995</v>
      </c>
      <c r="AC26" s="206" t="s">
        <v>525</v>
      </c>
      <c r="AD26" s="208">
        <f>'8. Общие сведения'!B59*1000</f>
        <v>650</v>
      </c>
      <c r="AE26" s="208"/>
      <c r="AF26" s="209">
        <v>32312504906</v>
      </c>
      <c r="AG26" s="206" t="s">
        <v>526</v>
      </c>
      <c r="AH26" s="210">
        <v>45107</v>
      </c>
      <c r="AI26" s="210">
        <v>45097</v>
      </c>
      <c r="AJ26" s="210">
        <v>45111</v>
      </c>
      <c r="AK26" s="210">
        <v>45124</v>
      </c>
      <c r="AL26" s="206"/>
      <c r="AM26" s="206"/>
      <c r="AN26" s="210"/>
      <c r="AO26" s="206"/>
      <c r="AP26" s="210">
        <v>45160</v>
      </c>
      <c r="AQ26" s="210">
        <v>45160</v>
      </c>
      <c r="AR26" s="210">
        <v>45160</v>
      </c>
      <c r="AS26" s="210">
        <v>45160</v>
      </c>
      <c r="AT26" s="210">
        <v>45275</v>
      </c>
      <c r="AU26" s="206"/>
      <c r="AV26" s="206"/>
    </row>
    <row r="27" spans="1:48" s="200" customFormat="1" ht="11.25" x14ac:dyDescent="0.2">
      <c r="A27" s="202"/>
      <c r="B27" s="203"/>
      <c r="C27" s="204"/>
      <c r="D27" s="211"/>
      <c r="E27" s="202"/>
      <c r="F27" s="202"/>
      <c r="G27" s="202"/>
      <c r="H27" s="202"/>
      <c r="I27" s="202"/>
      <c r="J27" s="202"/>
      <c r="K27" s="202"/>
      <c r="L27" s="202"/>
      <c r="M27" s="204"/>
      <c r="N27" s="204"/>
      <c r="O27" s="204"/>
      <c r="P27" s="212"/>
      <c r="Q27" s="204"/>
      <c r="R27" s="212"/>
      <c r="S27" s="204"/>
      <c r="T27" s="204"/>
      <c r="U27" s="202"/>
      <c r="V27" s="202"/>
      <c r="W27" s="206" t="s">
        <v>527</v>
      </c>
      <c r="X27" s="212">
        <v>820</v>
      </c>
      <c r="Y27" s="204"/>
      <c r="Z27" s="213"/>
      <c r="AA27" s="212"/>
      <c r="AB27" s="212"/>
      <c r="AC27" s="212"/>
      <c r="AD27" s="212"/>
      <c r="AE27" s="212"/>
      <c r="AF27" s="202"/>
      <c r="AG27" s="204"/>
      <c r="AH27" s="213"/>
      <c r="AI27" s="213"/>
      <c r="AJ27" s="213"/>
      <c r="AK27" s="213"/>
      <c r="AL27" s="204"/>
      <c r="AM27" s="204"/>
      <c r="AN27" s="213"/>
      <c r="AO27" s="204"/>
      <c r="AP27" s="213"/>
      <c r="AQ27" s="213"/>
      <c r="AR27" s="213"/>
      <c r="AS27" s="213"/>
      <c r="AT27" s="213"/>
      <c r="AU27" s="204"/>
      <c r="AV27" s="204"/>
    </row>
    <row r="28" spans="1:48" s="200" customFormat="1" ht="22.5" x14ac:dyDescent="0.2">
      <c r="A28" s="202"/>
      <c r="B28" s="203"/>
      <c r="C28" s="204"/>
      <c r="D28" s="211"/>
      <c r="E28" s="202"/>
      <c r="F28" s="202"/>
      <c r="G28" s="202"/>
      <c r="H28" s="202"/>
      <c r="I28" s="202"/>
      <c r="J28" s="202"/>
      <c r="K28" s="202"/>
      <c r="L28" s="202"/>
      <c r="M28" s="204"/>
      <c r="N28" s="204"/>
      <c r="O28" s="204"/>
      <c r="P28" s="212"/>
      <c r="Q28" s="204"/>
      <c r="R28" s="212"/>
      <c r="S28" s="204"/>
      <c r="T28" s="204"/>
      <c r="U28" s="202"/>
      <c r="V28" s="202"/>
      <c r="W28" s="206" t="s">
        <v>528</v>
      </c>
      <c r="X28" s="212">
        <v>805.80838000000006</v>
      </c>
      <c r="Y28" s="204"/>
      <c r="Z28" s="213"/>
      <c r="AA28" s="212"/>
      <c r="AB28" s="212"/>
      <c r="AC28" s="212"/>
      <c r="AD28" s="212"/>
      <c r="AE28" s="212"/>
      <c r="AF28" s="202"/>
      <c r="AG28" s="204"/>
      <c r="AH28" s="213"/>
      <c r="AI28" s="213"/>
      <c r="AJ28" s="213"/>
      <c r="AK28" s="213"/>
      <c r="AL28" s="204"/>
      <c r="AM28" s="204"/>
      <c r="AN28" s="213"/>
      <c r="AO28" s="204"/>
      <c r="AP28" s="213"/>
      <c r="AQ28" s="213"/>
      <c r="AR28" s="213"/>
      <c r="AS28" s="213"/>
      <c r="AT28" s="213"/>
      <c r="AU28" s="204"/>
      <c r="AV28" s="204"/>
    </row>
    <row r="29" spans="1:48" s="200" customFormat="1" ht="101.25" x14ac:dyDescent="0.2">
      <c r="A29" s="202">
        <v>2</v>
      </c>
      <c r="B29" s="203" t="s">
        <v>518</v>
      </c>
      <c r="C29" s="204" t="s">
        <v>14</v>
      </c>
      <c r="D29" s="205" t="str">
        <f>D26</f>
        <v>31.12.2024 
30.06.2025</v>
      </c>
      <c r="E29" s="202"/>
      <c r="F29" s="202"/>
      <c r="G29" s="202"/>
      <c r="H29" s="202"/>
      <c r="I29" s="202"/>
      <c r="J29" s="202"/>
      <c r="K29" s="202"/>
      <c r="L29" s="202" t="s">
        <v>520</v>
      </c>
      <c r="M29" s="206" t="s">
        <v>529</v>
      </c>
      <c r="N29" s="206" t="s">
        <v>530</v>
      </c>
      <c r="O29" s="207" t="s">
        <v>518</v>
      </c>
      <c r="P29" s="212">
        <v>69660.598190000004</v>
      </c>
      <c r="Q29" s="206" t="s">
        <v>523</v>
      </c>
      <c r="R29" s="212">
        <f>P29</f>
        <v>69660.598190000004</v>
      </c>
      <c r="S29" s="204" t="s">
        <v>524</v>
      </c>
      <c r="T29" s="204" t="s">
        <v>531</v>
      </c>
      <c r="U29" s="202">
        <v>3</v>
      </c>
      <c r="V29" s="202">
        <v>3</v>
      </c>
      <c r="W29" s="206" t="s">
        <v>532</v>
      </c>
      <c r="X29" s="212">
        <v>69660.598190000004</v>
      </c>
      <c r="Y29" s="204"/>
      <c r="Z29" s="213"/>
      <c r="AA29" s="212"/>
      <c r="AB29" s="212">
        <v>69660.598190000004</v>
      </c>
      <c r="AC29" s="208" t="s">
        <v>532</v>
      </c>
      <c r="AD29" s="212">
        <f>'8. Общие сведения'!B33*1000</f>
        <v>79723.489249999999</v>
      </c>
      <c r="AE29" s="212"/>
      <c r="AF29" s="202"/>
      <c r="AG29" s="204"/>
      <c r="AH29" s="213"/>
      <c r="AI29" s="213"/>
      <c r="AJ29" s="213"/>
      <c r="AK29" s="213"/>
      <c r="AL29" s="204"/>
      <c r="AM29" s="204"/>
      <c r="AN29" s="213"/>
      <c r="AO29" s="204"/>
      <c r="AP29" s="213">
        <v>45478</v>
      </c>
      <c r="AQ29" s="213">
        <v>45478</v>
      </c>
      <c r="AR29" s="213">
        <v>45478</v>
      </c>
      <c r="AS29" s="213">
        <v>45478</v>
      </c>
      <c r="AT29" s="213">
        <v>45747</v>
      </c>
      <c r="AU29" s="204"/>
      <c r="AV29" s="204" t="s">
        <v>533</v>
      </c>
    </row>
    <row r="30" spans="1:48" s="200" customFormat="1" ht="11.25" x14ac:dyDescent="0.2">
      <c r="A30" s="202"/>
      <c r="B30" s="203"/>
      <c r="C30" s="204"/>
      <c r="D30" s="211"/>
      <c r="E30" s="202"/>
      <c r="F30" s="202"/>
      <c r="G30" s="202"/>
      <c r="H30" s="202"/>
      <c r="I30" s="202"/>
      <c r="J30" s="202"/>
      <c r="K30" s="202"/>
      <c r="L30" s="202"/>
      <c r="M30" s="204"/>
      <c r="N30" s="204"/>
      <c r="O30" s="204"/>
      <c r="P30" s="212"/>
      <c r="Q30" s="204"/>
      <c r="R30" s="212"/>
      <c r="S30" s="204"/>
      <c r="T30" s="204"/>
      <c r="U30" s="202"/>
      <c r="V30" s="202"/>
      <c r="W30" s="206" t="s">
        <v>534</v>
      </c>
      <c r="X30" s="212">
        <v>70357.204169999997</v>
      </c>
      <c r="Y30" s="204"/>
      <c r="Z30" s="213"/>
      <c r="AA30" s="212"/>
      <c r="AB30" s="212"/>
      <c r="AC30" s="212"/>
      <c r="AD30" s="212"/>
      <c r="AE30" s="212"/>
      <c r="AF30" s="202"/>
      <c r="AG30" s="204"/>
      <c r="AH30" s="213"/>
      <c r="AI30" s="213"/>
      <c r="AJ30" s="213"/>
      <c r="AK30" s="213"/>
      <c r="AL30" s="204"/>
      <c r="AM30" s="204"/>
      <c r="AN30" s="213"/>
      <c r="AO30" s="204"/>
      <c r="AP30" s="213"/>
      <c r="AQ30" s="213"/>
      <c r="AR30" s="213"/>
      <c r="AS30" s="213"/>
      <c r="AT30" s="213"/>
      <c r="AU30" s="204"/>
      <c r="AV30" s="204"/>
    </row>
    <row r="31" spans="1:48" s="200" customFormat="1" ht="11.25" x14ac:dyDescent="0.2">
      <c r="A31" s="202"/>
      <c r="B31" s="203"/>
      <c r="C31" s="204"/>
      <c r="D31" s="211"/>
      <c r="E31" s="202"/>
      <c r="F31" s="202"/>
      <c r="G31" s="202"/>
      <c r="H31" s="202"/>
      <c r="I31" s="202"/>
      <c r="J31" s="202"/>
      <c r="K31" s="202"/>
      <c r="L31" s="202"/>
      <c r="M31" s="204"/>
      <c r="N31" s="204"/>
      <c r="O31" s="204"/>
      <c r="P31" s="212"/>
      <c r="Q31" s="204"/>
      <c r="R31" s="212"/>
      <c r="S31" s="204"/>
      <c r="T31" s="204"/>
      <c r="U31" s="202"/>
      <c r="V31" s="202"/>
      <c r="W31" s="206" t="s">
        <v>535</v>
      </c>
      <c r="X31" s="212">
        <v>73833.333329999994</v>
      </c>
      <c r="Y31" s="204"/>
      <c r="Z31" s="213"/>
      <c r="AA31" s="212"/>
      <c r="AB31" s="212"/>
      <c r="AC31" s="212"/>
      <c r="AD31" s="212"/>
      <c r="AE31" s="212"/>
      <c r="AF31" s="202"/>
      <c r="AG31" s="204"/>
      <c r="AH31" s="213"/>
      <c r="AI31" s="213"/>
      <c r="AJ31" s="213"/>
      <c r="AK31" s="213"/>
      <c r="AL31" s="204"/>
      <c r="AM31" s="204"/>
      <c r="AN31" s="213"/>
      <c r="AO31" s="204"/>
      <c r="AP31" s="213"/>
      <c r="AQ31" s="213"/>
      <c r="AR31" s="213"/>
      <c r="AS31" s="213"/>
      <c r="AT31" s="213"/>
      <c r="AU31" s="204"/>
      <c r="AV31" s="204"/>
    </row>
    <row r="32" spans="1:48" s="200" customFormat="1" ht="11.25" x14ac:dyDescent="0.2">
      <c r="A32" s="202"/>
      <c r="B32" s="203"/>
      <c r="C32" s="204"/>
      <c r="D32" s="211"/>
      <c r="E32" s="202"/>
      <c r="F32" s="202"/>
      <c r="G32" s="202"/>
      <c r="H32" s="202"/>
      <c r="I32" s="202"/>
      <c r="J32" s="202"/>
      <c r="K32" s="202"/>
      <c r="L32" s="202"/>
      <c r="M32" s="204"/>
      <c r="N32" s="204"/>
      <c r="O32" s="204"/>
      <c r="P32" s="212"/>
      <c r="Q32" s="204"/>
      <c r="R32" s="212"/>
      <c r="S32" s="204"/>
      <c r="T32" s="204"/>
      <c r="U32" s="202"/>
      <c r="V32" s="202"/>
      <c r="W32" s="206"/>
      <c r="X32" s="212"/>
      <c r="Y32" s="204"/>
      <c r="Z32" s="213"/>
      <c r="AA32" s="212"/>
      <c r="AB32" s="212"/>
      <c r="AC32" s="212"/>
      <c r="AD32" s="212"/>
      <c r="AE32" s="212"/>
      <c r="AF32" s="202"/>
      <c r="AG32" s="204"/>
      <c r="AH32" s="213"/>
      <c r="AI32" s="213"/>
      <c r="AJ32" s="213"/>
      <c r="AK32" s="213"/>
      <c r="AL32" s="204"/>
      <c r="AM32" s="204"/>
      <c r="AN32" s="213"/>
      <c r="AO32" s="204"/>
      <c r="AP32" s="213"/>
      <c r="AQ32" s="213"/>
      <c r="AR32" s="213"/>
      <c r="AS32" s="213"/>
      <c r="AT32" s="213"/>
      <c r="AU32" s="204"/>
      <c r="AV32" s="204"/>
    </row>
    <row r="33" spans="2:30" x14ac:dyDescent="0.25">
      <c r="B33" s="57" t="s">
        <v>536</v>
      </c>
      <c r="AD33" s="214">
        <f>SUM(AD26:AD32)</f>
        <v>80373.489249999999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10" zoomScale="90" workbookViewId="0">
      <selection activeCell="B28" sqref="B28"/>
    </sheetView>
  </sheetViews>
  <sheetFormatPr defaultRowHeight="15.75" x14ac:dyDescent="0.25"/>
  <cols>
    <col min="1" max="1" width="67.85546875" style="215" customWidth="1"/>
    <col min="2" max="2" width="66.140625" style="215" customWidth="1"/>
    <col min="3" max="3" width="9.140625" style="160" hidden="1" customWidth="1"/>
    <col min="4" max="256" width="8.85546875" style="160"/>
    <col min="257" max="258" width="66.140625" style="160" customWidth="1"/>
    <col min="259" max="512" width="8.85546875" style="160"/>
    <col min="513" max="514" width="66.140625" style="160" customWidth="1"/>
    <col min="515" max="768" width="8.85546875" style="160"/>
    <col min="769" max="770" width="66.140625" style="160" customWidth="1"/>
    <col min="771" max="1024" width="8.85546875" style="160"/>
    <col min="1025" max="1026" width="66.140625" style="160" customWidth="1"/>
    <col min="1027" max="1280" width="8.85546875" style="160"/>
    <col min="1281" max="1282" width="66.140625" style="160" customWidth="1"/>
    <col min="1283" max="1536" width="8.85546875" style="160"/>
    <col min="1537" max="1538" width="66.140625" style="160" customWidth="1"/>
    <col min="1539" max="1792" width="8.85546875" style="160"/>
    <col min="1793" max="1794" width="66.140625" style="160" customWidth="1"/>
    <col min="1795" max="2048" width="8.85546875" style="160"/>
    <col min="2049" max="2050" width="66.140625" style="160" customWidth="1"/>
    <col min="2051" max="2304" width="8.85546875" style="160"/>
    <col min="2305" max="2306" width="66.140625" style="160" customWidth="1"/>
    <col min="2307" max="2560" width="8.85546875" style="160"/>
    <col min="2561" max="2562" width="66.140625" style="160" customWidth="1"/>
    <col min="2563" max="2816" width="8.85546875" style="160"/>
    <col min="2817" max="2818" width="66.140625" style="160" customWidth="1"/>
    <col min="2819" max="3072" width="8.85546875" style="160"/>
    <col min="3073" max="3074" width="66.140625" style="160" customWidth="1"/>
    <col min="3075" max="3328" width="8.85546875" style="160"/>
    <col min="3329" max="3330" width="66.140625" style="160" customWidth="1"/>
    <col min="3331" max="3584" width="8.85546875" style="160"/>
    <col min="3585" max="3586" width="66.140625" style="160" customWidth="1"/>
    <col min="3587" max="3840" width="8.85546875" style="160"/>
    <col min="3841" max="3842" width="66.140625" style="160" customWidth="1"/>
    <col min="3843" max="4096" width="8.85546875" style="160"/>
    <col min="4097" max="4098" width="66.140625" style="160" customWidth="1"/>
    <col min="4099" max="4352" width="8.85546875" style="160"/>
    <col min="4353" max="4354" width="66.140625" style="160" customWidth="1"/>
    <col min="4355" max="4608" width="8.85546875" style="160"/>
    <col min="4609" max="4610" width="66.140625" style="160" customWidth="1"/>
    <col min="4611" max="4864" width="8.85546875" style="160"/>
    <col min="4865" max="4866" width="66.140625" style="160" customWidth="1"/>
    <col min="4867" max="5120" width="8.85546875" style="160"/>
    <col min="5121" max="5122" width="66.140625" style="160" customWidth="1"/>
    <col min="5123" max="5376" width="8.85546875" style="160"/>
    <col min="5377" max="5378" width="66.140625" style="160" customWidth="1"/>
    <col min="5379" max="5632" width="8.85546875" style="160"/>
    <col min="5633" max="5634" width="66.140625" style="160" customWidth="1"/>
    <col min="5635" max="5888" width="8.85546875" style="160"/>
    <col min="5889" max="5890" width="66.140625" style="160" customWidth="1"/>
    <col min="5891" max="6144" width="8.85546875" style="160"/>
    <col min="6145" max="6146" width="66.140625" style="160" customWidth="1"/>
    <col min="6147" max="6400" width="8.85546875" style="160"/>
    <col min="6401" max="6402" width="66.140625" style="160" customWidth="1"/>
    <col min="6403" max="6656" width="8.85546875" style="160"/>
    <col min="6657" max="6658" width="66.140625" style="160" customWidth="1"/>
    <col min="6659" max="6912" width="8.85546875" style="160"/>
    <col min="6913" max="6914" width="66.140625" style="160" customWidth="1"/>
    <col min="6915" max="7168" width="8.85546875" style="160"/>
    <col min="7169" max="7170" width="66.140625" style="160" customWidth="1"/>
    <col min="7171" max="7424" width="8.85546875" style="160"/>
    <col min="7425" max="7426" width="66.140625" style="160" customWidth="1"/>
    <col min="7427" max="7680" width="8.85546875" style="160"/>
    <col min="7681" max="7682" width="66.140625" style="160" customWidth="1"/>
    <col min="7683" max="7936" width="8.85546875" style="160"/>
    <col min="7937" max="7938" width="66.140625" style="160" customWidth="1"/>
    <col min="7939" max="8192" width="8.85546875" style="160"/>
    <col min="8193" max="8194" width="66.140625" style="160" customWidth="1"/>
    <col min="8195" max="8448" width="8.85546875" style="160"/>
    <col min="8449" max="8450" width="66.140625" style="160" customWidth="1"/>
    <col min="8451" max="8704" width="8.85546875" style="160"/>
    <col min="8705" max="8706" width="66.140625" style="160" customWidth="1"/>
    <col min="8707" max="8960" width="8.85546875" style="160"/>
    <col min="8961" max="8962" width="66.140625" style="160" customWidth="1"/>
    <col min="8963" max="9216" width="8.85546875" style="160"/>
    <col min="9217" max="9218" width="66.140625" style="160" customWidth="1"/>
    <col min="9219" max="9472" width="8.85546875" style="160"/>
    <col min="9473" max="9474" width="66.140625" style="160" customWidth="1"/>
    <col min="9475" max="9728" width="8.85546875" style="160"/>
    <col min="9729" max="9730" width="66.140625" style="160" customWidth="1"/>
    <col min="9731" max="9984" width="8.85546875" style="160"/>
    <col min="9985" max="9986" width="66.140625" style="160" customWidth="1"/>
    <col min="9987" max="10240" width="8.85546875" style="160"/>
    <col min="10241" max="10242" width="66.140625" style="160" customWidth="1"/>
    <col min="10243" max="10496" width="8.85546875" style="160"/>
    <col min="10497" max="10498" width="66.140625" style="160" customWidth="1"/>
    <col min="10499" max="10752" width="8.85546875" style="160"/>
    <col min="10753" max="10754" width="66.140625" style="160" customWidth="1"/>
    <col min="10755" max="11008" width="8.85546875" style="160"/>
    <col min="11009" max="11010" width="66.140625" style="160" customWidth="1"/>
    <col min="11011" max="11264" width="8.85546875" style="160"/>
    <col min="11265" max="11266" width="66.140625" style="160" customWidth="1"/>
    <col min="11267" max="11520" width="8.85546875" style="160"/>
    <col min="11521" max="11522" width="66.140625" style="160" customWidth="1"/>
    <col min="11523" max="11776" width="8.85546875" style="160"/>
    <col min="11777" max="11778" width="66.140625" style="160" customWidth="1"/>
    <col min="11779" max="12032" width="8.85546875" style="160"/>
    <col min="12033" max="12034" width="66.140625" style="160" customWidth="1"/>
    <col min="12035" max="12288" width="8.85546875" style="160"/>
    <col min="12289" max="12290" width="66.140625" style="160" customWidth="1"/>
    <col min="12291" max="12544" width="8.85546875" style="160"/>
    <col min="12545" max="12546" width="66.140625" style="160" customWidth="1"/>
    <col min="12547" max="12800" width="8.85546875" style="160"/>
    <col min="12801" max="12802" width="66.140625" style="160" customWidth="1"/>
    <col min="12803" max="13056" width="8.85546875" style="160"/>
    <col min="13057" max="13058" width="66.140625" style="160" customWidth="1"/>
    <col min="13059" max="13312" width="8.85546875" style="160"/>
    <col min="13313" max="13314" width="66.140625" style="160" customWidth="1"/>
    <col min="13315" max="13568" width="8.85546875" style="160"/>
    <col min="13569" max="13570" width="66.140625" style="160" customWidth="1"/>
    <col min="13571" max="13824" width="8.85546875" style="160"/>
    <col min="13825" max="13826" width="66.140625" style="160" customWidth="1"/>
    <col min="13827" max="14080" width="8.85546875" style="160"/>
    <col min="14081" max="14082" width="66.140625" style="160" customWidth="1"/>
    <col min="14083" max="14336" width="8.85546875" style="160"/>
    <col min="14337" max="14338" width="66.140625" style="160" customWidth="1"/>
    <col min="14339" max="14592" width="8.85546875" style="160"/>
    <col min="14593" max="14594" width="66.140625" style="160" customWidth="1"/>
    <col min="14595" max="14848" width="8.85546875" style="160"/>
    <col min="14849" max="14850" width="66.140625" style="160" customWidth="1"/>
    <col min="14851" max="15104" width="8.85546875" style="160"/>
    <col min="15105" max="15106" width="66.140625" style="160" customWidth="1"/>
    <col min="15107" max="15360" width="8.85546875" style="160"/>
    <col min="15361" max="15362" width="66.140625" style="160" customWidth="1"/>
    <col min="15363" max="15616" width="8.85546875" style="160"/>
    <col min="15617" max="15618" width="66.140625" style="160" customWidth="1"/>
    <col min="15619" max="15872" width="8.85546875" style="160"/>
    <col min="15873" max="15874" width="66.140625" style="160" customWidth="1"/>
    <col min="15875" max="16128" width="8.85546875" style="160"/>
    <col min="16129" max="16130" width="66.140625" style="160" customWidth="1"/>
    <col min="16131" max="16384" width="8.85546875" style="160"/>
  </cols>
  <sheetData>
    <row r="1" spans="1:8" ht="18.75" x14ac:dyDescent="0.25">
      <c r="B1" s="3" t="s">
        <v>0</v>
      </c>
    </row>
    <row r="2" spans="1:8" ht="18.75" x14ac:dyDescent="0.3">
      <c r="B2" s="4" t="s">
        <v>1</v>
      </c>
    </row>
    <row r="3" spans="1:8" ht="18.75" x14ac:dyDescent="0.3">
      <c r="B3" s="4" t="s">
        <v>537</v>
      </c>
    </row>
    <row r="4" spans="1:8" x14ac:dyDescent="0.25">
      <c r="B4" s="162"/>
    </row>
    <row r="5" spans="1:8" ht="18.75" x14ac:dyDescent="0.3">
      <c r="A5" s="382" t="str">
        <f>'1. паспорт местоположение'!A5:C5</f>
        <v>Год раскрытия информации: 2026 год</v>
      </c>
      <c r="B5" s="382"/>
      <c r="C5" s="217"/>
      <c r="D5" s="217"/>
      <c r="E5" s="217"/>
      <c r="F5" s="217"/>
      <c r="G5" s="217"/>
      <c r="H5" s="217"/>
    </row>
    <row r="6" spans="1:8" ht="18.75" x14ac:dyDescent="0.3">
      <c r="A6" s="216"/>
      <c r="B6" s="216"/>
      <c r="C6" s="216"/>
      <c r="D6" s="216"/>
      <c r="E6" s="216"/>
      <c r="F6" s="216"/>
      <c r="G6" s="216"/>
      <c r="H6" s="216"/>
    </row>
    <row r="7" spans="1:8" ht="18.75" x14ac:dyDescent="0.25">
      <c r="A7" s="276" t="s">
        <v>3</v>
      </c>
      <c r="B7" s="276"/>
      <c r="C7" s="9"/>
      <c r="D7" s="9"/>
      <c r="E7" s="9"/>
      <c r="F7" s="9"/>
      <c r="G7" s="9"/>
      <c r="H7" s="9"/>
    </row>
    <row r="8" spans="1:8" ht="18.75" x14ac:dyDescent="0.25">
      <c r="A8" s="9"/>
      <c r="B8" s="9"/>
      <c r="C8" s="9"/>
      <c r="D8" s="9"/>
      <c r="E8" s="9"/>
      <c r="F8" s="9"/>
      <c r="G8" s="9"/>
      <c r="H8" s="9"/>
    </row>
    <row r="9" spans="1:8" x14ac:dyDescent="0.25">
      <c r="A9" s="344" t="str">
        <f>'1. паспорт местоположение'!A9:C9</f>
        <v>Акционерное общество "Россети Янтарь" ДЗО  ПАО "Россети"</v>
      </c>
      <c r="B9" s="344"/>
      <c r="C9" s="10"/>
      <c r="D9" s="10"/>
      <c r="E9" s="10"/>
      <c r="F9" s="10"/>
      <c r="G9" s="10"/>
      <c r="H9" s="10"/>
    </row>
    <row r="10" spans="1:8" x14ac:dyDescent="0.25">
      <c r="A10" s="278" t="s">
        <v>5</v>
      </c>
      <c r="B10" s="278"/>
      <c r="C10" s="11"/>
      <c r="D10" s="11"/>
      <c r="E10" s="11"/>
      <c r="F10" s="11"/>
      <c r="G10" s="11"/>
      <c r="H10" s="11"/>
    </row>
    <row r="11" spans="1:8" ht="18.75" x14ac:dyDescent="0.25">
      <c r="A11" s="9"/>
      <c r="B11" s="9"/>
      <c r="C11" s="9"/>
      <c r="D11" s="9"/>
      <c r="E11" s="9"/>
      <c r="F11" s="9"/>
      <c r="G11" s="9"/>
      <c r="H11" s="9"/>
    </row>
    <row r="12" spans="1:8" ht="30.75" customHeight="1" x14ac:dyDescent="0.25">
      <c r="A12" s="344" t="str">
        <f>'1. паспорт местоположение'!A12:C12</f>
        <v>N_181-1</v>
      </c>
      <c r="B12" s="344"/>
      <c r="C12" s="10"/>
      <c r="D12" s="10"/>
      <c r="E12" s="10"/>
      <c r="F12" s="10"/>
      <c r="G12" s="10"/>
      <c r="H12" s="10"/>
    </row>
    <row r="13" spans="1:8" x14ac:dyDescent="0.25">
      <c r="A13" s="278" t="s">
        <v>7</v>
      </c>
      <c r="B13" s="278"/>
      <c r="C13" s="11"/>
      <c r="D13" s="11"/>
      <c r="E13" s="11"/>
      <c r="F13" s="11"/>
      <c r="G13" s="11"/>
      <c r="H13" s="11"/>
    </row>
    <row r="14" spans="1:8" ht="18.75" x14ac:dyDescent="0.25">
      <c r="A14" s="56"/>
      <c r="B14" s="56"/>
      <c r="C14" s="56"/>
      <c r="D14" s="56"/>
      <c r="E14" s="56"/>
      <c r="F14" s="56"/>
      <c r="G14" s="56"/>
      <c r="H14" s="56"/>
    </row>
    <row r="15" spans="1:8" ht="45" customHeight="1" x14ac:dyDescent="0.25">
      <c r="A15" s="282"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2"/>
      <c r="C15" s="10"/>
      <c r="D15" s="10"/>
      <c r="E15" s="10"/>
      <c r="F15" s="10"/>
      <c r="G15" s="10"/>
      <c r="H15" s="10"/>
    </row>
    <row r="16" spans="1:8" x14ac:dyDescent="0.25">
      <c r="A16" s="278" t="s">
        <v>9</v>
      </c>
      <c r="B16" s="278"/>
      <c r="C16" s="11"/>
      <c r="D16" s="11"/>
      <c r="E16" s="11"/>
      <c r="F16" s="11"/>
      <c r="G16" s="11"/>
      <c r="H16" s="11"/>
    </row>
    <row r="17" spans="1:2" x14ac:dyDescent="0.25">
      <c r="B17" s="218"/>
    </row>
    <row r="18" spans="1:2" ht="33.75" customHeight="1" x14ac:dyDescent="0.25">
      <c r="A18" s="383" t="s">
        <v>538</v>
      </c>
      <c r="B18" s="384"/>
    </row>
    <row r="19" spans="1:2" x14ac:dyDescent="0.25">
      <c r="B19" s="162"/>
    </row>
    <row r="20" spans="1:2" x14ac:dyDescent="0.25">
      <c r="B20" s="219"/>
    </row>
    <row r="21" spans="1:2" ht="90" x14ac:dyDescent="0.25">
      <c r="A21" s="220" t="s">
        <v>539</v>
      </c>
      <c r="B21" s="221" t="str">
        <f>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0" t="s">
        <v>540</v>
      </c>
      <c r="B22" s="221" t="str">
        <f>CONCATENATE('1. паспорт местоположение'!C26,", ",'1. паспорт местоположение'!C27)</f>
        <v>Калининградская область, Городской округ "Город Калининград"</v>
      </c>
    </row>
    <row r="23" spans="1:2" x14ac:dyDescent="0.25">
      <c r="A23" s="220" t="s">
        <v>541</v>
      </c>
      <c r="B23" s="221" t="s">
        <v>542</v>
      </c>
    </row>
    <row r="24" spans="1:2" x14ac:dyDescent="0.25">
      <c r="A24" s="220" t="s">
        <v>543</v>
      </c>
      <c r="B24" s="265">
        <v>0</v>
      </c>
    </row>
    <row r="25" spans="1:2" x14ac:dyDescent="0.25">
      <c r="A25" s="222" t="s">
        <v>544</v>
      </c>
      <c r="B25" s="223" t="s">
        <v>545</v>
      </c>
    </row>
    <row r="26" spans="1:2" x14ac:dyDescent="0.25">
      <c r="A26" s="224" t="s">
        <v>546</v>
      </c>
      <c r="B26" s="266" t="s">
        <v>600</v>
      </c>
    </row>
    <row r="27" spans="1:2" ht="28.5" x14ac:dyDescent="0.25">
      <c r="A27" s="225" t="s">
        <v>547</v>
      </c>
      <c r="B27" s="226">
        <f>'6.2. Паспорт фин осв ввод'!D24</f>
        <v>80.947545160000004</v>
      </c>
    </row>
    <row r="28" spans="1:2" x14ac:dyDescent="0.25">
      <c r="A28" s="227" t="s">
        <v>548</v>
      </c>
      <c r="B28" s="228" t="s">
        <v>549</v>
      </c>
    </row>
    <row r="29" spans="1:2" ht="28.5" x14ac:dyDescent="0.25">
      <c r="A29" s="229" t="s">
        <v>550</v>
      </c>
      <c r="B29" s="226">
        <f>'7. Паспорт отчет о закупке'!AD33/1000</f>
        <v>80.373489250000006</v>
      </c>
    </row>
    <row r="30" spans="1:2" ht="28.5" x14ac:dyDescent="0.25">
      <c r="A30" s="229" t="s">
        <v>551</v>
      </c>
      <c r="B30" s="226">
        <f>B32+B41+B58</f>
        <v>80.373489250000006</v>
      </c>
    </row>
    <row r="31" spans="1:2" x14ac:dyDescent="0.25">
      <c r="A31" s="227" t="s">
        <v>552</v>
      </c>
      <c r="B31" s="230"/>
    </row>
    <row r="32" spans="1:2" ht="28.5" x14ac:dyDescent="0.25">
      <c r="A32" s="229" t="s">
        <v>553</v>
      </c>
      <c r="B32" s="226">
        <f>B33+B37</f>
        <v>79.72348925</v>
      </c>
    </row>
    <row r="33" spans="1:3" s="231" customFormat="1" ht="45" x14ac:dyDescent="0.25">
      <c r="A33" s="232" t="s">
        <v>554</v>
      </c>
      <c r="B33" s="233">
        <f>83.59271783*0+B36</f>
        <v>79.72348925</v>
      </c>
    </row>
    <row r="34" spans="1:3" x14ac:dyDescent="0.25">
      <c r="A34" s="227" t="s">
        <v>555</v>
      </c>
      <c r="B34" s="234">
        <f>B33/$B$27</f>
        <v>0.98487840603960808</v>
      </c>
    </row>
    <row r="35" spans="1:3" x14ac:dyDescent="0.25">
      <c r="A35" s="227" t="s">
        <v>556</v>
      </c>
      <c r="B35" s="226">
        <v>79.72348925</v>
      </c>
      <c r="C35" s="160">
        <v>1</v>
      </c>
    </row>
    <row r="36" spans="1:3" x14ac:dyDescent="0.25">
      <c r="A36" s="227" t="s">
        <v>557</v>
      </c>
      <c r="B36" s="226">
        <v>79.72348925</v>
      </c>
      <c r="C36" s="160">
        <v>2</v>
      </c>
    </row>
    <row r="37" spans="1:3" s="231" customFormat="1" ht="30" x14ac:dyDescent="0.25">
      <c r="A37" s="235" t="s">
        <v>558</v>
      </c>
      <c r="B37" s="236"/>
    </row>
    <row r="38" spans="1:3" x14ac:dyDescent="0.25">
      <c r="A38" s="227" t="s">
        <v>555</v>
      </c>
      <c r="B38" s="234">
        <f>B37/$B$27</f>
        <v>0</v>
      </c>
    </row>
    <row r="39" spans="1:3" x14ac:dyDescent="0.25">
      <c r="A39" s="227" t="s">
        <v>556</v>
      </c>
      <c r="B39" s="230"/>
      <c r="C39" s="160">
        <v>1</v>
      </c>
    </row>
    <row r="40" spans="1:3" x14ac:dyDescent="0.25">
      <c r="A40" s="227" t="s">
        <v>557</v>
      </c>
      <c r="B40" s="230"/>
      <c r="C40" s="160">
        <v>2</v>
      </c>
    </row>
    <row r="41" spans="1:3" ht="28.5" x14ac:dyDescent="0.25">
      <c r="A41" s="229" t="s">
        <v>559</v>
      </c>
      <c r="B41" s="226">
        <f>B42+B46+B50+B54</f>
        <v>0</v>
      </c>
    </row>
    <row r="42" spans="1:3" s="231" customFormat="1" ht="30" x14ac:dyDescent="0.25">
      <c r="A42" s="235" t="s">
        <v>558</v>
      </c>
      <c r="B42" s="236"/>
    </row>
    <row r="43" spans="1:3" x14ac:dyDescent="0.25">
      <c r="A43" s="227" t="s">
        <v>555</v>
      </c>
      <c r="B43" s="234">
        <f>B42/$B$27</f>
        <v>0</v>
      </c>
    </row>
    <row r="44" spans="1:3" x14ac:dyDescent="0.25">
      <c r="A44" s="227" t="s">
        <v>556</v>
      </c>
      <c r="B44" s="230"/>
      <c r="C44" s="160">
        <v>1</v>
      </c>
    </row>
    <row r="45" spans="1:3" x14ac:dyDescent="0.25">
      <c r="A45" s="227" t="s">
        <v>557</v>
      </c>
      <c r="B45" s="230"/>
      <c r="C45" s="160">
        <v>2</v>
      </c>
    </row>
    <row r="46" spans="1:3" s="231" customFormat="1" ht="30" x14ac:dyDescent="0.25">
      <c r="A46" s="235" t="s">
        <v>558</v>
      </c>
      <c r="B46" s="236"/>
    </row>
    <row r="47" spans="1:3" x14ac:dyDescent="0.25">
      <c r="A47" s="227" t="s">
        <v>555</v>
      </c>
      <c r="B47" s="234">
        <f>B46/$B$27</f>
        <v>0</v>
      </c>
    </row>
    <row r="48" spans="1:3" x14ac:dyDescent="0.25">
      <c r="A48" s="227" t="s">
        <v>556</v>
      </c>
      <c r="B48" s="230"/>
      <c r="C48" s="160">
        <v>1</v>
      </c>
    </row>
    <row r="49" spans="1:3" x14ac:dyDescent="0.25">
      <c r="A49" s="227" t="s">
        <v>557</v>
      </c>
      <c r="B49" s="230"/>
      <c r="C49" s="160">
        <v>2</v>
      </c>
    </row>
    <row r="50" spans="1:3" s="231" customFormat="1" ht="30" x14ac:dyDescent="0.25">
      <c r="A50" s="235" t="s">
        <v>558</v>
      </c>
      <c r="B50" s="236"/>
    </row>
    <row r="51" spans="1:3" x14ac:dyDescent="0.25">
      <c r="A51" s="227" t="s">
        <v>555</v>
      </c>
      <c r="B51" s="234">
        <f>B50/$B$27</f>
        <v>0</v>
      </c>
    </row>
    <row r="52" spans="1:3" x14ac:dyDescent="0.25">
      <c r="A52" s="227" t="s">
        <v>556</v>
      </c>
      <c r="B52" s="230"/>
      <c r="C52" s="160">
        <v>1</v>
      </c>
    </row>
    <row r="53" spans="1:3" x14ac:dyDescent="0.25">
      <c r="A53" s="227" t="s">
        <v>557</v>
      </c>
      <c r="B53" s="230"/>
      <c r="C53" s="160">
        <v>2</v>
      </c>
    </row>
    <row r="54" spans="1:3" s="231" customFormat="1" ht="30" x14ac:dyDescent="0.25">
      <c r="A54" s="235" t="s">
        <v>558</v>
      </c>
      <c r="B54" s="236"/>
    </row>
    <row r="55" spans="1:3" x14ac:dyDescent="0.25">
      <c r="A55" s="227" t="s">
        <v>555</v>
      </c>
      <c r="B55" s="234">
        <f>B54/$B$27</f>
        <v>0</v>
      </c>
    </row>
    <row r="56" spans="1:3" x14ac:dyDescent="0.25">
      <c r="A56" s="227" t="s">
        <v>556</v>
      </c>
      <c r="B56" s="230"/>
      <c r="C56" s="160">
        <v>1</v>
      </c>
    </row>
    <row r="57" spans="1:3" x14ac:dyDescent="0.25">
      <c r="A57" s="227" t="s">
        <v>557</v>
      </c>
      <c r="B57" s="230"/>
      <c r="C57" s="160">
        <v>2</v>
      </c>
    </row>
    <row r="58" spans="1:3" ht="28.5" x14ac:dyDescent="0.25">
      <c r="A58" s="229" t="s">
        <v>560</v>
      </c>
      <c r="B58" s="226">
        <f>B59+B63+B67+B71</f>
        <v>0.65</v>
      </c>
    </row>
    <row r="59" spans="1:3" s="231" customFormat="1" ht="30" x14ac:dyDescent="0.25">
      <c r="A59" s="237" t="s">
        <v>561</v>
      </c>
      <c r="B59" s="238">
        <v>0.65</v>
      </c>
    </row>
    <row r="60" spans="1:3" x14ac:dyDescent="0.25">
      <c r="A60" s="227" t="s">
        <v>555</v>
      </c>
      <c r="B60" s="234">
        <f>B59/$B$27</f>
        <v>8.0298914403792894E-3</v>
      </c>
    </row>
    <row r="61" spans="1:3" x14ac:dyDescent="0.25">
      <c r="A61" s="227" t="s">
        <v>556</v>
      </c>
      <c r="B61" s="226">
        <v>0.29120000000000001</v>
      </c>
      <c r="C61" s="160">
        <v>1</v>
      </c>
    </row>
    <row r="62" spans="1:3" x14ac:dyDescent="0.25">
      <c r="A62" s="227" t="s">
        <v>557</v>
      </c>
      <c r="B62" s="226">
        <v>0.65</v>
      </c>
      <c r="C62" s="160">
        <v>2</v>
      </c>
    </row>
    <row r="63" spans="1:3" s="231" customFormat="1" ht="30" x14ac:dyDescent="0.25">
      <c r="A63" s="235" t="s">
        <v>558</v>
      </c>
      <c r="B63" s="236"/>
    </row>
    <row r="64" spans="1:3" x14ac:dyDescent="0.25">
      <c r="A64" s="227" t="s">
        <v>555</v>
      </c>
      <c r="B64" s="234">
        <f>B63/$B$27</f>
        <v>0</v>
      </c>
    </row>
    <row r="65" spans="1:3" x14ac:dyDescent="0.25">
      <c r="A65" s="227" t="s">
        <v>556</v>
      </c>
      <c r="B65" s="230"/>
      <c r="C65" s="160">
        <v>1</v>
      </c>
    </row>
    <row r="66" spans="1:3" x14ac:dyDescent="0.25">
      <c r="A66" s="227" t="s">
        <v>557</v>
      </c>
      <c r="B66" s="230"/>
      <c r="C66" s="160">
        <v>2</v>
      </c>
    </row>
    <row r="67" spans="1:3" s="231" customFormat="1" ht="30" x14ac:dyDescent="0.25">
      <c r="A67" s="235" t="s">
        <v>558</v>
      </c>
      <c r="B67" s="236"/>
    </row>
    <row r="68" spans="1:3" x14ac:dyDescent="0.25">
      <c r="A68" s="227" t="s">
        <v>555</v>
      </c>
      <c r="B68" s="234">
        <f>B67/$B$27</f>
        <v>0</v>
      </c>
    </row>
    <row r="69" spans="1:3" x14ac:dyDescent="0.25">
      <c r="A69" s="227" t="s">
        <v>556</v>
      </c>
      <c r="B69" s="230"/>
      <c r="C69" s="160">
        <v>1</v>
      </c>
    </row>
    <row r="70" spans="1:3" x14ac:dyDescent="0.25">
      <c r="A70" s="227" t="s">
        <v>557</v>
      </c>
      <c r="B70" s="230"/>
      <c r="C70" s="160">
        <v>2</v>
      </c>
    </row>
    <row r="71" spans="1:3" s="231" customFormat="1" ht="30" x14ac:dyDescent="0.25">
      <c r="A71" s="235" t="s">
        <v>558</v>
      </c>
      <c r="B71" s="236"/>
    </row>
    <row r="72" spans="1:3" x14ac:dyDescent="0.25">
      <c r="A72" s="227" t="s">
        <v>555</v>
      </c>
      <c r="B72" s="234">
        <f>B71/$B$27</f>
        <v>0</v>
      </c>
    </row>
    <row r="73" spans="1:3" x14ac:dyDescent="0.25">
      <c r="A73" s="227" t="s">
        <v>556</v>
      </c>
      <c r="B73" s="230"/>
      <c r="C73" s="160">
        <v>1</v>
      </c>
    </row>
    <row r="74" spans="1:3" x14ac:dyDescent="0.25">
      <c r="A74" s="227" t="s">
        <v>557</v>
      </c>
      <c r="B74" s="230"/>
      <c r="C74" s="160">
        <v>2</v>
      </c>
    </row>
    <row r="75" spans="1:3" ht="28.5" x14ac:dyDescent="0.25">
      <c r="A75" s="239" t="s">
        <v>562</v>
      </c>
      <c r="B75" s="234">
        <f>B30/B27</f>
        <v>0.99290829747998754</v>
      </c>
    </row>
    <row r="76" spans="1:3" x14ac:dyDescent="0.25">
      <c r="A76" s="240" t="s">
        <v>552</v>
      </c>
      <c r="B76" s="241"/>
    </row>
    <row r="77" spans="1:3" x14ac:dyDescent="0.25">
      <c r="A77" s="240" t="s">
        <v>563</v>
      </c>
      <c r="B77" s="242">
        <f>B34-B78</f>
        <v>0.38439690948621719</v>
      </c>
    </row>
    <row r="78" spans="1:3" x14ac:dyDescent="0.25">
      <c r="A78" s="240" t="s">
        <v>564</v>
      </c>
      <c r="B78" s="242">
        <f>48.60750306/B27</f>
        <v>0.60048149655339089</v>
      </c>
    </row>
    <row r="79" spans="1:3" x14ac:dyDescent="0.25">
      <c r="A79" s="240" t="s">
        <v>565</v>
      </c>
      <c r="B79" s="243">
        <f>B59/B27</f>
        <v>8.0298914403792894E-3</v>
      </c>
    </row>
    <row r="80" spans="1:3" x14ac:dyDescent="0.25">
      <c r="A80" s="244" t="s">
        <v>566</v>
      </c>
      <c r="B80" s="245">
        <f>SUMIF(C81:C84,40,B81:B84)</f>
        <v>0.57405591</v>
      </c>
    </row>
    <row r="81" spans="1:3" s="246" customFormat="1" ht="30" x14ac:dyDescent="0.25">
      <c r="A81" s="237" t="s">
        <v>567</v>
      </c>
      <c r="B81" s="238">
        <v>0.57405591</v>
      </c>
      <c r="C81" s="246">
        <v>40</v>
      </c>
    </row>
    <row r="82" spans="1:3" x14ac:dyDescent="0.25">
      <c r="A82" s="227" t="s">
        <v>555</v>
      </c>
      <c r="B82" s="234">
        <f>B81/$B$27</f>
        <v>7.0917025200125288E-3</v>
      </c>
    </row>
    <row r="83" spans="1:3" x14ac:dyDescent="0.25">
      <c r="A83" s="227" t="s">
        <v>556</v>
      </c>
      <c r="B83" s="226">
        <f>B81</f>
        <v>0.57405591</v>
      </c>
      <c r="C83" s="160">
        <v>1</v>
      </c>
    </row>
    <row r="84" spans="1:3" x14ac:dyDescent="0.25">
      <c r="A84" s="227" t="s">
        <v>557</v>
      </c>
      <c r="B84" s="226">
        <f>B81</f>
        <v>0.57405591</v>
      </c>
      <c r="C84" s="160">
        <v>2</v>
      </c>
    </row>
    <row r="85" spans="1:3" x14ac:dyDescent="0.25">
      <c r="A85" s="222" t="s">
        <v>568</v>
      </c>
      <c r="B85" s="243">
        <f>B86/$B$27</f>
        <v>0.99556749992491056</v>
      </c>
    </row>
    <row r="86" spans="1:3" x14ac:dyDescent="0.25">
      <c r="A86" s="222" t="s">
        <v>569</v>
      </c>
      <c r="B86" s="247">
        <f>SUMIF(C33:C84, 1,B33:B84)</f>
        <v>80.588745160000002</v>
      </c>
      <c r="C86" s="248">
        <f>'6.2. Паспорт фин осв ввод'!D24-'6.2. Паспорт фин осв ввод'!F24</f>
        <v>80.588745160000002</v>
      </c>
    </row>
    <row r="87" spans="1:3" x14ac:dyDescent="0.25">
      <c r="A87" s="222" t="s">
        <v>570</v>
      </c>
      <c r="B87" s="243">
        <f>B88/$B$27</f>
        <v>1</v>
      </c>
    </row>
    <row r="88" spans="1:3" x14ac:dyDescent="0.25">
      <c r="A88" s="224" t="s">
        <v>571</v>
      </c>
      <c r="B88" s="247">
        <f>SUMIF(C33:C84, 2,B33:B84)</f>
        <v>80.947545160000004</v>
      </c>
      <c r="C88" s="248">
        <f>'6.2. Паспорт фин осв ввод'!D30-'6.2. Паспорт фин осв ввод'!F30</f>
        <v>67.533856729999997</v>
      </c>
    </row>
    <row r="89" spans="1:3" ht="30" x14ac:dyDescent="0.25">
      <c r="A89" s="239" t="s">
        <v>572</v>
      </c>
      <c r="B89" s="240" t="s">
        <v>573</v>
      </c>
    </row>
    <row r="90" spans="1:3" x14ac:dyDescent="0.25">
      <c r="A90" s="249" t="s">
        <v>574</v>
      </c>
      <c r="B90" s="249" t="s">
        <v>518</v>
      </c>
    </row>
    <row r="91" spans="1:3" x14ac:dyDescent="0.25">
      <c r="A91" s="249" t="s">
        <v>575</v>
      </c>
      <c r="B91" s="249" t="s">
        <v>576</v>
      </c>
    </row>
    <row r="92" spans="1:3" x14ac:dyDescent="0.25">
      <c r="A92" s="249" t="s">
        <v>577</v>
      </c>
      <c r="B92" s="249"/>
    </row>
    <row r="93" spans="1:3" ht="45" x14ac:dyDescent="0.25">
      <c r="A93" s="249" t="s">
        <v>578</v>
      </c>
      <c r="B93" s="249" t="s">
        <v>579</v>
      </c>
    </row>
    <row r="94" spans="1:3" x14ac:dyDescent="0.25">
      <c r="A94" s="250" t="s">
        <v>580</v>
      </c>
      <c r="B94" s="250"/>
    </row>
    <row r="95" spans="1:3" ht="30" x14ac:dyDescent="0.25">
      <c r="A95" s="240" t="s">
        <v>581</v>
      </c>
      <c r="B95" s="251" t="s">
        <v>22</v>
      </c>
    </row>
    <row r="96" spans="1:3" ht="28.5" x14ac:dyDescent="0.25">
      <c r="A96" s="222" t="s">
        <v>582</v>
      </c>
      <c r="B96" s="252">
        <v>5</v>
      </c>
    </row>
    <row r="97" spans="1:2" x14ac:dyDescent="0.25">
      <c r="A97" s="240" t="s">
        <v>552</v>
      </c>
      <c r="B97" s="253"/>
    </row>
    <row r="98" spans="1:2" x14ac:dyDescent="0.25">
      <c r="A98" s="240" t="s">
        <v>583</v>
      </c>
      <c r="B98" s="252">
        <v>0</v>
      </c>
    </row>
    <row r="99" spans="1:2" x14ac:dyDescent="0.25">
      <c r="A99" s="240" t="s">
        <v>584</v>
      </c>
      <c r="B99" s="252">
        <v>3</v>
      </c>
    </row>
    <row r="100" spans="1:2" x14ac:dyDescent="0.25">
      <c r="A100" s="254" t="s">
        <v>585</v>
      </c>
      <c r="B100" s="255" t="s">
        <v>586</v>
      </c>
    </row>
    <row r="101" spans="1:2" x14ac:dyDescent="0.25">
      <c r="A101" s="222" t="s">
        <v>587</v>
      </c>
      <c r="B101" s="256"/>
    </row>
    <row r="102" spans="1:2" x14ac:dyDescent="0.25">
      <c r="A102" s="249" t="s">
        <v>588</v>
      </c>
      <c r="B102" s="255" t="str">
        <f>'6.1. Паспорт сетевой график'!H43</f>
        <v>не требуется</v>
      </c>
    </row>
    <row r="103" spans="1:2" x14ac:dyDescent="0.25">
      <c r="A103" s="249" t="s">
        <v>589</v>
      </c>
      <c r="B103" s="257" t="s">
        <v>58</v>
      </c>
    </row>
    <row r="104" spans="1:2" x14ac:dyDescent="0.25">
      <c r="A104" s="249" t="s">
        <v>590</v>
      </c>
      <c r="B104" s="257" t="s">
        <v>58</v>
      </c>
    </row>
    <row r="105" spans="1:2" ht="30" x14ac:dyDescent="0.25">
      <c r="A105" s="258" t="s">
        <v>591</v>
      </c>
      <c r="B105" s="259" t="s">
        <v>592</v>
      </c>
    </row>
    <row r="106" spans="1:2" ht="28.5" x14ac:dyDescent="0.25">
      <c r="A106" s="239" t="s">
        <v>593</v>
      </c>
      <c r="B106" s="385" t="s">
        <v>58</v>
      </c>
    </row>
    <row r="107" spans="1:2" x14ac:dyDescent="0.25">
      <c r="A107" s="249" t="s">
        <v>594</v>
      </c>
      <c r="B107" s="386"/>
    </row>
    <row r="108" spans="1:2" x14ac:dyDescent="0.25">
      <c r="A108" s="249" t="s">
        <v>595</v>
      </c>
      <c r="B108" s="386"/>
    </row>
    <row r="109" spans="1:2" x14ac:dyDescent="0.25">
      <c r="A109" s="249" t="s">
        <v>596</v>
      </c>
      <c r="B109" s="386"/>
    </row>
    <row r="110" spans="1:2" x14ac:dyDescent="0.25">
      <c r="A110" s="249" t="s">
        <v>597</v>
      </c>
      <c r="B110" s="386"/>
    </row>
    <row r="111" spans="1:2" x14ac:dyDescent="0.25">
      <c r="A111" s="260" t="s">
        <v>598</v>
      </c>
      <c r="B111" s="387"/>
    </row>
    <row r="114" spans="1:2" x14ac:dyDescent="0.25">
      <c r="A114" s="261"/>
      <c r="B114" s="262"/>
    </row>
    <row r="115" spans="1:2" x14ac:dyDescent="0.25">
      <c r="B115" s="263"/>
    </row>
    <row r="116" spans="1:2" x14ac:dyDescent="0.25">
      <c r="B116" s="264"/>
    </row>
  </sheetData>
  <mergeCells count="10">
    <mergeCell ref="A13:B13"/>
    <mergeCell ref="A15:B15"/>
    <mergeCell ref="A16:B16"/>
    <mergeCell ref="A18:B18"/>
    <mergeCell ref="B106:B11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2026-03-25T09:37:37Z</dcterms:modified>
</cp:coreProperties>
</file>