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41D3B47-5503-4C24-81FC-3F46C3ED3C75}" xr6:coauthVersionLast="36" xr6:coauthVersionMax="36" xr10:uidLastSave="{00000000-0000-0000-0000-000000000000}"/>
  <bookViews>
    <workbookView xWindow="0" yWindow="0" windowWidth="2472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3" i="15"/>
  <c r="R32" i="15"/>
  <c r="N31" i="15"/>
  <c r="V30" i="15"/>
  <c r="U30" i="15"/>
  <c r="T30" i="15"/>
  <c r="S30" i="15"/>
  <c r="R30" i="15"/>
  <c r="C81" i="37" s="1"/>
  <c r="Q30" i="15"/>
  <c r="V24" i="15"/>
  <c r="U24" i="15"/>
  <c r="T24" i="15"/>
  <c r="S24" i="15"/>
  <c r="R24" i="15"/>
  <c r="Q24" i="15"/>
  <c r="P30" i="15"/>
  <c r="P24" i="15"/>
  <c r="L30" i="15"/>
  <c r="L24" i="15"/>
  <c r="H102" i="37" l="1"/>
  <c r="M106" i="37"/>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R106" i="37" s="1"/>
  <c r="AS106" i="37" s="1"/>
  <c r="AT106" i="37" s="1"/>
  <c r="AU106" i="37" s="1"/>
  <c r="AV106" i="37" s="1"/>
  <c r="AW106" i="37" s="1"/>
  <c r="AX106" i="37" s="1"/>
  <c r="AY106" i="37" s="1"/>
  <c r="AZ106" i="37" s="1"/>
  <c r="BA106" i="37" s="1"/>
  <c r="BB106" i="37" s="1"/>
  <c r="BC106" i="37" s="1"/>
  <c r="BD106" i="37" s="1"/>
  <c r="BE106" i="37" s="1"/>
  <c r="BF106" i="37" s="1"/>
  <c r="BG106" i="37" s="1"/>
  <c r="BH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F64" i="15"/>
  <c r="E64" i="15"/>
  <c r="E63" i="15"/>
  <c r="F63" i="15" s="1"/>
  <c r="F62" i="15"/>
  <c r="E62" i="15"/>
  <c r="E61" i="15"/>
  <c r="F61" i="15" s="1"/>
  <c r="F60" i="15"/>
  <c r="E60" i="15"/>
  <c r="E59" i="15"/>
  <c r="F59" i="15" s="1"/>
  <c r="F58" i="15"/>
  <c r="E58" i="15"/>
  <c r="E57" i="15"/>
  <c r="F57" i="15" s="1"/>
  <c r="F56" i="15"/>
  <c r="E56" i="15"/>
  <c r="E55" i="15"/>
  <c r="F55" i="15" s="1"/>
  <c r="F54" i="15"/>
  <c r="E54" i="15"/>
  <c r="E53" i="15"/>
  <c r="F53" i="15" s="1"/>
  <c r="E51" i="15"/>
  <c r="F51" i="15" s="1"/>
  <c r="F50" i="15"/>
  <c r="E50" i="15"/>
  <c r="E49" i="15"/>
  <c r="F49" i="15" s="1"/>
  <c r="F48" i="15"/>
  <c r="E48" i="15"/>
  <c r="E47" i="15"/>
  <c r="F47" i="15" s="1"/>
  <c r="F46" i="15"/>
  <c r="E46" i="15"/>
  <c r="E45" i="15"/>
  <c r="F45" i="15" s="1"/>
  <c r="F44" i="15"/>
  <c r="E44" i="15"/>
  <c r="E43" i="15"/>
  <c r="F43" i="15" s="1"/>
  <c r="F42" i="15"/>
  <c r="E42" i="15"/>
  <c r="E41" i="15"/>
  <c r="F41" i="15" s="1"/>
  <c r="F40" i="15"/>
  <c r="E40" i="15"/>
  <c r="E39" i="15"/>
  <c r="F39" i="15" s="1"/>
  <c r="F38" i="15"/>
  <c r="E38" i="15"/>
  <c r="E37" i="15"/>
  <c r="F37" i="15" s="1"/>
  <c r="F36" i="15"/>
  <c r="E36" i="15"/>
  <c r="E35" i="15"/>
  <c r="F35" i="15" s="1"/>
  <c r="E34" i="15"/>
  <c r="F34" i="15" s="1"/>
  <c r="E33" i="15"/>
  <c r="F33" i="15" s="1"/>
  <c r="E32" i="15"/>
  <c r="F32" i="15" s="1"/>
  <c r="E31" i="15"/>
  <c r="F31" i="15" s="1"/>
  <c r="E29" i="15"/>
  <c r="F29" i="15" s="1"/>
  <c r="E28" i="15"/>
  <c r="F28" i="15" s="1"/>
  <c r="E27" i="15"/>
  <c r="F27" i="15" s="1"/>
  <c r="E26" i="15"/>
  <c r="F26" i="15" s="1"/>
  <c r="E25" i="15"/>
  <c r="F25" i="15" s="1"/>
  <c r="E24" i="15"/>
  <c r="Z30" i="15"/>
  <c r="Y30" i="15"/>
  <c r="X30" i="15"/>
  <c r="Z24" i="15"/>
  <c r="Y24" i="15"/>
  <c r="X24" i="15"/>
  <c r="W30" i="15"/>
  <c r="W24" i="15"/>
  <c r="E30" i="15" l="1"/>
  <c r="F24" i="15"/>
  <c r="F30" i="15"/>
  <c r="M128" i="37"/>
  <c r="F129" i="37"/>
  <c r="B48" i="37" l="1"/>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AL101" i="37"/>
  <c r="AM101" i="37"/>
  <c r="AN101" i="37"/>
  <c r="AO101" i="37"/>
  <c r="AP101" i="37"/>
  <c r="B27" i="22" l="1"/>
  <c r="B97" i="22"/>
  <c r="I26" i="5"/>
  <c r="D26" i="5"/>
  <c r="D63" i="15"/>
  <c r="D49" i="15"/>
  <c r="D48" i="15"/>
  <c r="D47" i="15"/>
  <c r="D56" i="15" s="1"/>
  <c r="D30" i="15"/>
  <c r="D24" i="15"/>
  <c r="D52" i="15" l="1"/>
  <c r="E52" i="15" s="1"/>
  <c r="F52" i="15" s="1"/>
  <c r="B25" i="37"/>
  <c r="C83" i="22"/>
  <c r="C132" i="37"/>
  <c r="D132" i="37" s="1"/>
  <c r="Q27" i="14" l="1"/>
  <c r="R27" i="14"/>
  <c r="C48" i="15"/>
  <c r="C49" i="15"/>
  <c r="C47" i="15"/>
  <c r="C56" i="15" s="1"/>
  <c r="C63" i="15"/>
  <c r="AA30" i="15"/>
  <c r="O30" i="15"/>
  <c r="N30" i="15"/>
  <c r="M30" i="15"/>
  <c r="K30" i="15"/>
  <c r="J30" i="15"/>
  <c r="I30" i="15"/>
  <c r="H30" i="15"/>
  <c r="G30" i="15"/>
  <c r="C30" i="15"/>
  <c r="AA24" i="15"/>
  <c r="O24" i="15"/>
  <c r="N24" i="15"/>
  <c r="AC24" i="15" s="1"/>
  <c r="M24" i="15"/>
  <c r="K24" i="15"/>
  <c r="J24" i="15"/>
  <c r="I24" i="15"/>
  <c r="H24" i="15"/>
  <c r="G24" i="15"/>
  <c r="C24" i="15"/>
  <c r="B81" i="37" l="1"/>
  <c r="AC30" i="15"/>
  <c r="C48" i="7"/>
  <c r="C52" i="15"/>
  <c r="C49" i="7"/>
  <c r="C81" i="22"/>
  <c r="B29" i="37" l="1"/>
  <c r="D67" i="37"/>
  <c r="C131" i="37" l="1"/>
  <c r="D131" i="37" s="1"/>
  <c r="E131" i="37" s="1"/>
  <c r="F131" i="37" s="1"/>
  <c r="G131" i="37" s="1"/>
  <c r="H131" i="37" s="1"/>
  <c r="I131" i="37" s="1"/>
  <c r="J131" i="37" s="1"/>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AE131" i="37" s="1"/>
  <c r="AF131" i="37" s="1"/>
  <c r="AG131" i="37" s="1"/>
  <c r="AH131" i="37" s="1"/>
  <c r="AI131" i="37" s="1"/>
  <c r="AJ131" i="37" s="1"/>
  <c r="AK131" i="37" s="1"/>
  <c r="AL131" i="37" s="1"/>
  <c r="AM131" i="37" s="1"/>
  <c r="AN131" i="37" s="1"/>
  <c r="AO131" i="37" s="1"/>
  <c r="AP131" i="37" s="1"/>
  <c r="C127" i="37"/>
  <c r="D127" i="37" s="1"/>
  <c r="E127" i="37" s="1"/>
  <c r="F127" i="37" s="1"/>
  <c r="G127" i="37" s="1"/>
  <c r="H127" i="37" s="1"/>
  <c r="I127" i="37" s="1"/>
  <c r="J127" i="37" s="1"/>
  <c r="K127" i="37" s="1"/>
  <c r="L127" i="37" s="1"/>
  <c r="M127" i="37" s="1"/>
  <c r="N127" i="37" s="1"/>
  <c r="O127" i="37" s="1"/>
  <c r="P127" i="37" s="1"/>
  <c r="Q127" i="37" s="1"/>
  <c r="R127" i="37" s="1"/>
  <c r="S127" i="37" s="1"/>
  <c r="T127" i="37" s="1"/>
  <c r="U127" i="37" s="1"/>
  <c r="V127" i="37" s="1"/>
  <c r="W127" i="37" s="1"/>
  <c r="X127" i="37" s="1"/>
  <c r="Y127" i="37" s="1"/>
  <c r="Z127" i="37" s="1"/>
  <c r="AA127" i="37" s="1"/>
  <c r="AB127" i="37" s="1"/>
  <c r="AC127" i="37" s="1"/>
  <c r="AD127" i="37" s="1"/>
  <c r="AE127" i="37" s="1"/>
  <c r="AF127" i="37" s="1"/>
  <c r="AG127" i="37" s="1"/>
  <c r="AH127" i="37" s="1"/>
  <c r="AI127" i="37" s="1"/>
  <c r="AJ127" i="37" s="1"/>
  <c r="AK127" i="37" s="1"/>
  <c r="AL127" i="37" s="1"/>
  <c r="AM127" i="37" s="1"/>
  <c r="AN127" i="37" s="1"/>
  <c r="AO127" i="37" s="1"/>
  <c r="AP127" i="37" s="1"/>
  <c r="G113" i="37"/>
  <c r="G112" i="37"/>
  <c r="I112" i="37" s="1"/>
  <c r="I114" i="37" s="1"/>
  <c r="C103" i="37" s="1"/>
  <c r="D103" i="37" s="1"/>
  <c r="E103" i="37" s="1"/>
  <c r="D112" i="37"/>
  <c r="B112"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AL100" i="37" s="1"/>
  <c r="AM100" i="37" s="1"/>
  <c r="AN100" i="37" s="1"/>
  <c r="AO100" i="37" s="1"/>
  <c r="AP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AH91" i="37" s="1"/>
  <c r="AI91" i="37" s="1"/>
  <c r="AJ91" i="37" s="1"/>
  <c r="AK91" i="37" s="1"/>
  <c r="AL91" i="37" s="1"/>
  <c r="B76" i="37"/>
  <c r="B74" i="37"/>
  <c r="A62" i="37"/>
  <c r="B60" i="37"/>
  <c r="C58" i="37"/>
  <c r="C74" i="37" s="1"/>
  <c r="B52" i="37"/>
  <c r="B50" i="37"/>
  <c r="B59" i="37" s="1"/>
  <c r="B47" i="37"/>
  <c r="B45" i="37"/>
  <c r="B49" i="37" l="1"/>
  <c r="C48" i="37"/>
  <c r="C101" i="37"/>
  <c r="B46" i="37"/>
  <c r="F103" i="37"/>
  <c r="F101" i="37" s="1"/>
  <c r="E101" i="37"/>
  <c r="C47" i="37"/>
  <c r="C52" i="37"/>
  <c r="D101" i="37"/>
  <c r="G114" i="37"/>
  <c r="D58" i="37"/>
  <c r="D74" i="37" s="1"/>
  <c r="B66" i="37"/>
  <c r="B68" i="37" s="1"/>
  <c r="B80" i="37"/>
  <c r="G129" i="37" l="1"/>
  <c r="H129" i="37" s="1"/>
  <c r="G103" i="37"/>
  <c r="D48" i="37"/>
  <c r="E58" i="37"/>
  <c r="F58" i="37" s="1"/>
  <c r="D52" i="37"/>
  <c r="D47" i="37"/>
  <c r="B75" i="37"/>
  <c r="G132" i="37"/>
  <c r="G133" i="37" s="1"/>
  <c r="C73" i="37" s="1"/>
  <c r="F133" i="37"/>
  <c r="B73" i="37" s="1"/>
  <c r="H103" i="37" l="1"/>
  <c r="G101" i="37"/>
  <c r="C49" i="37"/>
  <c r="I129" i="37"/>
  <c r="D49" i="37"/>
  <c r="D50" i="37" s="1"/>
  <c r="E48" i="37"/>
  <c r="E47" i="37"/>
  <c r="E52" i="37"/>
  <c r="E74" i="37"/>
  <c r="I103" i="37"/>
  <c r="H132" i="37"/>
  <c r="H133" i="37" s="1"/>
  <c r="D73" i="37" s="1"/>
  <c r="G58" i="37"/>
  <c r="F52" i="37"/>
  <c r="F47" i="37"/>
  <c r="F74" i="37"/>
  <c r="D59" i="37" l="1"/>
  <c r="C50" i="37"/>
  <c r="C59" i="37" s="1"/>
  <c r="F48" i="37"/>
  <c r="J129" i="37"/>
  <c r="E49" i="37"/>
  <c r="J103" i="37"/>
  <c r="G74" i="37"/>
  <c r="G52" i="37"/>
  <c r="G47" i="37"/>
  <c r="H58" i="37"/>
  <c r="I132" i="37"/>
  <c r="I133" i="37" s="1"/>
  <c r="D80" i="37" l="1"/>
  <c r="C80" i="37"/>
  <c r="E50" i="37"/>
  <c r="E59" i="37" s="1"/>
  <c r="E80" i="37" s="1"/>
  <c r="B85" i="37"/>
  <c r="E73" i="37"/>
  <c r="F49" i="37"/>
  <c r="K129" i="37"/>
  <c r="G48" i="37"/>
  <c r="K103" i="37"/>
  <c r="J132" i="37"/>
  <c r="H74" i="37"/>
  <c r="I58" i="37"/>
  <c r="H52" i="37"/>
  <c r="H47" i="37"/>
  <c r="F50" i="37" l="1"/>
  <c r="F59" i="37" s="1"/>
  <c r="F80" i="37" s="1"/>
  <c r="H48" i="37"/>
  <c r="G49" i="37"/>
  <c r="L129" i="37"/>
  <c r="K132" i="37"/>
  <c r="J133" i="37"/>
  <c r="L103" i="37"/>
  <c r="J58" i="37"/>
  <c r="I74" i="37"/>
  <c r="I52" i="37"/>
  <c r="I47" i="37"/>
  <c r="G50" i="37" l="1"/>
  <c r="G59" i="37" s="1"/>
  <c r="G80" i="37" s="1"/>
  <c r="C85" i="37"/>
  <c r="F73" i="37"/>
  <c r="I48" i="37"/>
  <c r="N128" i="37"/>
  <c r="H49" i="37"/>
  <c r="M129" i="37"/>
  <c r="L132" i="37"/>
  <c r="L133" i="37" s="1"/>
  <c r="M103" i="37"/>
  <c r="K133" i="37"/>
  <c r="K58" i="37"/>
  <c r="J74" i="37"/>
  <c r="J52" i="37"/>
  <c r="J47" i="37"/>
  <c r="H50" i="37" l="1"/>
  <c r="H59" i="37" s="1"/>
  <c r="H80" i="37" s="1"/>
  <c r="E85" i="37"/>
  <c r="H73" i="37"/>
  <c r="I49" i="37"/>
  <c r="N129" i="37"/>
  <c r="J48" i="37"/>
  <c r="O128" i="37"/>
  <c r="D85" i="37"/>
  <c r="G73" i="37"/>
  <c r="N103" i="37"/>
  <c r="M132" i="37"/>
  <c r="M133" i="37" s="1"/>
  <c r="K74" i="37"/>
  <c r="K52" i="37"/>
  <c r="K47" i="37"/>
  <c r="L58" i="37"/>
  <c r="I50" i="37" l="1"/>
  <c r="I59" i="37" s="1"/>
  <c r="I80" i="37" s="1"/>
  <c r="F85" i="37"/>
  <c r="I73" i="37"/>
  <c r="K48" i="37"/>
  <c r="P128" i="37"/>
  <c r="J49" i="37"/>
  <c r="O129" i="37"/>
  <c r="L74" i="37"/>
  <c r="M58" i="37"/>
  <c r="L52" i="37"/>
  <c r="L47" i="37"/>
  <c r="N132" i="37"/>
  <c r="O103" i="37"/>
  <c r="J50" i="37" l="1"/>
  <c r="J59" i="37" s="1"/>
  <c r="J80" i="37" s="1"/>
  <c r="K49" i="37"/>
  <c r="P129" i="37"/>
  <c r="L48" i="37"/>
  <c r="Q128" i="37"/>
  <c r="O132" i="37"/>
  <c r="O133" i="37" s="1"/>
  <c r="N133" i="37"/>
  <c r="P103" i="37"/>
  <c r="N58" i="37"/>
  <c r="M74" i="37"/>
  <c r="M52" i="37"/>
  <c r="M47" i="37"/>
  <c r="K50" i="37" l="1"/>
  <c r="K59" i="37" s="1"/>
  <c r="K80" i="37" s="1"/>
  <c r="G85" i="37"/>
  <c r="J73" i="37"/>
  <c r="M48" i="37"/>
  <c r="R128" i="37"/>
  <c r="L49" i="37"/>
  <c r="Q129" i="37"/>
  <c r="H85" i="37"/>
  <c r="K73" i="37"/>
  <c r="Q103" i="37"/>
  <c r="O58" i="37"/>
  <c r="N47" i="37"/>
  <c r="N74" i="37"/>
  <c r="N52" i="37"/>
  <c r="P132" i="37"/>
  <c r="L50" i="37" l="1"/>
  <c r="L59" i="37" s="1"/>
  <c r="L80" i="37" s="1"/>
  <c r="M49" i="37"/>
  <c r="R129" i="37"/>
  <c r="N48" i="37"/>
  <c r="S128" i="37"/>
  <c r="Q132" i="37"/>
  <c r="Q133" i="37" s="1"/>
  <c r="P133" i="37"/>
  <c r="R103" i="37"/>
  <c r="O74" i="37"/>
  <c r="P58" i="37"/>
  <c r="O52" i="37"/>
  <c r="O47" i="37"/>
  <c r="M50" i="37" l="1"/>
  <c r="M59" i="37" s="1"/>
  <c r="M80" i="37" s="1"/>
  <c r="J85" i="37"/>
  <c r="M73" i="37"/>
  <c r="O48" i="37"/>
  <c r="T128" i="37"/>
  <c r="N49" i="37"/>
  <c r="S129" i="37"/>
  <c r="I85" i="37"/>
  <c r="L73" i="37"/>
  <c r="P74" i="37"/>
  <c r="Q58" i="37"/>
  <c r="P52" i="37"/>
  <c r="P47" i="37"/>
  <c r="R132" i="37"/>
  <c r="R133" i="37" s="1"/>
  <c r="S103" i="37"/>
  <c r="N50" i="37" l="1"/>
  <c r="N59" i="37" s="1"/>
  <c r="N80" i="37" s="1"/>
  <c r="K85" i="37"/>
  <c r="N73" i="37"/>
  <c r="O49" i="37"/>
  <c r="T129" i="37"/>
  <c r="P48" i="37"/>
  <c r="U128" i="37"/>
  <c r="T103" i="37"/>
  <c r="S132" i="37"/>
  <c r="S133" i="37" s="1"/>
  <c r="R58" i="37"/>
  <c r="Q74" i="37"/>
  <c r="Q52" i="37"/>
  <c r="Q47" i="37"/>
  <c r="O50" i="37" l="1"/>
  <c r="O59" i="37" s="1"/>
  <c r="O80" i="37" s="1"/>
  <c r="L85" i="37"/>
  <c r="O73" i="37"/>
  <c r="Q48" i="37"/>
  <c r="V128" i="37"/>
  <c r="P49" i="37"/>
  <c r="U129" i="37"/>
  <c r="T132" i="37"/>
  <c r="T133" i="37" s="1"/>
  <c r="S58" i="37"/>
  <c r="R74" i="37"/>
  <c r="R52" i="37"/>
  <c r="R47" i="37"/>
  <c r="U103" i="37"/>
  <c r="P50" i="37" l="1"/>
  <c r="P59" i="37" s="1"/>
  <c r="P80" i="37" s="1"/>
  <c r="M85" i="37"/>
  <c r="P73" i="37"/>
  <c r="Q49" i="37"/>
  <c r="V129" i="37"/>
  <c r="R48" i="37"/>
  <c r="W128" i="37"/>
  <c r="S74" i="37"/>
  <c r="T58" i="37"/>
  <c r="S52" i="37"/>
  <c r="S47" i="37"/>
  <c r="V103" i="37"/>
  <c r="U132" i="37"/>
  <c r="U133" i="37" s="1"/>
  <c r="Q50" i="37" l="1"/>
  <c r="Q59" i="37" s="1"/>
  <c r="Q80" i="37" s="1"/>
  <c r="S48" i="37"/>
  <c r="X128" i="37"/>
  <c r="R49" i="37"/>
  <c r="W129" i="37"/>
  <c r="N85" i="37"/>
  <c r="Q73" i="37"/>
  <c r="T74" i="37"/>
  <c r="U58" i="37"/>
  <c r="T52" i="37"/>
  <c r="T47" i="37"/>
  <c r="W103" i="37"/>
  <c r="V132" i="37"/>
  <c r="V133" i="37" s="1"/>
  <c r="R50" i="37" l="1"/>
  <c r="R59" i="37" s="1"/>
  <c r="R80" i="37" s="1"/>
  <c r="O85" i="37"/>
  <c r="R73" i="37"/>
  <c r="S49" i="37"/>
  <c r="X129" i="37"/>
  <c r="T48" i="37"/>
  <c r="Y128" i="37"/>
  <c r="X103" i="37"/>
  <c r="W132" i="37"/>
  <c r="W133" i="37" s="1"/>
  <c r="V58" i="37"/>
  <c r="U74" i="37"/>
  <c r="U52" i="37"/>
  <c r="U47" i="37"/>
  <c r="S50" i="37" l="1"/>
  <c r="S59" i="37" s="1"/>
  <c r="S80" i="37" s="1"/>
  <c r="P85" i="37"/>
  <c r="S73" i="37"/>
  <c r="U48" i="37"/>
  <c r="Z128" i="37"/>
  <c r="T49" i="37"/>
  <c r="Y129" i="37"/>
  <c r="W58" i="37"/>
  <c r="V74" i="37"/>
  <c r="V52" i="37"/>
  <c r="V47" i="37"/>
  <c r="Y103" i="37"/>
  <c r="X132" i="37"/>
  <c r="X133" i="37" s="1"/>
  <c r="T50" i="37" l="1"/>
  <c r="T59" i="37" s="1"/>
  <c r="T80" i="37" s="1"/>
  <c r="Q85" i="37"/>
  <c r="T73" i="37"/>
  <c r="U49" i="37"/>
  <c r="Z129" i="37"/>
  <c r="V48" i="37"/>
  <c r="AA128" i="37"/>
  <c r="Z103" i="37"/>
  <c r="W74" i="37"/>
  <c r="W52" i="37"/>
  <c r="W47" i="37"/>
  <c r="X58" i="37"/>
  <c r="Y132" i="37"/>
  <c r="U50" i="37" l="1"/>
  <c r="U59" i="37" s="1"/>
  <c r="U80" i="37" s="1"/>
  <c r="W48" i="37"/>
  <c r="AB128" i="37"/>
  <c r="V49" i="37"/>
  <c r="AA129" i="37"/>
  <c r="AA103" i="37"/>
  <c r="Z132" i="37"/>
  <c r="Z133" i="37" s="1"/>
  <c r="Y133" i="37"/>
  <c r="X74" i="37"/>
  <c r="Y58" i="37"/>
  <c r="X52" i="37"/>
  <c r="X47" i="37"/>
  <c r="V50" i="37" l="1"/>
  <c r="V59" i="37" s="1"/>
  <c r="V80" i="37" s="1"/>
  <c r="S85" i="37"/>
  <c r="V73" i="37"/>
  <c r="W49" i="37"/>
  <c r="AB129" i="37"/>
  <c r="X48" i="37"/>
  <c r="AC128" i="37"/>
  <c r="R85" i="37"/>
  <c r="U73" i="37"/>
  <c r="AB103" i="37"/>
  <c r="AA132" i="37"/>
  <c r="AA133" i="37" s="1"/>
  <c r="Z58" i="37"/>
  <c r="Y74" i="37"/>
  <c r="Y52" i="37"/>
  <c r="Y47" i="37"/>
  <c r="W50" i="37" l="1"/>
  <c r="W59" i="37" s="1"/>
  <c r="W80" i="37" s="1"/>
  <c r="T85" i="37"/>
  <c r="W73" i="37"/>
  <c r="Y48" i="37"/>
  <c r="AD128" i="37"/>
  <c r="X49" i="37"/>
  <c r="AC129" i="37"/>
  <c r="AC103" i="37"/>
  <c r="AB132" i="37"/>
  <c r="AA58" i="37"/>
  <c r="Z74" i="37"/>
  <c r="Z47" i="37"/>
  <c r="Z52" i="37"/>
  <c r="X50" i="37" l="1"/>
  <c r="X59" i="37" s="1"/>
  <c r="X80" i="37" s="1"/>
  <c r="Y49" i="37"/>
  <c r="AD129" i="37"/>
  <c r="Z48" i="37"/>
  <c r="AE128" i="37"/>
  <c r="AA74" i="37"/>
  <c r="AB58" i="37"/>
  <c r="AA52" i="37"/>
  <c r="AA47" i="37"/>
  <c r="AC132" i="37"/>
  <c r="AC133" i="37" s="1"/>
  <c r="AB133" i="37"/>
  <c r="AD103" i="37"/>
  <c r="Y50" i="37" l="1"/>
  <c r="Y59" i="37" s="1"/>
  <c r="Y80" i="37" s="1"/>
  <c r="U85" i="37"/>
  <c r="X73" i="37"/>
  <c r="AA48" i="37"/>
  <c r="AF128" i="37"/>
  <c r="Z49" i="37"/>
  <c r="AE129" i="37"/>
  <c r="V85" i="37"/>
  <c r="Y73" i="37"/>
  <c r="AE103" i="37"/>
  <c r="AD132" i="37"/>
  <c r="AB74" i="37"/>
  <c r="AC58" i="37"/>
  <c r="AB52" i="37"/>
  <c r="AB47" i="37"/>
  <c r="Z50" i="37" l="1"/>
  <c r="Z59" i="37" s="1"/>
  <c r="Z80" i="37" s="1"/>
  <c r="AA49" i="37"/>
  <c r="AF129" i="37"/>
  <c r="AB48" i="37"/>
  <c r="AG128" i="37"/>
  <c r="AF103" i="37"/>
  <c r="AE132" i="37"/>
  <c r="AE133" i="37" s="1"/>
  <c r="AD133" i="37"/>
  <c r="AD58" i="37"/>
  <c r="AC74" i="37"/>
  <c r="AC52" i="37"/>
  <c r="AC47" i="37"/>
  <c r="AA50" i="37" l="1"/>
  <c r="AA59" i="37" s="1"/>
  <c r="AA80" i="37" s="1"/>
  <c r="W85" i="37"/>
  <c r="Z73" i="37"/>
  <c r="AC48" i="37"/>
  <c r="AH128" i="37"/>
  <c r="AB49" i="37"/>
  <c r="AG129" i="37"/>
  <c r="X85" i="37"/>
  <c r="AA73" i="37"/>
  <c r="AF132" i="37"/>
  <c r="AF133" i="37" s="1"/>
  <c r="AE58" i="37"/>
  <c r="AD52" i="37"/>
  <c r="AD74" i="37"/>
  <c r="AD47" i="37"/>
  <c r="AG103" i="37"/>
  <c r="AB50" i="37" l="1"/>
  <c r="AB59" i="37" s="1"/>
  <c r="AB80" i="37" s="1"/>
  <c r="Y85" i="37"/>
  <c r="AB73" i="37"/>
  <c r="AC49" i="37"/>
  <c r="AH129" i="37"/>
  <c r="AD48" i="37"/>
  <c r="AI128" i="37"/>
  <c r="AE74" i="37"/>
  <c r="AF58" i="37"/>
  <c r="AE52" i="37"/>
  <c r="AE47" i="37"/>
  <c r="AG132" i="37"/>
  <c r="AH103" i="37"/>
  <c r="AC50" i="37" l="1"/>
  <c r="AC59" i="37" s="1"/>
  <c r="AC80" i="37" s="1"/>
  <c r="AE48" i="37"/>
  <c r="AJ128" i="37"/>
  <c r="AD49" i="37"/>
  <c r="AI129" i="37"/>
  <c r="AH132" i="37"/>
  <c r="AH133" i="37" s="1"/>
  <c r="AF74" i="37"/>
  <c r="AG58" i="37"/>
  <c r="AF52" i="37"/>
  <c r="AF47" i="37"/>
  <c r="AI103" i="37"/>
  <c r="AG133" i="37"/>
  <c r="AD50" i="37" l="1"/>
  <c r="AD59" i="37" s="1"/>
  <c r="AD80" i="37" s="1"/>
  <c r="AA85" i="37"/>
  <c r="AD73" i="37"/>
  <c r="AE49" i="37"/>
  <c r="AJ129" i="37"/>
  <c r="AF48" i="37"/>
  <c r="AK128" i="37"/>
  <c r="Z85" i="37"/>
  <c r="AC73" i="37"/>
  <c r="AI132" i="37"/>
  <c r="AI133" i="37" s="1"/>
  <c r="AJ103" i="37"/>
  <c r="AH58" i="37"/>
  <c r="AG74" i="37"/>
  <c r="AG52" i="37"/>
  <c r="AG47" i="37"/>
  <c r="AE50" i="37" l="1"/>
  <c r="AE59" i="37" s="1"/>
  <c r="AE80" i="37" s="1"/>
  <c r="AB85" i="37"/>
  <c r="AE73" i="37"/>
  <c r="AG48" i="37"/>
  <c r="AL128" i="37"/>
  <c r="AF49" i="37"/>
  <c r="AK129" i="37"/>
  <c r="AI58" i="37"/>
  <c r="AH74" i="37"/>
  <c r="AH47" i="37"/>
  <c r="AH52" i="37"/>
  <c r="AJ132" i="37"/>
  <c r="AJ133" i="37" s="1"/>
  <c r="AK103" i="37"/>
  <c r="AF50" i="37" l="1"/>
  <c r="AF59" i="37" s="1"/>
  <c r="AF80" i="37" s="1"/>
  <c r="AC85" i="37"/>
  <c r="AF73" i="37"/>
  <c r="AG49" i="37"/>
  <c r="AL129" i="37"/>
  <c r="AH48" i="37"/>
  <c r="AM128" i="37"/>
  <c r="AK132" i="37"/>
  <c r="AK133" i="37" s="1"/>
  <c r="AI74" i="37"/>
  <c r="AJ58" i="37"/>
  <c r="AI52" i="37"/>
  <c r="AI47" i="37"/>
  <c r="AL103" i="37"/>
  <c r="AG50" i="37" l="1"/>
  <c r="AG59" i="37" s="1"/>
  <c r="AG80" i="37" s="1"/>
  <c r="AD85" i="37"/>
  <c r="AG73" i="37"/>
  <c r="AI48" i="37"/>
  <c r="AN128" i="37"/>
  <c r="AH49" i="37"/>
  <c r="AM129" i="37"/>
  <c r="AL132" i="37"/>
  <c r="AL133" i="37" s="1"/>
  <c r="AJ74" i="37"/>
  <c r="AK58" i="37"/>
  <c r="AJ52" i="37"/>
  <c r="AJ47" i="37"/>
  <c r="AM103" i="37"/>
  <c r="AH50" i="37" l="1"/>
  <c r="AH59" i="37" s="1"/>
  <c r="AH80" i="37" s="1"/>
  <c r="AE85" i="37"/>
  <c r="AH73" i="37"/>
  <c r="AI49" i="37"/>
  <c r="AN129" i="37"/>
  <c r="AJ48" i="37"/>
  <c r="AO128" i="37"/>
  <c r="AL58" i="37"/>
  <c r="AK74" i="37"/>
  <c r="AK52" i="37"/>
  <c r="AK47" i="37"/>
  <c r="AN103" i="37"/>
  <c r="AM132" i="37"/>
  <c r="AM133" i="37" s="1"/>
  <c r="AI50" i="37" l="1"/>
  <c r="AI59" i="37" s="1"/>
  <c r="AI80" i="37" s="1"/>
  <c r="AF85" i="37"/>
  <c r="AI73" i="37"/>
  <c r="AK48" i="37"/>
  <c r="AP128" i="37"/>
  <c r="AJ49" i="37"/>
  <c r="AO129" i="37"/>
  <c r="AN132" i="37"/>
  <c r="AN133" i="37" s="1"/>
  <c r="AL52" i="37"/>
  <c r="AL74" i="37"/>
  <c r="AL47" i="37"/>
  <c r="AO103" i="37"/>
  <c r="AJ50" i="37" l="1"/>
  <c r="AJ59" i="37" s="1"/>
  <c r="AJ80" i="37" s="1"/>
  <c r="AG85" i="37"/>
  <c r="AJ73" i="37"/>
  <c r="AK49" i="37"/>
  <c r="AP129" i="37"/>
  <c r="AL48" i="37"/>
  <c r="AP103" i="37"/>
  <c r="AO132" i="37"/>
  <c r="AO133" i="37" s="1"/>
  <c r="AK50" i="37" l="1"/>
  <c r="AK59" i="37" s="1"/>
  <c r="AK80" i="37" s="1"/>
  <c r="AH85" i="37"/>
  <c r="AK73" i="37"/>
  <c r="AL49" i="37"/>
  <c r="AP132" i="37"/>
  <c r="AP133" i="37" s="1"/>
  <c r="AL50" i="37" l="1"/>
  <c r="AL59" i="37" s="1"/>
  <c r="AL80" i="37" s="1"/>
  <c r="AI85" i="37"/>
  <c r="AL73" i="37"/>
  <c r="AJ85" i="37" l="1"/>
  <c r="AK85" i="37"/>
  <c r="AL85" i="37" l="1"/>
  <c r="B81" i="22" l="1"/>
  <c r="B58" i="22"/>
  <c r="B41" i="22"/>
  <c r="B32" i="22"/>
  <c r="B83" i="22"/>
  <c r="B72" i="22"/>
  <c r="B51" i="22" l="1"/>
  <c r="B47" i="22"/>
  <c r="B34" i="22"/>
  <c r="B82" i="22"/>
  <c r="B60" i="22"/>
  <c r="B43" i="22"/>
  <c r="B80" i="22"/>
  <c r="B64" i="22"/>
  <c r="B68" i="22"/>
  <c r="B38" i="22"/>
  <c r="B55" i="22"/>
  <c r="B30" i="22"/>
  <c r="B75" i="22" l="1"/>
  <c r="B29" i="22"/>
  <c r="B54" i="37" l="1"/>
  <c r="D61" i="37"/>
  <c r="E61" i="37"/>
  <c r="E60" i="37" s="1"/>
  <c r="E66" i="37" s="1"/>
  <c r="F61" i="37"/>
  <c r="F60" i="37" s="1"/>
  <c r="F66" i="37" s="1"/>
  <c r="G61" i="37"/>
  <c r="H61" i="37"/>
  <c r="H60" i="37" s="1"/>
  <c r="H66" i="37" s="1"/>
  <c r="I60" i="37"/>
  <c r="I66" i="37" s="1"/>
  <c r="J60" i="37"/>
  <c r="J66" i="37" s="1"/>
  <c r="K60" i="37"/>
  <c r="K66" i="37" s="1"/>
  <c r="L60" i="37"/>
  <c r="L66" i="37" s="1"/>
  <c r="M60" i="37"/>
  <c r="M66" i="37" s="1"/>
  <c r="N61" i="37"/>
  <c r="N60" i="37" s="1"/>
  <c r="N66" i="37" s="1"/>
  <c r="O60" i="37"/>
  <c r="O66" i="37" s="1"/>
  <c r="P60" i="37"/>
  <c r="P66" i="37" s="1"/>
  <c r="Q60" i="37"/>
  <c r="Q66" i="37" s="1"/>
  <c r="S60" i="37"/>
  <c r="S66" i="37" s="1"/>
  <c r="R60" i="37"/>
  <c r="R66" i="37" s="1"/>
  <c r="T61" i="37"/>
  <c r="T60" i="37" s="1"/>
  <c r="T66" i="37" s="1"/>
  <c r="U60" i="37"/>
  <c r="U66" i="37" s="1"/>
  <c r="V60" i="37"/>
  <c r="V66" i="37" s="1"/>
  <c r="W60" i="37"/>
  <c r="W66" i="37" s="1"/>
  <c r="X60" i="37"/>
  <c r="X66" i="37" s="1"/>
  <c r="Y60" i="37"/>
  <c r="Y66" i="37" s="1"/>
  <c r="Z61" i="37"/>
  <c r="Z60" i="37" s="1"/>
  <c r="Z66" i="37" s="1"/>
  <c r="AA60" i="37"/>
  <c r="AA66" i="37" s="1"/>
  <c r="AB60" i="37"/>
  <c r="AB66" i="37" s="1"/>
  <c r="AC60" i="37"/>
  <c r="AC66" i="37" s="1"/>
  <c r="AD60" i="37"/>
  <c r="AD66" i="37" s="1"/>
  <c r="AE60" i="37"/>
  <c r="AE66" i="37" s="1"/>
  <c r="AF61" i="37"/>
  <c r="AF60" i="37" s="1"/>
  <c r="AF66" i="37" s="1"/>
  <c r="AG60" i="37"/>
  <c r="AG66" i="37" s="1"/>
  <c r="AH60" i="37"/>
  <c r="AH66" i="37" s="1"/>
  <c r="AI60" i="37"/>
  <c r="AI66" i="37" s="1"/>
  <c r="AJ60" i="37"/>
  <c r="AJ66" i="37" s="1"/>
  <c r="AK60" i="37"/>
  <c r="AK66" i="37" s="1"/>
  <c r="AL61" i="37"/>
  <c r="AL60" i="37" s="1"/>
  <c r="AL66" i="37" s="1"/>
  <c r="A14" i="12"/>
  <c r="A15" i="13" s="1"/>
  <c r="E15" i="14" s="1"/>
  <c r="A11" i="12"/>
  <c r="A12" i="13" s="1"/>
  <c r="A8" i="12"/>
  <c r="A9" i="13" s="1"/>
  <c r="E9" i="14" s="1"/>
  <c r="A9" i="6" s="1"/>
  <c r="A8" i="17" s="1"/>
  <c r="A9" i="10" s="1"/>
  <c r="A9" i="37" s="1"/>
  <c r="A4" i="12"/>
  <c r="A5" i="13" s="1"/>
  <c r="A5" i="14" s="1"/>
  <c r="A5" i="6" s="1"/>
  <c r="A4" i="17" s="1"/>
  <c r="A5" i="10" s="1"/>
  <c r="A5" i="37" s="1"/>
  <c r="B22" i="22"/>
  <c r="E12" i="14"/>
  <c r="A12" i="6" s="1"/>
  <c r="A11" i="17" s="1"/>
  <c r="A12" i="10" s="1"/>
  <c r="A12" i="37" s="1"/>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0" i="37" l="1"/>
  <c r="D66" i="37" s="1"/>
  <c r="G60" i="37"/>
  <c r="G66" i="37" s="1"/>
  <c r="A15" i="6"/>
  <c r="A14" i="17" s="1"/>
  <c r="A15" i="10" s="1"/>
  <c r="F68" i="37"/>
  <c r="F75" i="37" s="1"/>
  <c r="C60" i="37"/>
  <c r="C66" i="37" s="1"/>
  <c r="C68" i="37" s="1"/>
  <c r="B55" i="37"/>
  <c r="B56" i="37" s="1"/>
  <c r="B69" i="37" s="1"/>
  <c r="F76" i="37"/>
  <c r="C76" i="37"/>
  <c r="A9" i="24"/>
  <c r="A8" i="15" s="1"/>
  <c r="A9" i="5" s="1"/>
  <c r="A9" i="22" s="1"/>
  <c r="A12" i="24"/>
  <c r="A11" i="15" s="1"/>
  <c r="A12" i="5" s="1"/>
  <c r="A12" i="22" s="1"/>
  <c r="A5" i="24"/>
  <c r="A4" i="15" s="1"/>
  <c r="A5" i="5" s="1"/>
  <c r="A5" i="22" s="1"/>
  <c r="A15" i="37" l="1"/>
  <c r="A15" i="24"/>
  <c r="A14" i="15" s="1"/>
  <c r="A15" i="5" s="1"/>
  <c r="A15" i="22" s="1"/>
  <c r="B21" i="22" s="1"/>
  <c r="C53" i="37"/>
  <c r="C55" i="37" s="1"/>
  <c r="C82" i="37" s="1"/>
  <c r="D76" i="37"/>
  <c r="E67" i="37"/>
  <c r="B82" i="37"/>
  <c r="B77" i="37"/>
  <c r="B70" i="37"/>
  <c r="B71" i="37" s="1"/>
  <c r="C75" i="37"/>
  <c r="D68" i="37"/>
  <c r="A27" i="22"/>
  <c r="E76" i="37" l="1"/>
  <c r="F67" i="37"/>
  <c r="G67" i="37" s="1"/>
  <c r="E68" i="37"/>
  <c r="C56" i="37"/>
  <c r="C69" i="37" s="1"/>
  <c r="D75" i="37"/>
  <c r="B72" i="37"/>
  <c r="B78" i="37"/>
  <c r="D53" i="37"/>
  <c r="D55" i="37" l="1"/>
  <c r="H67" i="37"/>
  <c r="G76" i="37"/>
  <c r="G68" i="37"/>
  <c r="C77" i="37"/>
  <c r="C70" i="37"/>
  <c r="E75" i="37"/>
  <c r="C71" i="37" l="1"/>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I72" i="37" l="1"/>
  <c r="J56" i="37"/>
  <c r="J69" i="37" s="1"/>
  <c r="J70" i="37" s="1"/>
  <c r="K53" i="37"/>
  <c r="K55" i="37" s="1"/>
  <c r="K56" i="37" s="1"/>
  <c r="K69" i="37" s="1"/>
  <c r="J77" i="37"/>
  <c r="T76" i="37"/>
  <c r="U67" i="37"/>
  <c r="T68" i="37"/>
  <c r="S75" i="37"/>
  <c r="K77" i="37" l="1"/>
  <c r="K70" i="37"/>
  <c r="V67" i="37"/>
  <c r="U76" i="37"/>
  <c r="U68" i="37"/>
  <c r="J71" i="37"/>
  <c r="J78" i="37" s="1"/>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O56" i="37" l="1"/>
  <c r="O69" i="37" s="1"/>
  <c r="O77" i="37" s="1"/>
  <c r="P53" i="37"/>
  <c r="P55" i="37" s="1"/>
  <c r="P82" i="37" s="1"/>
  <c r="AB76" i="37"/>
  <c r="AC67" i="37"/>
  <c r="AB68" i="37"/>
  <c r="N71" i="37"/>
  <c r="N78" i="37" s="1"/>
  <c r="AA75" i="37"/>
  <c r="O70" i="37" l="1"/>
  <c r="O71" i="37" s="1"/>
  <c r="O78" i="37" s="1"/>
  <c r="N72" i="37"/>
  <c r="P56" i="37"/>
  <c r="P69" i="37" s="1"/>
  <c r="P77" i="37" s="1"/>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G67" i="37"/>
  <c r="AF68" i="37"/>
  <c r="Q77" i="37"/>
  <c r="Q70" i="37"/>
  <c r="R55" i="37"/>
  <c r="R82" i="37" s="1"/>
  <c r="AE75" i="37"/>
  <c r="R56" i="37" l="1"/>
  <c r="R69" i="37" s="1"/>
  <c r="R77" i="37" s="1"/>
  <c r="S53" i="37"/>
  <c r="S55" i="37" s="1"/>
  <c r="S82" i="37" s="1"/>
  <c r="AF75" i="37"/>
  <c r="R70" i="37"/>
  <c r="Q71" i="37"/>
  <c r="Q78" i="37" s="1"/>
  <c r="AG76" i="37"/>
  <c r="AH67" i="37"/>
  <c r="AG68" i="37"/>
  <c r="Q72" i="37" l="1"/>
  <c r="R71" i="37"/>
  <c r="R78" i="37" s="1"/>
  <c r="S56" i="37"/>
  <c r="S69" i="37" s="1"/>
  <c r="AG75" i="37"/>
  <c r="AI67" i="37"/>
  <c r="AH76" i="37"/>
  <c r="AH68" i="37"/>
  <c r="T53" i="37"/>
  <c r="R72" i="37" l="1"/>
  <c r="AJ67" i="37"/>
  <c r="AI76" i="37"/>
  <c r="AI68" i="37"/>
  <c r="T55" i="37"/>
  <c r="T82" i="37" s="1"/>
  <c r="AH75" i="37"/>
  <c r="S77" i="37"/>
  <c r="S70" i="37"/>
  <c r="T56" i="37" l="1"/>
  <c r="T69" i="37" s="1"/>
  <c r="T77" i="37" s="1"/>
  <c r="U53" i="37"/>
  <c r="U55" i="37" s="1"/>
  <c r="U82" i="37" s="1"/>
  <c r="AI75" i="37"/>
  <c r="S71" i="37"/>
  <c r="S78" i="37" s="1"/>
  <c r="AJ76" i="37"/>
  <c r="AK67" i="37"/>
  <c r="AJ68" i="37"/>
  <c r="S72" i="37" l="1"/>
  <c r="T70" i="37"/>
  <c r="T71" i="37" s="1"/>
  <c r="T78" i="37" s="1"/>
  <c r="AL67" i="37"/>
  <c r="AK76" i="37"/>
  <c r="AK68" i="37"/>
  <c r="V53" i="37"/>
  <c r="AJ75" i="37"/>
  <c r="U56" i="37"/>
  <c r="U69" i="37" s="1"/>
  <c r="AK75" i="37" l="1"/>
  <c r="U77" i="37"/>
  <c r="U70" i="37"/>
  <c r="AL76" i="37"/>
  <c r="AL68" i="37"/>
  <c r="T72" i="37"/>
  <c r="V55" i="37"/>
  <c r="V56" i="37" s="1"/>
  <c r="V69" i="37" s="1"/>
  <c r="U71" i="37" l="1"/>
  <c r="U78" i="37" s="1"/>
  <c r="AL75" i="37"/>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7" i="37" s="1"/>
  <c r="AC53" i="37"/>
  <c r="AC55" i="37" s="1"/>
  <c r="AC82" i="37" s="1"/>
  <c r="AA71" i="37"/>
  <c r="AA78" i="37" s="1"/>
  <c r="AA72" i="37" l="1"/>
  <c r="AB70" i="37"/>
  <c r="AB71" i="37" s="1"/>
  <c r="AB78" i="37" s="1"/>
  <c r="AD53" i="37"/>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G53" i="37" l="1"/>
  <c r="AG55" i="37" s="1"/>
  <c r="AG56" i="37" s="1"/>
  <c r="AG69" i="37" s="1"/>
  <c r="AF56" i="37"/>
  <c r="AF69" i="37" s="1"/>
  <c r="AF70" i="37" s="1"/>
  <c r="AE72" i="37"/>
  <c r="AF77" i="37" l="1"/>
  <c r="AF71" i="37"/>
  <c r="AF78" i="37" s="1"/>
  <c r="AH53" i="37"/>
  <c r="AG82" i="37"/>
  <c r="AG77" i="37"/>
  <c r="AG70" i="37"/>
  <c r="AF72" i="37" l="1"/>
  <c r="AH55" i="37"/>
  <c r="AH56" i="37" s="1"/>
  <c r="AH69" i="37" s="1"/>
  <c r="AG71" i="37"/>
  <c r="AG78" i="37" s="1"/>
  <c r="AG72" i="37" l="1"/>
  <c r="AH77" i="37"/>
  <c r="AH70" i="37"/>
  <c r="AI53" i="37"/>
  <c r="AH82" i="37"/>
  <c r="AI55" i="37" l="1"/>
  <c r="AI56" i="37" s="1"/>
  <c r="AI69" i="37" s="1"/>
  <c r="AH71" i="37"/>
  <c r="AH78" i="37" s="1"/>
  <c r="AH72" i="37" l="1"/>
  <c r="AI77" i="37"/>
  <c r="AI70" i="37"/>
  <c r="AJ53" i="37"/>
  <c r="AI82" i="37"/>
  <c r="AJ55" i="37" l="1"/>
  <c r="AJ56" i="37" s="1"/>
  <c r="AJ69" i="37" s="1"/>
  <c r="AI71" i="37"/>
  <c r="AI78" i="37" s="1"/>
  <c r="AJ77" i="37" l="1"/>
  <c r="AJ70" i="37"/>
  <c r="AI72" i="37"/>
  <c r="AK53" i="37"/>
  <c r="AJ82" i="37"/>
  <c r="AK55" i="37" l="1"/>
  <c r="AK82" i="37" s="1"/>
  <c r="AJ71" i="37"/>
  <c r="AJ78" i="37" s="1"/>
  <c r="AJ72" i="37" l="1"/>
  <c r="AL53" i="37"/>
  <c r="AL55" i="37" s="1"/>
  <c r="AL56" i="37" s="1"/>
  <c r="AL69" i="37" s="1"/>
  <c r="AK56" i="37"/>
  <c r="AK69" i="37" s="1"/>
  <c r="AK77" i="37" s="1"/>
  <c r="AK70" i="37" l="1"/>
  <c r="AK71" i="37" s="1"/>
  <c r="AK78" i="37" s="1"/>
  <c r="AL82" i="37"/>
  <c r="AL77" i="37"/>
  <c r="AL70" i="37"/>
  <c r="AL71" i="37" l="1"/>
  <c r="AL78" i="37" s="1"/>
  <c r="AK72" i="37"/>
  <c r="AL72" i="37" l="1"/>
  <c r="K83" i="37" l="1"/>
  <c r="K86" i="37" s="1"/>
  <c r="H83" i="37"/>
  <c r="H86" i="37" s="1"/>
  <c r="N79" i="37"/>
  <c r="N83" i="37" s="1"/>
  <c r="N86" i="37" s="1"/>
  <c r="C83" i="37"/>
  <c r="C86" i="37" s="1"/>
  <c r="L83" i="37"/>
  <c r="L86" i="37" s="1"/>
  <c r="D83" i="37"/>
  <c r="D86" i="37" s="1"/>
  <c r="G83" i="37"/>
  <c r="G86" i="37" s="1"/>
  <c r="E83" i="37"/>
  <c r="E86" i="37" s="1"/>
  <c r="J83" i="37"/>
  <c r="J86" i="37" s="1"/>
  <c r="M83" i="37"/>
  <c r="M86" i="37" s="1"/>
  <c r="F83" i="37"/>
  <c r="F86" i="37" s="1"/>
  <c r="I83" i="37"/>
  <c r="I86" i="37" s="1"/>
  <c r="B83" i="37"/>
  <c r="B86" i="37" s="1"/>
  <c r="O79" i="37" l="1"/>
  <c r="P79" i="37" s="1"/>
  <c r="E84" i="37"/>
  <c r="H84" i="37"/>
  <c r="B84" i="37"/>
  <c r="B89" i="37" s="1"/>
  <c r="J84" i="37"/>
  <c r="C87" i="37"/>
  <c r="M84" i="37"/>
  <c r="N84" i="37"/>
  <c r="I88" i="37"/>
  <c r="D88" i="37"/>
  <c r="J88" i="37"/>
  <c r="N88" i="37"/>
  <c r="E88" i="37"/>
  <c r="N87" i="37"/>
  <c r="L87" i="37"/>
  <c r="C84" i="37"/>
  <c r="C89" i="37" s="1"/>
  <c r="E87" i="37"/>
  <c r="I87" i="37"/>
  <c r="M87" i="37"/>
  <c r="C88" i="37"/>
  <c r="F88" i="37"/>
  <c r="M88" i="37"/>
  <c r="B88" i="37"/>
  <c r="B87" i="37"/>
  <c r="B90" i="37" s="1"/>
  <c r="G84" i="37"/>
  <c r="F84" i="37"/>
  <c r="F89" i="37" s="1"/>
  <c r="D84" i="37"/>
  <c r="F87" i="37"/>
  <c r="G87" i="37"/>
  <c r="H88" i="37"/>
  <c r="L88" i="37"/>
  <c r="K84" i="37"/>
  <c r="K89" i="37" s="1"/>
  <c r="D87" i="37"/>
  <c r="H87" i="37"/>
  <c r="O83" i="37"/>
  <c r="O86" i="37" s="1"/>
  <c r="I84" i="37"/>
  <c r="I89" i="37" s="1"/>
  <c r="K87" i="37"/>
  <c r="J87" i="37"/>
  <c r="J90" i="37" s="1"/>
  <c r="L84" i="37"/>
  <c r="K88" i="37"/>
  <c r="G88" i="37"/>
  <c r="N89" i="37" l="1"/>
  <c r="D90" i="37"/>
  <c r="L89" i="37"/>
  <c r="Q79" i="37"/>
  <c r="Q83" i="37" s="1"/>
  <c r="P83" i="37"/>
  <c r="P86" i="37" s="1"/>
  <c r="P87" i="37" s="1"/>
  <c r="O88" i="37"/>
  <c r="K90" i="37"/>
  <c r="G90" i="37"/>
  <c r="L90" i="37"/>
  <c r="M89" i="37"/>
  <c r="H89" i="37"/>
  <c r="C90" i="37"/>
  <c r="J89" i="37"/>
  <c r="H90" i="37"/>
  <c r="O84" i="37"/>
  <c r="O89" i="37" s="1"/>
  <c r="F90" i="37"/>
  <c r="G89" i="37"/>
  <c r="I90" i="37"/>
  <c r="O87" i="37"/>
  <c r="O90" i="37" s="1"/>
  <c r="D89" i="37"/>
  <c r="E89" i="37"/>
  <c r="G30" i="37"/>
  <c r="M90" i="37"/>
  <c r="E90" i="37"/>
  <c r="N90" i="37"/>
  <c r="G28" i="37" l="1"/>
  <c r="G29" i="37"/>
  <c r="P84" i="37"/>
  <c r="P88" i="37"/>
  <c r="R79" i="37"/>
  <c r="S79" i="37" s="1"/>
  <c r="S83" i="37" s="1"/>
  <c r="S86" i="37" s="1"/>
  <c r="Q86" i="37"/>
  <c r="Q88" i="37"/>
  <c r="Q84" i="37"/>
  <c r="Q89" i="37" s="1"/>
  <c r="P89" i="37"/>
  <c r="P90" i="37"/>
  <c r="R83" i="37" l="1"/>
  <c r="R86" i="37" s="1"/>
  <c r="T79" i="37"/>
  <c r="T83" i="37" s="1"/>
  <c r="U79" i="37"/>
  <c r="Q87" i="37"/>
  <c r="Q90" i="37" s="1"/>
  <c r="S88" i="37" l="1"/>
  <c r="T84" i="37"/>
  <c r="S87" i="37"/>
  <c r="R87" i="37"/>
  <c r="R88" i="37"/>
  <c r="S84" i="37"/>
  <c r="T89" i="37" s="1"/>
  <c r="R84" i="37"/>
  <c r="R89" i="37" s="1"/>
  <c r="R90" i="37"/>
  <c r="T86" i="37"/>
  <c r="T88" i="37"/>
  <c r="U83" i="37"/>
  <c r="V79" i="37"/>
  <c r="S89" i="37" l="1"/>
  <c r="S90" i="37"/>
  <c r="U84" i="37"/>
  <c r="U89" i="37" s="1"/>
  <c r="V83" i="37"/>
  <c r="W79" i="37"/>
  <c r="U88" i="37"/>
  <c r="T87" i="37"/>
  <c r="T90" i="37" s="1"/>
  <c r="U86" i="37"/>
  <c r="V84" i="37"/>
  <c r="V89" i="37" l="1"/>
  <c r="W83" i="37"/>
  <c r="X79" i="37"/>
  <c r="V86" i="37"/>
  <c r="V88" i="37"/>
  <c r="U87" i="37"/>
  <c r="U90" i="37" s="1"/>
  <c r="X83" i="37" l="1"/>
  <c r="Y79" i="37"/>
  <c r="Y83" i="37" s="1"/>
  <c r="V87" i="37"/>
  <c r="V90" i="37" s="1"/>
  <c r="W86" i="37"/>
  <c r="W87" i="37" s="1"/>
  <c r="W84" i="37"/>
  <c r="W89" i="37" s="1"/>
  <c r="W88" i="37"/>
  <c r="W90" i="37" l="1"/>
  <c r="Y86" i="37"/>
  <c r="Y88" i="37"/>
  <c r="Y84" i="37"/>
  <c r="Z79" i="37"/>
  <c r="X86" i="37"/>
  <c r="X87" i="37" s="1"/>
  <c r="X90" i="37" s="1"/>
  <c r="X88" i="37"/>
  <c r="X84" i="37"/>
  <c r="X89" i="37" s="1"/>
  <c r="Z83" i="37" l="1"/>
  <c r="AA79" i="37"/>
  <c r="Y89" i="37"/>
  <c r="Y87" i="37"/>
  <c r="Y90" i="37" s="1"/>
  <c r="AA83" i="37" l="1"/>
  <c r="AB79" i="37"/>
  <c r="Z86" i="37"/>
  <c r="Z87" i="37" s="1"/>
  <c r="Z90" i="37" s="1"/>
  <c r="Z84" i="37"/>
  <c r="Z89" i="37" s="1"/>
  <c r="Z88" i="37"/>
  <c r="AB83" i="37" l="1"/>
  <c r="AC79" i="37"/>
  <c r="AA86" i="37"/>
  <c r="AA87" i="37" s="1"/>
  <c r="AA90" i="37" s="1"/>
  <c r="AA88" i="37"/>
  <c r="AA84" i="37"/>
  <c r="AA89" i="37" s="1"/>
  <c r="AC83" i="37" l="1"/>
  <c r="AD79" i="37"/>
  <c r="AB86" i="37"/>
  <c r="AB87" i="37" s="1"/>
  <c r="AB90" i="37" s="1"/>
  <c r="AB84" i="37"/>
  <c r="AB89" i="37" s="1"/>
  <c r="AB88" i="37"/>
  <c r="AD83" i="37" l="1"/>
  <c r="AE79" i="37"/>
  <c r="AC86" i="37"/>
  <c r="AC87" i="37" s="1"/>
  <c r="AC90" i="37" s="1"/>
  <c r="AC84" i="37"/>
  <c r="AC89" i="37" s="1"/>
  <c r="AC88" i="37"/>
  <c r="AE83" i="37" l="1"/>
  <c r="AF79" i="37"/>
  <c r="AD86" i="37"/>
  <c r="AD87" i="37" s="1"/>
  <c r="AD90" i="37" s="1"/>
  <c r="AD88" i="37"/>
  <c r="AD84" i="37"/>
  <c r="AD89" i="37" s="1"/>
  <c r="AF83" i="37" l="1"/>
  <c r="AG79" i="37"/>
  <c r="AE86" i="37"/>
  <c r="AE87" i="37" s="1"/>
  <c r="AE90" i="37" s="1"/>
  <c r="AE84" i="37"/>
  <c r="AE89" i="37" s="1"/>
  <c r="AE88" i="37"/>
  <c r="AG83" i="37" l="1"/>
  <c r="AH79" i="37"/>
  <c r="AF86" i="37"/>
  <c r="AF87" i="37" s="1"/>
  <c r="AF90" i="37" s="1"/>
  <c r="AF84" i="37"/>
  <c r="AF89" i="37" s="1"/>
  <c r="AF88" i="37"/>
  <c r="AH83" i="37" l="1"/>
  <c r="AI79" i="37"/>
  <c r="AG86" i="37"/>
  <c r="AG87" i="37" s="1"/>
  <c r="AG90" i="37" s="1"/>
  <c r="AG88" i="37"/>
  <c r="AG84" i="37"/>
  <c r="AG89" i="37" s="1"/>
  <c r="AI83" i="37" l="1"/>
  <c r="AJ79" i="37"/>
  <c r="AH86" i="37"/>
  <c r="AH87" i="37" s="1"/>
  <c r="AH90" i="37" s="1"/>
  <c r="AH84" i="37"/>
  <c r="AH89" i="37" s="1"/>
  <c r="AH88" i="37"/>
  <c r="AJ83" i="37" l="1"/>
  <c r="AK79" i="37"/>
  <c r="AI86" i="37"/>
  <c r="AI87" i="37" s="1"/>
  <c r="AI90" i="37" s="1"/>
  <c r="AI84" i="37"/>
  <c r="AI89" i="37" s="1"/>
  <c r="AI88" i="37"/>
  <c r="AK83" i="37" l="1"/>
  <c r="AL79" i="37"/>
  <c r="AL83" i="37" s="1"/>
  <c r="AJ86" i="37"/>
  <c r="AJ87" i="37" s="1"/>
  <c r="AJ90" i="37" s="1"/>
  <c r="AJ88" i="37"/>
  <c r="AJ84" i="37"/>
  <c r="AJ89" i="37" s="1"/>
  <c r="AL86" i="37" l="1"/>
  <c r="AL88" i="37"/>
  <c r="AL84" i="37"/>
  <c r="AK86" i="37"/>
  <c r="AK87" i="37" s="1"/>
  <c r="AK90" i="37" s="1"/>
  <c r="AK84" i="37"/>
  <c r="AK89" i="37" s="1"/>
  <c r="AK88" i="37"/>
  <c r="AL89" i="37" l="1"/>
  <c r="AL87" i="37"/>
  <c r="AL90" i="37" s="1"/>
</calcChain>
</file>

<file path=xl/sharedStrings.xml><?xml version="1.0" encoding="utf-8"?>
<sst xmlns="http://schemas.openxmlformats.org/spreadsheetml/2006/main" count="986" uniqueCount="575">
  <si>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</si>
  <si>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</si>
  <si>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</si>
  <si>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</si>
  <si>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</si>
  <si>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</si>
  <si>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</si>
  <si>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</si>
  <si>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</si>
  <si>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</si>
  <si>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</si>
  <si>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</si>
  <si>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</si>
  <si>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</si>
  <si>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</si>
  <si>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</si>
  <si>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</si>
  <si>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</si>
  <si>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</si>
  <si>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</si>
  <si>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</si>
  <si>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</si>
  <si>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</si>
  <si>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</si>
  <si>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</si>
  <si>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</si>
  <si>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</si>
  <si>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</si>
  <si>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</si>
  <si>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</si>
  <si>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</si>
  <si>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</si>
  <si>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</si>
  <si>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</si>
  <si>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</si>
  <si>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</si>
  <si>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</si>
  <si>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</si>
  <si>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</si>
  <si>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</si>
  <si>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</si>
  <si>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</si>
  <si>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</si>
  <si>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</si>
  <si>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</si>
  <si>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</si>
  <si>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</si>
  <si>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</si>
  <si>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</si>
  <si>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</si>
  <si>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</si>
  <si>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</si>
  <si>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</si>
  <si>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</si>
  <si>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</si>
  <si>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</si>
  <si>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</si>
  <si>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</si>
  <si>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</si>
  <si>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</si>
  <si>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</si>
  <si>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</si>
  <si>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</si>
  <si>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</si>
  <si>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</si>
  <si>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</si>
  <si>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</si>
  <si>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</si>
  <si>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</si>
  <si>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</si>
  <si>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</si>
  <si>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</si>
  <si>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</si>
  <si>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</si>
  <si>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</si>
  <si>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</si>
  <si>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</si>
  <si>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</si>
  <si>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</si>
  <si>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</si>
  <si>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</si>
  <si>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</si>
  <si>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</si>
  <si>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</si>
  <si>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</si>
  <si>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</si>
  <si>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</si>
  <si>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</si>
  <si>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</si>
  <si>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</si>
  <si>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</si>
  <si>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</si>
  <si>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</si>
  <si>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</si>
  <si>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</si>
  <si>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</si>
  <si>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</si>
  <si>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</si>
  <si>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</si>
  <si>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</si>
  <si>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</si>
  <si>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</si>
  <si>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</si>
  <si>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</si>
  <si>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</si>
  <si>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</si>
  <si>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</si>
  <si>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</si>
  <si>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</si>
  <si>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</si>
  <si>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</si>
  <si>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</si>
  <si>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</si>
  <si>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</si>
  <si>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</si>
  <si>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</si>
  <si>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</si>
  <si>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</si>
  <si>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</si>
  <si>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</si>
  <si>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</si>
  <si>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</si>
  <si>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</si>
  <si>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</si>
  <si>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</si>
  <si>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</si>
  <si>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</si>
  <si>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</si>
  <si>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</si>
  <si>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</si>
  <si>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</si>
  <si>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</si>
  <si>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</si>
  <si>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</si>
  <si>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</si>
  <si>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</si>
  <si>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</si>
  <si>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</si>
  <si>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</si>
  <si>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</si>
  <si>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</si>
  <si>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</si>
  <si>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</si>
  <si>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</si>
  <si>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</si>
  <si>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</si>
  <si>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</si>
  <si>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</si>
  <si>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</si>
  <si>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</si>
  <si>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</si>
  <si>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</si>
  <si>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</si>
  <si>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</si>
  <si>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</si>
  <si>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</si>
  <si>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</si>
  <si>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</si>
  <si>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</si>
  <si>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</si>
  <si>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</si>
  <si>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</si>
  <si>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</si>
  <si>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</si>
  <si>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</si>
  <si>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</si>
  <si>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</si>
  <si>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</si>
  <si>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</si>
  <si>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</si>
  <si>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</si>
  <si>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</si>
  <si>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</si>
  <si>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</si>
  <si>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</si>
  <si>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</si>
  <si>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</si>
  <si>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</si>
  <si>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</si>
  <si>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</si>
  <si>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</si>
  <si>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</si>
  <si>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</si>
  <si>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</si>
  <si>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</si>
  <si>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</si>
  <si>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</si>
  <si>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</si>
  <si>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</si>
  <si>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</si>
  <si>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</si>
  <si>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</si>
  <si>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</si>
  <si>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</si>
  <si>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</si>
  <si>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</si>
  <si>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</si>
  <si>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</si>
  <si>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</si>
  <si>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</si>
  <si>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</si>
  <si>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</si>
  <si>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</si>
  <si>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</si>
  <si>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</si>
  <si>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</si>
  <si>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</si>
  <si>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</si>
  <si>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</si>
  <si>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</si>
  <si>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</si>
  <si>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</si>
  <si>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</si>
  <si>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</si>
  <si>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</si>
  <si>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</si>
  <si>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</si>
  <si>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</si>
  <si>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</si>
  <si>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</si>
  <si>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</si>
  <si>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</si>
  <si>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</si>
  <si>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</si>
  <si>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</si>
  <si>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</si>
  <si>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</si>
  <si>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</si>
  <si>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</si>
  <si>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</si>
  <si>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</si>
  <si>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</si>
  <si>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</si>
  <si>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</si>
  <si>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</si>
  <si>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</si>
  <si>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</si>
  <si>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</si>
  <si>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</si>
  <si>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</si>
  <si>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</si>
  <si>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</si>
  <si>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</si>
  <si>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</si>
  <si>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</si>
  <si>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</si>
  <si>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</si>
  <si>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</si>
  <si>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</si>
  <si>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</si>
  <si>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</si>
  <si>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</si>
  <si>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</si>
  <si>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</si>
  <si>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</si>
  <si>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</si>
  <si>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</si>
  <si>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</si>
  <si>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</si>
  <si>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</si>
  <si>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</si>
  <si>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</si>
  <si>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</si>
  <si>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</si>
  <si>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</si>
  <si>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</si>
  <si>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</si>
  <si>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</si>
  <si>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</si>
  <si>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</si>
  <si>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</si>
  <si>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</si>
  <si>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</si>
  <si>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</si>
  <si>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</si>
  <si>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</si>
  <si>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</si>
  <si>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</si>
  <si>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</si>
  <si>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</si>
  <si>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</si>
  <si>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</si>
  <si>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</si>
  <si>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</si>
  <si>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</si>
  <si>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</si>
  <si>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</si>
  <si>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</si>
  <si>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</si>
  <si>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</si>
  <si>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</si>
  <si>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</si>
  <si>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</si>
  <si>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</si>
  <si>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</si>
  <si>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</si>
  <si>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</si>
  <si>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</si>
  <si>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</si>
  <si>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</si>
  <si>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</si>
  <si>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</si>
  <si>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</si>
  <si>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</si>
  <si>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</si>
  <si>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</si>
  <si>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</si>
  <si>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</si>
  <si>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</si>
  <si>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</si>
  <si>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</si>
  <si>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</si>
  <si>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</si>
  <si>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</si>
  <si>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</si>
  <si>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</si>
  <si>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</si>
  <si>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</si>
  <si>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</si>
  <si>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</si>
  <si>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</si>
  <si>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</si>
  <si>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</si>
  <si>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</si>
  <si>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</si>
  <si>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</si>
  <si>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</si>
  <si>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</si>
  <si>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</si>
  <si>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</si>
  <si>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</si>
  <si>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</si>
  <si>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</si>
  <si>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</si>
  <si>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</si>
  <si>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</si>
  <si>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</si>
  <si>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</si>
  <si>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</si>
  <si>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</si>
  <si>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</si>
  <si>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</si>
  <si>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</si>
  <si>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</si>
  <si>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</si>
  <si>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</si>
  <si>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</si>
  <si>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</si>
  <si>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</si>
  <si>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</si>
  <si>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</si>
  <si>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</si>
  <si>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</si>
  <si>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</si>
  <si>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</si>
  <si>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</si>
  <si>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</si>
  <si>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</si>
  <si>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</si>
  <si>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</si>
  <si>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</si>
  <si>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</si>
  <si>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</si>
  <si>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</si>
  <si>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</si>
  <si>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</si>
  <si>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</si>
  <si>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</si>
  <si>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</si>
  <si>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</si>
  <si>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</si>
  <si>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</si>
  <si>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</si>
  <si>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</si>
  <si>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</si>
  <si>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</si>
  <si>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</si>
  <si>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</si>
  <si>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</si>
  <si>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</si>
  <si>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</si>
  <si>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</si>
  <si>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</si>
  <si>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</si>
  <si>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</si>
  <si>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</si>
  <si>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</si>
  <si>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</si>
  <si>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</si>
  <si>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</si>
  <si>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</si>
  <si>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</si>
  <si>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</si>
  <si>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</si>
  <si>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платы за технологическое присоединение</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</si>
  <si>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</si>
  <si>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</si>
  <si>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</si>
  <si>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</si>
  <si>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</si>
  <si>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</si>
  <si>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</si>
  <si>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</si>
  <si>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</si>
  <si>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</si>
  <si>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</si>
  <si>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</si>
  <si>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</si>
  <si>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</si>
  <si>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</si>
  <si>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</si>
  <si>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</si>
  <si>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</si>
  <si>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</si>
  <si>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</si>
  <si>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</si>
  <si>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</si>
  <si>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</si>
  <si>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</si>
  <si>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</si>
  <si>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</si>
  <si>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</si>
  <si>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</si>
  <si>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</si>
  <si>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</si>
  <si>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</si>
  <si>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</si>
  <si>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</si>
  <si>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</si>
  <si>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</si>
  <si>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</si>
  <si>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</si>
  <si>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</si>
  <si>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</si>
  <si>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</si>
  <si>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</si>
  <si>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</si>
  <si>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</si>
  <si>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</si>
  <si>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</si>
  <si>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</si>
  <si>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</si>
  <si>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</si>
  <si>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</si>
  <si>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</si>
  <si>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</si>
  <si>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</si>
  <si>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</si>
  <si>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</si>
  <si>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</si>
  <si>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</si>
  <si>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</si>
  <si>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</si>
  <si>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</si>
  <si>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</si>
  <si>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</si>
  <si>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</si>
  <si>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</si>
  <si>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</si>
  <si>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</si>
  <si>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</si>
  <si>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</si>
  <si>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</si>
  <si>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</si>
  <si>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</si>
  <si>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</si>
  <si>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</si>
  <si>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</si>
  <si>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</si>
  <si>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</si>
  <si>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</si>
  <si>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</si>
  <si>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</si>
  <si>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</si>
  <si>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</si>
  <si>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</si>
  <si>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</si>
  <si>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</si>
  <si>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</si>
  <si>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</si>
  <si>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</si>
  <si>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</si>
  <si>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</si>
  <si>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</si>
  <si>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</si>
  <si>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</si>
  <si>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</si>
  <si>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</si>
  <si>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</si>
  <si>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</si>
  <si>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</si>
  <si>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</si>
  <si>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</si>
  <si>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</si>
  <si>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</si>
  <si>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</si>
  <si>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</si>
  <si>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</si>
  <si>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</si>
  <si>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</si>
  <si>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</si>
  <si>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Описание причин</t>
  </si>
  <si>
    <t>ВЛ 15-225</t>
  </si>
  <si>
    <t>ж/б</t>
  </si>
  <si>
    <t>В целом исправно и соответствует требованиям НТД</t>
  </si>
  <si>
    <t>2018 г. ООО "ЭнЭкА"</t>
  </si>
  <si>
    <t>4,72 (0,72) км</t>
  </si>
  <si>
    <t>Акционерное общество "Россети Янтарь" ДЗО  ПАО "Россети"</t>
  </si>
  <si>
    <t>всего в год (-1),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</si>
  <si>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</si>
  <si>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</si>
  <si>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всего в год (-2), в том числе:</t>
  </si>
  <si>
    <t>АО "Россети Янтарь"</t>
  </si>
  <si>
    <t>N_19-0978</t>
  </si>
  <si>
    <t>Реконструкция линий электропередачи</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</si>
  <si>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</si>
  <si>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 xml:space="preserve"> ∆L</t>
    </r>
    <r>
      <rPr>
        <vertAlign val="superscript"/>
        <sz val="11"/>
        <rFont val="Calibri"/>
        <family val="2"/>
        <charset val="204"/>
        <scheme val="minor"/>
      </rPr>
      <t>15</t>
    </r>
    <r>
      <rPr>
        <sz val="11"/>
        <rFont val="Calibri"/>
        <family val="2"/>
        <scheme val="minor"/>
      </rPr>
      <t>_ЛЭП=0,72 км; ∆L</t>
    </r>
    <r>
      <rPr>
        <vertAlign val="superscript"/>
        <sz val="11"/>
        <rFont val="Calibri"/>
        <family val="2"/>
        <charset val="204"/>
        <scheme val="minor"/>
      </rPr>
      <t>15</t>
    </r>
    <r>
      <rPr>
        <sz val="11"/>
        <rFont val="Calibri"/>
        <family val="2"/>
        <scheme val="minor"/>
      </rPr>
      <t>з_ЛЭП=4 км</t>
    </r>
  </si>
  <si>
    <t xml:space="preserve">от оп. №53 ВЛ 15-225  до оп. №25 ВЛ 15-09 </t>
  </si>
  <si>
    <t>от оп. № 1 до оп. №53</t>
  </si>
  <si>
    <t>Требуется проведение комплексной реконструкции участка линий электропередач со строительством участка ЛЭП 15 кВ протяженностью 0,72 км от оп. №53 ВЛ 15-225 до оп. №25 ВЛ 15-09</t>
  </si>
  <si>
    <t>Приведение эксплуатуционного состояния  ВЛ 15 кВ к действующим НТД, ПТЭ,ПУЭ, отраслевым регламентам РД 153-34.3-20.662-98, СО34.45-51.300-97, ГОСТ 32144-13. 
Повышение индекса технического состояния до 100</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</si>
  <si>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факт 62 года). Реконструкция ВЛ 15 кВ № 15-225 - устранение дефектов опор и замена провода на магистральном участке линии с сечением 50 мм2 с увеличением пропускной способности до 70 мм2. 
Повышение индекса технического состояния с 44,24 до 100.</t>
  </si>
  <si>
    <t>2026 год</t>
  </si>
  <si>
    <t>2027 год</t>
  </si>
  <si>
    <t>2028 год</t>
  </si>
  <si>
    <t>Предварительный расчет на основании проекта-аналога</t>
  </si>
  <si>
    <t>реклоузер вакуумный 15 кВ - 1 шт.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</si>
  <si>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</si>
  <si>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</si>
  <si>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</si>
  <si>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</si>
  <si>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</si>
  <si>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</si>
  <si>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</si>
  <si>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</si>
  <si>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</si>
  <si>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</si>
  <si>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</si>
  <si>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</si>
  <si>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</si>
  <si>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</si>
  <si>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</si>
  <si>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</si>
  <si>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</si>
  <si>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</si>
  <si>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</si>
  <si>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</si>
  <si>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</si>
  <si>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</si>
  <si>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</si>
  <si>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</si>
  <si>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</si>
  <si>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</si>
  <si>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</si>
  <si>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ВЛ 15 кВ - 2,77 млн.руб./км</t>
  </si>
  <si>
    <t>Инвестиции</t>
  </si>
  <si>
    <t>акт технического обследования от 12.12.2022</t>
  </si>
  <si>
    <t xml:space="preserve"> Строительство ВЛ 15 кВ от оп. №53 ВЛ 15-225 до опоры №25 ВЛ 15-09 проводом СИП-3 сечением не менее 70 мм2 (протяженностью около 0,72 км).
  Монтаж на опоре №53 ВЛ 15-225 (уточнить при проектировании) делительного выключателя (реклоузера) в сторону ВЛ 15-09.
 Монтаж на опоре №53 ВЛ 15-225 отключающего пункта.
 Монтаж на опоре №25 ВЛ 15-09 отключающего пункта.
Замена провода ВЛ 15-225 от оп. № 1 до оп. № 53 проводом СИП-3 сечением не менее 70 мм2 (протяженностью около 4 км).</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</si>
  <si>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</si>
  <si>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Акт обследования ВЛ 15-225 от 12.12.2022 г. - ВЛ 15-225 получает напряжение с одной стороны (тупиковая) и не имеет резервного питания, что не обеспечивает надежное электроснабжение потребителей. Превышен нормативный срок эскплуатации (61 год). Строительство участка ЛЭП 15кВ от оп. №53 ВЛ 15-225 до оп. №25 ВЛ 15-09 целесообразно тем, что ВЛ 15-225 будет иметь резервное питание, повысится надежность электроснабжения потребителей. 
Индекс технического состояния ВЛ 15 кВ 15-225 - 44,24.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44,23611.</t>
  </si>
  <si>
    <t>Прирост за счет увеличения  сечения провода, тыс. кВтч</t>
  </si>
  <si>
    <t>тыс. кВтч</t>
  </si>
  <si>
    <t>Увеличение дохода от передачи ээ, руб.  в ценах текущего года</t>
  </si>
  <si>
    <t>Увеличение дохода от снижения потерь ээ, руб. в ценах текущего года</t>
  </si>
  <si>
    <t>тариф, руб/ тыс.кВтч</t>
  </si>
  <si>
    <t xml:space="preserve"> по состоянию на 01.01.2025</t>
  </si>
  <si>
    <t>Утвержденный план</t>
  </si>
  <si>
    <t>Предложение по корректировке утвержденного плана</t>
  </si>
  <si>
    <t>2029 год</t>
  </si>
  <si>
    <t>Багратионовский муниципальный округ</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</si>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</sst>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vertAlign val="superscript"/>
      <sz val="11"/>
      <name val="Calibri"/>
      <family val="2"/>
      <charset val="204"/>
      <scheme val="minor"/>
    </font>
    <font>
      <sz val="11"/>
      <name val="Calibri"/>
      <family val="2"/>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sz val="11"/>
      <name val="Calibri"/>
      <family val="2"/>
      <charset val="204"/>
    </font>
    <font>
      <sz val="10"/>
      <name val="Calibri"/>
      <family val="2"/>
      <charset val="204"/>
      <scheme val="minor"/>
    </font>
    <font>
      <sz val="10"/>
      <color rgb="FF000000"/>
      <name val="Arial Cyr"/>
      <charset val="204"/>
    </font>
    <font>
      <sz val="11"/>
      <color theme="3" tint="0.79998168889431442"/>
      <name val="Times New Roman"/>
      <family val="1"/>
      <charset val="204"/>
    </font>
    <font>
      <sz val="12"/>
      <color theme="1"/>
      <name val="Times New Roman"/>
      <family val="1"/>
      <charset val="204"/>
    </font>
    <font>
      <sz val="10"/>
      <color rgb="FF000000"/>
      <name val="Arial Cyr"/>
    </font>
    <font>
      <sz val="11"/>
      <name val="Arial Cyr"/>
    </font>
    <font>
      <sz val="1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rgb="FFE6B8B7"/>
        <bgColor rgb="FFE6B8B7"/>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9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9" fontId="43" fillId="0" borderId="0" applyFont="0" applyFill="0" applyBorder="0" applyAlignment="0" applyProtection="0"/>
    <xf numFmtId="0" fontId="24" fillId="0" borderId="64" applyNumberFormat="0" applyFill="0" applyAlignment="0" applyProtection="0"/>
    <xf numFmtId="0" fontId="20" fillId="20" borderId="62" applyNumberFormat="0" applyAlignment="0" applyProtection="0"/>
    <xf numFmtId="0" fontId="18" fillId="7" borderId="53" applyNumberFormat="0" applyAlignment="0" applyProtection="0"/>
    <xf numFmtId="0" fontId="19" fillId="20" borderId="54" applyNumberFormat="0" applyAlignment="0" applyProtection="0"/>
    <xf numFmtId="0" fontId="20" fillId="20" borderId="53" applyNumberFormat="0" applyAlignment="0" applyProtection="0"/>
    <xf numFmtId="0" fontId="18" fillId="7" borderId="62" applyNumberFormat="0" applyAlignment="0" applyProtection="0"/>
    <xf numFmtId="0" fontId="24" fillId="0" borderId="55" applyNumberFormat="0" applyFill="0" applyAlignment="0" applyProtection="0"/>
    <xf numFmtId="0" fontId="19" fillId="20" borderId="63" applyNumberFormat="0" applyAlignment="0" applyProtection="0"/>
    <xf numFmtId="0" fontId="20" fillId="20" borderId="57" applyNumberFormat="0" applyAlignment="0" applyProtection="0"/>
    <xf numFmtId="0" fontId="18" fillId="7" borderId="57" applyNumberFormat="0" applyAlignment="0" applyProtection="0"/>
    <xf numFmtId="0" fontId="15" fillId="23" borderId="65" applyNumberFormat="0" applyFont="0" applyAlignment="0" applyProtection="0"/>
    <xf numFmtId="0" fontId="15" fillId="23" borderId="56" applyNumberFormat="0" applyFont="0" applyAlignment="0" applyProtection="0"/>
    <xf numFmtId="0" fontId="19" fillId="20" borderId="58" applyNumberFormat="0" applyAlignment="0" applyProtection="0"/>
    <xf numFmtId="0" fontId="24" fillId="0" borderId="59" applyNumberFormat="0" applyFill="0" applyAlignment="0" applyProtection="0"/>
    <xf numFmtId="0" fontId="1" fillId="0" borderId="0"/>
  </cellStyleXfs>
  <cellXfs count="52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right"/>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0" xfId="52" applyFont="1" applyAlignment="1"/>
    <xf numFmtId="0" fontId="11" fillId="0" borderId="0" xfId="2" applyFont="1" applyFill="1" applyAlignment="1"/>
    <xf numFmtId="0" fontId="48" fillId="0" borderId="0" xfId="2" applyFont="1" applyFill="1" applyAlignment="1"/>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xf numFmtId="0" fontId="10" fillId="0" borderId="0" xfId="2" applyFill="1"/>
    <xf numFmtId="2" fontId="49"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30" xfId="2" applyFont="1" applyFill="1" applyBorder="1" applyAlignment="1">
      <alignment horizontal="justify"/>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31" xfId="2" applyFont="1" applyFill="1" applyBorder="1" applyAlignment="1">
      <alignment vertical="top" wrapText="1"/>
    </xf>
    <xf numFmtId="0" fontId="39" fillId="0" borderId="34" xfId="2" applyFont="1" applyFill="1" applyBorder="1" applyAlignment="1">
      <alignment vertical="top" wrapText="1"/>
    </xf>
    <xf numFmtId="0" fontId="39" fillId="0" borderId="32"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horizontal="left" vertical="center" wrapText="1"/>
    </xf>
    <xf numFmtId="0" fontId="40" fillId="0" borderId="31" xfId="2" applyFont="1" applyFill="1" applyBorder="1" applyAlignment="1">
      <alignment horizontal="center" vertical="center" wrapText="1"/>
    </xf>
    <xf numFmtId="0" fontId="39" fillId="0" borderId="32" xfId="2" applyFont="1" applyFill="1" applyBorder="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6" fillId="0" borderId="0" xfId="67" applyFont="1" applyFill="1" applyAlignment="1">
      <alignment vertical="center"/>
    </xf>
    <xf numFmtId="0" fontId="54" fillId="0" borderId="0" xfId="62" applyFont="1" applyFill="1"/>
    <xf numFmtId="0" fontId="37"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xf>
    <xf numFmtId="0" fontId="55" fillId="0" borderId="0" xfId="67" applyFont="1" applyFill="1" applyAlignment="1">
      <alignment horizontal="left" vertical="center"/>
    </xf>
    <xf numFmtId="0" fontId="53" fillId="0" borderId="0" xfId="67" applyFont="1" applyFill="1" applyAlignment="1">
      <alignment vertical="center"/>
    </xf>
    <xf numFmtId="3" fontId="35" fillId="0" borderId="40" xfId="67" applyNumberFormat="1" applyFont="1" applyFill="1" applyBorder="1" applyAlignment="1">
      <alignment vertical="center"/>
    </xf>
    <xf numFmtId="10" fontId="35" fillId="0" borderId="40"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41" xfId="67" applyNumberFormat="1" applyFont="1" applyFill="1" applyBorder="1" applyAlignment="1">
      <alignment vertical="center"/>
    </xf>
    <xf numFmtId="10" fontId="35" fillId="0" borderId="38" xfId="67" applyNumberFormat="1" applyFont="1" applyFill="1" applyBorder="1" applyAlignment="1">
      <alignment vertical="center"/>
    </xf>
    <xf numFmtId="0" fontId="56" fillId="0" borderId="0" xfId="67" applyFont="1" applyFill="1" applyAlignment="1">
      <alignment vertical="center"/>
    </xf>
    <xf numFmtId="1" fontId="6" fillId="0" borderId="27"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 fontId="6" fillId="0" borderId="0" xfId="67" applyNumberFormat="1" applyFont="1" applyFill="1" applyAlignment="1">
      <alignment vertical="center"/>
    </xf>
    <xf numFmtId="171" fontId="6" fillId="0" borderId="0" xfId="67" applyNumberFormat="1" applyFont="1" applyFill="1" applyAlignment="1">
      <alignment vertical="center"/>
    </xf>
    <xf numFmtId="0" fontId="10" fillId="0" borderId="0" xfId="2" applyFont="1" applyFill="1" applyAlignment="1">
      <alignment horizontal="center" vertical="center"/>
    </xf>
    <xf numFmtId="0" fontId="41" fillId="0" borderId="0" xfId="2" applyFont="1"/>
    <xf numFmtId="3" fontId="35" fillId="0" borderId="37" xfId="67" applyNumberFormat="1" applyFont="1" applyFill="1" applyBorder="1" applyAlignment="1">
      <alignment vertical="center"/>
    </xf>
    <xf numFmtId="0" fontId="38" fillId="0" borderId="1" xfId="1" applyFont="1" applyBorder="1" applyAlignment="1">
      <alignment horizontal="center" vertical="center" wrapText="1"/>
    </xf>
    <xf numFmtId="0" fontId="5" fillId="0" borderId="0" xfId="1" applyFont="1" applyBorder="1" applyAlignment="1">
      <alignment horizontal="center"/>
    </xf>
    <xf numFmtId="0" fontId="5" fillId="0" borderId="0" xfId="1" applyFont="1" applyAlignment="1">
      <alignment horizontal="center"/>
    </xf>
    <xf numFmtId="0" fontId="6" fillId="0" borderId="0" xfId="49" applyFont="1" applyAlignment="1">
      <alignment horizontal="center" vertical="center"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14"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4" fillId="0" borderId="0" xfId="1" applyFont="1" applyBorder="1"/>
    <xf numFmtId="0" fontId="11" fillId="0" borderId="0" xfId="1" applyFont="1" applyFill="1" applyBorder="1" applyAlignment="1">
      <alignment horizontal="center" vertical="center"/>
    </xf>
    <xf numFmtId="0" fontId="62" fillId="0" borderId="0" xfId="1" applyFont="1"/>
    <xf numFmtId="0" fontId="63" fillId="0" borderId="0" xfId="0" applyFont="1"/>
    <xf numFmtId="0" fontId="64" fillId="0" borderId="0" xfId="62" applyFont="1" applyFill="1" applyBorder="1"/>
    <xf numFmtId="0" fontId="64" fillId="0" borderId="0" xfId="62" applyFont="1" applyFill="1"/>
    <xf numFmtId="0" fontId="65" fillId="0" borderId="0" xfId="1" applyFont="1"/>
    <xf numFmtId="0" fontId="41" fillId="0" borderId="0" xfId="50" applyFont="1" applyFill="1" applyAlignment="1">
      <alignment vertical="center"/>
    </xf>
    <xf numFmtId="0" fontId="66" fillId="0" borderId="0" xfId="50" applyFont="1" applyFill="1" applyAlignment="1">
      <alignment vertical="center"/>
    </xf>
    <xf numFmtId="0" fontId="67" fillId="0" borderId="0" xfId="1" applyFont="1" applyAlignment="1">
      <alignment vertical="center"/>
    </xf>
    <xf numFmtId="0" fontId="68" fillId="0" borderId="0" xfId="1" applyFont="1" applyAlignment="1">
      <alignment vertical="center"/>
    </xf>
    <xf numFmtId="0" fontId="69" fillId="0" borderId="0" xfId="1" applyFont="1" applyAlignment="1">
      <alignment vertical="center"/>
    </xf>
    <xf numFmtId="0" fontId="65" fillId="0" borderId="0" xfId="1" applyFont="1" applyBorder="1"/>
    <xf numFmtId="0" fontId="70" fillId="0" borderId="0" xfId="1" applyFont="1"/>
    <xf numFmtId="0" fontId="71" fillId="0" borderId="0" xfId="1" applyFont="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0" fontId="37" fillId="0" borderId="0" xfId="67" applyFont="1" applyFill="1" applyAlignment="1">
      <alignment horizontal="center" vertical="center" wrapText="1"/>
    </xf>
    <xf numFmtId="0" fontId="6" fillId="0" borderId="36" xfId="67" applyFont="1" applyFill="1" applyBorder="1" applyAlignment="1">
      <alignment vertical="center" wrapText="1"/>
    </xf>
    <xf numFmtId="0" fontId="6" fillId="0" borderId="38" xfId="67" applyFont="1" applyFill="1" applyBorder="1" applyAlignment="1">
      <alignment vertical="center" wrapText="1"/>
    </xf>
    <xf numFmtId="3" fontId="35" fillId="0" borderId="44" xfId="67" applyNumberFormat="1" applyFont="1" applyFill="1" applyBorder="1" applyAlignment="1">
      <alignment vertical="center"/>
    </xf>
    <xf numFmtId="0" fontId="6" fillId="0" borderId="39" xfId="67" applyFont="1" applyFill="1" applyBorder="1" applyAlignment="1">
      <alignment vertical="center" wrapText="1"/>
    </xf>
    <xf numFmtId="0" fontId="72" fillId="0" borderId="48" xfId="67" applyFont="1" applyFill="1" applyBorder="1" applyAlignment="1">
      <alignment vertical="center" wrapText="1"/>
    </xf>
    <xf numFmtId="0" fontId="6" fillId="0" borderId="48" xfId="67" applyFont="1" applyFill="1" applyBorder="1" applyAlignment="1">
      <alignment vertical="center" wrapText="1"/>
    </xf>
    <xf numFmtId="9" fontId="35" fillId="0" borderId="49" xfId="67" applyNumberFormat="1" applyFont="1" applyFill="1" applyBorder="1" applyAlignment="1">
      <alignment vertical="center"/>
    </xf>
    <xf numFmtId="0" fontId="6" fillId="0" borderId="29" xfId="67" applyFont="1" applyFill="1" applyBorder="1" applyAlignment="1">
      <alignment vertical="center" wrapText="1"/>
    </xf>
    <xf numFmtId="0" fontId="6" fillId="0" borderId="25" xfId="67" applyFont="1" applyFill="1" applyBorder="1" applyAlignment="1">
      <alignment vertical="center" wrapText="1"/>
    </xf>
    <xf numFmtId="0" fontId="6" fillId="0" borderId="50" xfId="67" applyFont="1" applyFill="1" applyBorder="1" applyAlignment="1">
      <alignment vertical="center" wrapText="1"/>
    </xf>
    <xf numFmtId="0" fontId="6" fillId="0" borderId="28" xfId="67" applyFont="1" applyFill="1" applyBorder="1" applyAlignment="1">
      <alignment horizontal="left" vertical="center" wrapText="1"/>
    </xf>
    <xf numFmtId="0" fontId="54" fillId="0" borderId="0" xfId="62" applyFont="1" applyFill="1" applyBorder="1"/>
    <xf numFmtId="0" fontId="6" fillId="0" borderId="26" xfId="67" applyFont="1" applyFill="1" applyBorder="1" applyAlignment="1">
      <alignment vertical="center" wrapText="1"/>
    </xf>
    <xf numFmtId="10" fontId="35" fillId="0" borderId="42" xfId="67" applyNumberFormat="1" applyFont="1" applyFill="1" applyBorder="1" applyAlignment="1">
      <alignment vertical="center"/>
    </xf>
    <xf numFmtId="0" fontId="6" fillId="0" borderId="24" xfId="67" applyFont="1" applyFill="1" applyBorder="1" applyAlignment="1">
      <alignment vertical="center" wrapText="1"/>
    </xf>
    <xf numFmtId="0" fontId="40" fillId="0" borderId="28" xfId="67" applyFont="1" applyFill="1" applyBorder="1" applyAlignment="1">
      <alignment vertical="center" wrapText="1"/>
    </xf>
    <xf numFmtId="1" fontId="10" fillId="0" borderId="27" xfId="67" applyNumberFormat="1" applyFont="1" applyFill="1" applyBorder="1" applyAlignment="1">
      <alignment horizontal="center" vertical="center"/>
    </xf>
    <xf numFmtId="0" fontId="10" fillId="0" borderId="26" xfId="67" applyFont="1" applyFill="1" applyBorder="1" applyAlignment="1">
      <alignment vertical="center" wrapText="1"/>
    </xf>
    <xf numFmtId="3" fontId="39" fillId="0" borderId="42" xfId="67" applyNumberFormat="1" applyFont="1" applyFill="1" applyBorder="1" applyAlignment="1">
      <alignment vertical="center"/>
    </xf>
    <xf numFmtId="0" fontId="10" fillId="0" borderId="24" xfId="67" applyFont="1" applyFill="1" applyBorder="1" applyAlignment="1">
      <alignment vertical="center" wrapText="1"/>
    </xf>
    <xf numFmtId="3" fontId="39"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0"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0" fillId="0" borderId="26" xfId="67" applyFont="1" applyFill="1" applyBorder="1" applyAlignment="1">
      <alignment horizontal="left" vertical="center" wrapText="1"/>
    </xf>
    <xf numFmtId="0" fontId="40" fillId="0" borderId="26" xfId="67" applyFont="1" applyFill="1" applyBorder="1" applyAlignment="1">
      <alignment horizontal="left" vertical="center" wrapText="1"/>
    </xf>
    <xf numFmtId="0" fontId="10" fillId="0" borderId="0" xfId="67" applyFont="1" applyFill="1" applyAlignment="1">
      <alignment vertical="center"/>
    </xf>
    <xf numFmtId="0" fontId="40" fillId="0" borderId="24" xfId="67" applyFont="1" applyFill="1" applyBorder="1" applyAlignment="1">
      <alignment horizontal="left" vertical="center" wrapText="1"/>
    </xf>
    <xf numFmtId="3" fontId="40" fillId="0" borderId="23" xfId="67" applyNumberFormat="1" applyFont="1" applyFill="1" applyBorder="1" applyAlignment="1">
      <alignment vertical="center"/>
    </xf>
    <xf numFmtId="167" fontId="75" fillId="0" borderId="0" xfId="67" applyNumberFormat="1" applyFont="1" applyFill="1" applyBorder="1" applyAlignment="1">
      <alignment horizontal="center" vertical="center"/>
    </xf>
    <xf numFmtId="0" fontId="74" fillId="0" borderId="0" xfId="62" applyFont="1" applyFill="1"/>
    <xf numFmtId="168" fontId="39" fillId="0" borderId="42" xfId="67" applyNumberFormat="1" applyFont="1" applyFill="1" applyBorder="1" applyAlignment="1">
      <alignment horizontal="center" vertical="center"/>
    </xf>
    <xf numFmtId="169" fontId="40" fillId="0" borderId="42" xfId="67" applyNumberFormat="1" applyFont="1" applyFill="1" applyBorder="1" applyAlignment="1">
      <alignment vertical="center"/>
    </xf>
    <xf numFmtId="170" fontId="40" fillId="0" borderId="42" xfId="67" applyNumberFormat="1" applyFont="1" applyFill="1" applyBorder="1" applyAlignment="1">
      <alignment vertical="center"/>
    </xf>
    <xf numFmtId="0" fontId="40" fillId="0" borderId="24" xfId="67" applyFont="1" applyFill="1" applyBorder="1" applyAlignment="1">
      <alignment vertical="center" wrapText="1"/>
    </xf>
    <xf numFmtId="170" fontId="40" fillId="0" borderId="23" xfId="67" applyNumberFormat="1" applyFont="1" applyFill="1" applyBorder="1" applyAlignment="1">
      <alignment vertical="center"/>
    </xf>
    <xf numFmtId="0" fontId="62" fillId="0" borderId="0" xfId="50" applyFont="1" applyAlignment="1">
      <alignment wrapText="1"/>
    </xf>
    <xf numFmtId="0" fontId="62" fillId="0" borderId="0" xfId="50" applyFont="1"/>
    <xf numFmtId="0" fontId="76" fillId="0" borderId="0" xfId="50" applyFont="1"/>
    <xf numFmtId="49" fontId="62" fillId="0" borderId="0" xfId="50" applyNumberFormat="1" applyFont="1" applyAlignment="1">
      <alignment vertical="center"/>
    </xf>
    <xf numFmtId="0" fontId="62" fillId="0" borderId="0" xfId="50" applyFont="1" applyAlignment="1"/>
    <xf numFmtId="0" fontId="57" fillId="0" borderId="0" xfId="62" applyFont="1" applyFill="1"/>
    <xf numFmtId="0" fontId="43" fillId="0" borderId="0" xfId="62"/>
    <xf numFmtId="0" fontId="64" fillId="0" borderId="0" xfId="62" applyFont="1"/>
    <xf numFmtId="0" fontId="54" fillId="0" borderId="0" xfId="62" applyFont="1"/>
    <xf numFmtId="0" fontId="43" fillId="0" borderId="0" xfId="62" applyAlignment="1">
      <alignment wrapText="1"/>
    </xf>
    <xf numFmtId="0" fontId="43" fillId="0" borderId="42" xfId="62" applyBorder="1" applyAlignment="1">
      <alignment horizontal="center" vertical="center" wrapText="1"/>
    </xf>
    <xf numFmtId="0" fontId="43" fillId="26" borderId="42" xfId="62" applyFill="1" applyBorder="1" applyAlignment="1">
      <alignment horizontal="center" vertical="center"/>
    </xf>
    <xf numFmtId="0" fontId="43" fillId="0" borderId="42" xfId="62" applyBorder="1" applyAlignment="1">
      <alignment horizontal="center" vertical="center"/>
    </xf>
    <xf numFmtId="0" fontId="43" fillId="0" borderId="42" xfId="62" applyBorder="1" applyAlignment="1">
      <alignment horizontal="left" vertical="center" wrapText="1"/>
    </xf>
    <xf numFmtId="4" fontId="43" fillId="0" borderId="42" xfId="62" applyNumberFormat="1" applyBorder="1" applyAlignment="1">
      <alignment horizontal="center" vertical="center"/>
    </xf>
    <xf numFmtId="0" fontId="43"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3" fillId="26" borderId="42" xfId="76" applyFont="1" applyFill="1" applyBorder="1" applyAlignment="1">
      <alignment horizontal="center" vertical="center"/>
    </xf>
    <xf numFmtId="0" fontId="43" fillId="25" borderId="42" xfId="62" applyFill="1" applyBorder="1" applyAlignment="1">
      <alignment horizontal="center" vertical="center" wrapText="1"/>
    </xf>
    <xf numFmtId="0" fontId="43" fillId="0" borderId="42" xfId="62" applyFill="1" applyBorder="1" applyAlignment="1">
      <alignment horizontal="center" vertical="center" wrapText="1"/>
    </xf>
    <xf numFmtId="0" fontId="43" fillId="0" borderId="42" xfId="62" applyBorder="1" applyAlignment="1">
      <alignment wrapText="1"/>
    </xf>
    <xf numFmtId="0" fontId="43" fillId="0" borderId="42" xfId="62" applyBorder="1"/>
    <xf numFmtId="0" fontId="43" fillId="0" borderId="42" xfId="62" applyBorder="1" applyAlignment="1">
      <alignment horizontal="left" wrapText="1"/>
    </xf>
    <xf numFmtId="0" fontId="54" fillId="0" borderId="0" xfId="62" applyFont="1" applyAlignment="1">
      <alignment wrapText="1"/>
    </xf>
    <xf numFmtId="0" fontId="54" fillId="0" borderId="42" xfId="62" applyFont="1" applyBorder="1" applyAlignment="1">
      <alignment wrapText="1"/>
    </xf>
    <xf numFmtId="4" fontId="54" fillId="25" borderId="42" xfId="62" applyNumberFormat="1" applyFont="1" applyFill="1" applyBorder="1" applyAlignment="1">
      <alignment horizontal="center"/>
    </xf>
    <xf numFmtId="3" fontId="54" fillId="25" borderId="42" xfId="62" applyNumberFormat="1" applyFont="1" applyFill="1" applyBorder="1" applyAlignment="1">
      <alignment horizontal="center"/>
    </xf>
    <xf numFmtId="0" fontId="54" fillId="0" borderId="0" xfId="62" applyFont="1" applyAlignment="1">
      <alignment horizontal="center"/>
    </xf>
    <xf numFmtId="0" fontId="54" fillId="0" borderId="46" xfId="62" applyFont="1" applyBorder="1" applyAlignment="1">
      <alignment wrapText="1"/>
    </xf>
    <xf numFmtId="3" fontId="54" fillId="0" borderId="46" xfId="62" applyNumberFormat="1" applyFont="1" applyFill="1" applyBorder="1"/>
    <xf numFmtId="0" fontId="54" fillId="0" borderId="0" xfId="62" applyFont="1" applyBorder="1" applyAlignment="1">
      <alignment horizontal="center"/>
    </xf>
    <xf numFmtId="0" fontId="54" fillId="0" borderId="0" xfId="62" applyFont="1" applyBorder="1"/>
    <xf numFmtId="4" fontId="54" fillId="0" borderId="42" xfId="62" applyNumberFormat="1" applyFont="1" applyFill="1" applyBorder="1" applyAlignment="1">
      <alignment horizontal="center"/>
    </xf>
    <xf numFmtId="4" fontId="54" fillId="26" borderId="42" xfId="62" applyNumberFormat="1" applyFont="1" applyFill="1" applyBorder="1" applyAlignment="1">
      <alignment horizontal="center"/>
    </xf>
    <xf numFmtId="4" fontId="54" fillId="0" borderId="0" xfId="62" applyNumberFormat="1" applyFont="1" applyAlignment="1">
      <alignment horizontal="center"/>
    </xf>
    <xf numFmtId="10" fontId="54" fillId="26" borderId="42" xfId="62" applyNumberFormat="1" applyFont="1" applyFill="1" applyBorder="1" applyAlignment="1">
      <alignment horizontal="center"/>
    </xf>
    <xf numFmtId="0" fontId="54" fillId="0" borderId="42" xfId="62" applyFont="1" applyBorder="1"/>
    <xf numFmtId="0" fontId="54" fillId="0" borderId="46" xfId="62" applyFont="1" applyFill="1" applyBorder="1"/>
    <xf numFmtId="0" fontId="6" fillId="0" borderId="0" xfId="67" applyFont="1" applyFill="1" applyBorder="1" applyAlignment="1">
      <alignment vertical="center" wrapText="1"/>
    </xf>
    <xf numFmtId="10" fontId="54" fillId="0" borderId="46" xfId="62" applyNumberFormat="1" applyFont="1" applyFill="1" applyBorder="1"/>
    <xf numFmtId="0" fontId="59" fillId="0" borderId="0" xfId="2" applyFont="1" applyFill="1" applyAlignment="1">
      <alignment vertical="center"/>
    </xf>
    <xf numFmtId="0" fontId="11" fillId="0" borderId="0" xfId="1" applyFont="1" applyFill="1" applyBorder="1" applyAlignment="1">
      <alignment vertical="center"/>
    </xf>
    <xf numFmtId="173" fontId="41" fillId="0" borderId="42" xfId="2" applyNumberFormat="1" applyFont="1" applyFill="1" applyBorder="1" applyAlignment="1">
      <alignment horizontal="center" vertical="center" wrapText="1"/>
    </xf>
    <xf numFmtId="173" fontId="10" fillId="0" borderId="42" xfId="2" applyNumberFormat="1" applyFont="1" applyFill="1" applyBorder="1" applyAlignment="1">
      <alignment horizontal="center" vertical="center" wrapText="1"/>
    </xf>
    <xf numFmtId="1" fontId="6" fillId="0" borderId="42" xfId="49" applyNumberFormat="1" applyFont="1" applyBorder="1" applyAlignment="1">
      <alignment horizontal="center" vertical="center" wrapText="1"/>
    </xf>
    <xf numFmtId="0" fontId="35" fillId="0" borderId="42" xfId="49" applyFont="1" applyBorder="1" applyAlignment="1">
      <alignment horizontal="center" vertical="center" wrapText="1"/>
    </xf>
    <xf numFmtId="0" fontId="41" fillId="0" borderId="42" xfId="2" applyNumberFormat="1" applyFont="1" applyFill="1" applyBorder="1" applyAlignment="1">
      <alignment horizontal="center" vertical="top" wrapText="1"/>
    </xf>
    <xf numFmtId="0" fontId="10" fillId="0" borderId="42" xfId="2" applyNumberFormat="1" applyFont="1" applyFill="1" applyBorder="1" applyAlignment="1">
      <alignment horizontal="center" vertical="top" wrapText="1"/>
    </xf>
    <xf numFmtId="0" fontId="10" fillId="0" borderId="42" xfId="2" applyFont="1" applyFill="1" applyBorder="1"/>
    <xf numFmtId="0" fontId="0" fillId="0" borderId="42" xfId="0" applyFill="1" applyBorder="1" applyAlignment="1">
      <alignment wrapText="1"/>
    </xf>
    <xf numFmtId="0" fontId="10" fillId="0" borderId="42" xfId="2" applyNumberFormat="1" applyFont="1" applyFill="1" applyBorder="1" applyAlignment="1">
      <alignment horizontal="left" vertical="top" wrapText="1"/>
    </xf>
    <xf numFmtId="0" fontId="77" fillId="0" borderId="42" xfId="2" applyFont="1" applyFill="1" applyBorder="1" applyAlignment="1">
      <alignment horizontal="center"/>
    </xf>
    <xf numFmtId="0" fontId="10" fillId="0" borderId="42" xfId="2" applyNumberFormat="1" applyFont="1" applyFill="1" applyBorder="1" applyAlignment="1">
      <alignment horizontal="left" vertical="top"/>
    </xf>
    <xf numFmtId="174" fontId="41" fillId="0" borderId="42" xfId="2" applyNumberFormat="1" applyFont="1" applyFill="1" applyBorder="1" applyAlignment="1">
      <alignment horizontal="right" vertical="top" wrapText="1"/>
    </xf>
    <xf numFmtId="0" fontId="10" fillId="0" borderId="0" xfId="2" applyFont="1" applyFill="1" applyAlignment="1">
      <alignment vertical="top" wrapText="1"/>
    </xf>
    <xf numFmtId="14" fontId="35" fillId="0" borderId="42" xfId="49" applyNumberFormat="1" applyFont="1" applyBorder="1" applyAlignment="1">
      <alignment horizontal="center" vertical="center" wrapText="1"/>
    </xf>
    <xf numFmtId="0" fontId="39" fillId="0" borderId="33" xfId="2" applyFont="1" applyFill="1" applyBorder="1" applyAlignment="1">
      <alignment horizontal="justify" vertical="top" wrapText="1"/>
    </xf>
    <xf numFmtId="172" fontId="39" fillId="0" borderId="30" xfId="2" applyNumberFormat="1" applyFont="1" applyFill="1" applyBorder="1" applyAlignment="1">
      <alignment horizontal="justify" vertical="top" wrapText="1"/>
    </xf>
    <xf numFmtId="0" fontId="39" fillId="27" borderId="30" xfId="2" applyFont="1" applyFill="1" applyBorder="1" applyAlignment="1">
      <alignment horizontal="justify" vertical="top" wrapText="1"/>
    </xf>
    <xf numFmtId="0" fontId="10" fillId="27" borderId="0" xfId="2" applyFill="1"/>
    <xf numFmtId="10" fontId="39" fillId="0" borderId="30" xfId="2" applyNumberFormat="1" applyFont="1" applyFill="1" applyBorder="1" applyAlignment="1">
      <alignment horizontal="justify" vertical="top" wrapText="1"/>
    </xf>
    <xf numFmtId="10" fontId="39" fillId="0" borderId="35"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51" xfId="2" applyFont="1" applyFill="1" applyBorder="1" applyAlignment="1">
      <alignment vertical="top" wrapText="1"/>
    </xf>
    <xf numFmtId="0" fontId="39" fillId="0" borderId="35" xfId="2" applyFont="1" applyFill="1" applyBorder="1" applyAlignment="1">
      <alignment horizontal="justify" vertical="top" wrapText="1"/>
    </xf>
    <xf numFmtId="0" fontId="39" fillId="0" borderId="51" xfId="2" applyFont="1" applyFill="1" applyBorder="1" applyAlignment="1">
      <alignment horizontal="justify" vertical="top" wrapText="1"/>
    </xf>
    <xf numFmtId="4" fontId="41" fillId="0" borderId="38" xfId="62" applyNumberFormat="1" applyFont="1" applyFill="1" applyBorder="1" applyAlignment="1">
      <alignment horizontal="left" vertical="center" wrapText="1"/>
    </xf>
    <xf numFmtId="0" fontId="39" fillId="0" borderId="30" xfId="2" applyFont="1" applyFill="1" applyBorder="1" applyAlignment="1">
      <alignment horizontal="left" vertical="center" wrapText="1"/>
    </xf>
    <xf numFmtId="0" fontId="39" fillId="0" borderId="30" xfId="2" applyFont="1" applyFill="1" applyBorder="1" applyAlignment="1">
      <alignment horizontal="left" vertical="center"/>
    </xf>
    <xf numFmtId="0" fontId="39" fillId="0" borderId="31" xfId="2" applyFont="1" applyFill="1" applyBorder="1" applyAlignment="1">
      <alignment horizontal="left" vertical="center"/>
    </xf>
    <xf numFmtId="4" fontId="39" fillId="0" borderId="30" xfId="2" applyNumberFormat="1" applyFont="1" applyFill="1" applyBorder="1" applyAlignment="1">
      <alignment horizontal="justify" vertical="top" wrapText="1"/>
    </xf>
    <xf numFmtId="0" fontId="10" fillId="0" borderId="42" xfId="62" applyFont="1" applyBorder="1" applyAlignment="1">
      <alignment horizontal="center" vertical="center"/>
    </xf>
    <xf numFmtId="0" fontId="10" fillId="0" borderId="42" xfId="62" applyNumberFormat="1" applyFont="1" applyBorder="1" applyAlignment="1">
      <alignment horizontal="center" vertical="center" wrapText="1"/>
    </xf>
    <xf numFmtId="0" fontId="10" fillId="0" borderId="42" xfId="62" applyFont="1" applyBorder="1" applyAlignment="1">
      <alignment horizontal="left" vertical="center"/>
    </xf>
    <xf numFmtId="0" fontId="10" fillId="0" borderId="42" xfId="62" applyFont="1" applyBorder="1" applyAlignment="1">
      <alignment horizontal="center" vertical="top" wrapText="1"/>
    </xf>
    <xf numFmtId="0" fontId="6" fillId="0" borderId="42" xfId="1" applyFont="1" applyBorder="1" applyAlignment="1">
      <alignment horizontal="left" vertical="center" wrapText="1"/>
    </xf>
    <xf numFmtId="0" fontId="48"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42" xfId="0" applyFont="1" applyFill="1" applyBorder="1" applyAlignment="1">
      <alignment horizontal="left" vertical="center" wrapText="1"/>
    </xf>
    <xf numFmtId="49" fontId="10" fillId="0" borderId="42" xfId="0" applyNumberFormat="1" applyFont="1" applyFill="1" applyBorder="1" applyAlignment="1">
      <alignment horizontal="center" vertical="center" shrinkToFit="1"/>
    </xf>
    <xf numFmtId="0" fontId="10" fillId="0" borderId="42" xfId="0" applyFont="1" applyFill="1" applyBorder="1" applyAlignment="1">
      <alignment horizontal="center" vertical="center" wrapText="1"/>
    </xf>
    <xf numFmtId="0" fontId="10" fillId="0" borderId="42" xfId="0" applyFont="1" applyBorder="1" applyAlignment="1">
      <alignment horizontal="center" vertical="center"/>
    </xf>
    <xf numFmtId="0" fontId="53" fillId="28" borderId="0" xfId="67" applyFont="1" applyFill="1" applyAlignment="1">
      <alignment vertical="center"/>
    </xf>
    <xf numFmtId="0" fontId="6" fillId="28" borderId="0" xfId="67" applyFont="1" applyFill="1" applyAlignment="1">
      <alignment vertical="center"/>
    </xf>
    <xf numFmtId="0" fontId="54" fillId="29" borderId="42" xfId="62" applyFont="1" applyFill="1" applyBorder="1"/>
    <xf numFmtId="10" fontId="54" fillId="29" borderId="42" xfId="62" applyNumberFormat="1" applyFont="1" applyFill="1" applyBorder="1"/>
    <xf numFmtId="10" fontId="35" fillId="29" borderId="42" xfId="67" applyNumberFormat="1" applyFont="1" applyFill="1" applyBorder="1" applyAlignment="1">
      <alignment vertical="center"/>
    </xf>
    <xf numFmtId="3" fontId="6" fillId="29" borderId="42" xfId="67" applyNumberFormat="1" applyFont="1" applyFill="1" applyBorder="1" applyAlignment="1">
      <alignment horizontal="right" vertical="center"/>
    </xf>
    <xf numFmtId="167" fontId="35" fillId="29" borderId="42" xfId="67" applyNumberFormat="1" applyFont="1" applyFill="1" applyBorder="1" applyAlignment="1">
      <alignment horizontal="right" vertical="center"/>
    </xf>
    <xf numFmtId="2" fontId="39" fillId="0" borderId="30" xfId="2" applyNumberFormat="1" applyFont="1" applyFill="1" applyBorder="1" applyAlignment="1">
      <alignment horizontal="left" vertical="center"/>
    </xf>
    <xf numFmtId="1" fontId="39" fillId="0" borderId="30" xfId="2" applyNumberFormat="1" applyFont="1" applyFill="1" applyBorder="1" applyAlignment="1">
      <alignment horizontal="left" vertical="center"/>
    </xf>
    <xf numFmtId="0" fontId="10" fillId="0" borderId="42" xfId="2" applyFont="1" applyFill="1" applyBorder="1" applyAlignment="1">
      <alignment horizontal="left" vertical="center" wrapText="1"/>
    </xf>
    <xf numFmtId="4" fontId="39" fillId="0" borderId="33" xfId="2" applyNumberFormat="1" applyFont="1" applyFill="1" applyBorder="1" applyAlignment="1">
      <alignment horizontal="left" vertical="center" wrapText="1"/>
    </xf>
    <xf numFmtId="0" fontId="2" fillId="0" borderId="0" xfId="1" applyBorder="1" applyAlignment="1">
      <alignment wrapText="1"/>
    </xf>
    <xf numFmtId="0" fontId="41" fillId="0" borderId="0" xfId="2" applyFont="1" applyFill="1" applyAlignment="1">
      <alignment horizontal="center" vertical="top" wrapText="1"/>
    </xf>
    <xf numFmtId="0" fontId="10" fillId="0" borderId="0" xfId="62" applyFont="1" applyFill="1" applyAlignment="1">
      <alignment horizontal="left" vertical="center" wrapText="1"/>
    </xf>
    <xf numFmtId="0" fontId="11" fillId="0" borderId="0" xfId="2" applyFont="1" applyFill="1" applyAlignment="1">
      <alignment horizontal="right" vertical="center"/>
    </xf>
    <xf numFmtId="0" fontId="0" fillId="0" borderId="0" xfId="0" applyFill="1"/>
    <xf numFmtId="0" fontId="11" fillId="0" borderId="0" xfId="2" applyFont="1" applyFill="1" applyAlignment="1">
      <alignment horizontal="right"/>
    </xf>
    <xf numFmtId="0" fontId="53" fillId="0" borderId="0" xfId="0" applyFont="1" applyFill="1" applyAlignment="1">
      <alignment horizontal="left" vertical="top"/>
    </xf>
    <xf numFmtId="0" fontId="0" fillId="0" borderId="0" xfId="0" applyFill="1" applyAlignment="1">
      <alignment horizontal="center" vertical="center"/>
    </xf>
    <xf numFmtId="0" fontId="41" fillId="0" borderId="42" xfId="2" applyFont="1" applyFill="1" applyBorder="1" applyAlignment="1">
      <alignment vertical="top" wrapText="1"/>
    </xf>
    <xf numFmtId="0" fontId="10" fillId="0" borderId="42" xfId="2" applyFont="1" applyFill="1" applyBorder="1" applyAlignment="1">
      <alignment horizontal="center" vertical="center" wrapText="1"/>
    </xf>
    <xf numFmtId="0" fontId="10" fillId="0" borderId="42" xfId="2" applyFont="1" applyFill="1" applyBorder="1" applyAlignment="1">
      <alignment vertical="top" wrapText="1"/>
    </xf>
    <xf numFmtId="0" fontId="10" fillId="0" borderId="42" xfId="2" applyFont="1" applyFill="1" applyBorder="1" applyAlignment="1">
      <alignment horizontal="justify" vertical="top" wrapText="1"/>
    </xf>
    <xf numFmtId="14" fontId="10" fillId="0" borderId="42" xfId="2" applyNumberFormat="1" applyFont="1" applyFill="1" applyBorder="1" applyAlignment="1">
      <alignment horizontal="center" vertical="center" wrapText="1"/>
    </xf>
    <xf numFmtId="14" fontId="10" fillId="0" borderId="42" xfId="2" applyNumberFormat="1" applyFont="1" applyFill="1" applyBorder="1" applyAlignment="1">
      <alignment horizontal="center" vertical="center"/>
    </xf>
    <xf numFmtId="0" fontId="39" fillId="0" borderId="31" xfId="2" applyFont="1" applyFill="1" applyBorder="1" applyAlignment="1">
      <alignment horizontal="left"/>
    </xf>
    <xf numFmtId="0" fontId="6" fillId="0" borderId="43" xfId="1" applyFont="1" applyBorder="1" applyAlignment="1">
      <alignment horizontal="center" vertical="center" wrapText="1"/>
    </xf>
    <xf numFmtId="49" fontId="6" fillId="0" borderId="43" xfId="1" applyNumberFormat="1" applyFont="1" applyFill="1" applyBorder="1" applyAlignment="1">
      <alignment horizontal="center" vertical="center"/>
    </xf>
    <xf numFmtId="0" fontId="39" fillId="0" borderId="31" xfId="2" applyFont="1" applyFill="1" applyBorder="1" applyAlignment="1">
      <alignment horizontal="left" vertical="top" wrapText="1"/>
    </xf>
    <xf numFmtId="0" fontId="48" fillId="0" borderId="0" xfId="2" applyFont="1" applyFill="1" applyAlignment="1">
      <alignment horizontal="center"/>
    </xf>
    <xf numFmtId="0" fontId="41" fillId="0" borderId="42" xfId="2" applyFont="1" applyFill="1" applyBorder="1" applyAlignment="1">
      <alignment horizontal="center" vertical="center" wrapText="1"/>
    </xf>
    <xf numFmtId="0" fontId="48" fillId="0" borderId="0" xfId="1" applyFont="1" applyFill="1" applyAlignment="1">
      <alignment vertical="center"/>
    </xf>
    <xf numFmtId="0" fontId="6" fillId="0" borderId="43" xfId="1" applyFont="1" applyFill="1" applyBorder="1" applyAlignment="1">
      <alignment horizontal="center" vertical="center" wrapText="1"/>
    </xf>
    <xf numFmtId="49" fontId="6" fillId="0" borderId="52" xfId="1" applyNumberFormat="1" applyFont="1" applyFill="1" applyBorder="1" applyAlignment="1">
      <alignment horizontal="center" vertical="center"/>
    </xf>
    <xf numFmtId="0" fontId="6" fillId="0" borderId="42" xfId="1" applyFont="1" applyFill="1" applyBorder="1" applyAlignment="1">
      <alignment horizontal="left" vertical="center" wrapText="1"/>
    </xf>
    <xf numFmtId="0" fontId="9" fillId="0" borderId="0" xfId="1" applyFont="1" applyAlignment="1">
      <alignment horizontal="left"/>
    </xf>
    <xf numFmtId="0" fontId="9" fillId="0" borderId="0" xfId="1" applyFont="1" applyFill="1" applyAlignment="1">
      <alignment horizontal="left"/>
    </xf>
    <xf numFmtId="0" fontId="4" fillId="0" borderId="0" xfId="1" applyFont="1" applyFill="1" applyAlignment="1">
      <alignment horizontal="left" vertical="center"/>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79" fillId="0" borderId="42" xfId="1" applyFont="1" applyFill="1" applyBorder="1" applyAlignment="1">
      <alignment horizontal="left" vertical="center" wrapText="1"/>
    </xf>
    <xf numFmtId="0" fontId="2" fillId="0" borderId="0" xfId="1" applyBorder="1" applyAlignment="1">
      <alignment horizontal="left"/>
    </xf>
    <xf numFmtId="0" fontId="2" fillId="0" borderId="0" xfId="1" applyAlignment="1">
      <alignment horizontal="left"/>
    </xf>
    <xf numFmtId="0" fontId="10" fillId="0" borderId="42" xfId="62" applyFont="1" applyFill="1" applyBorder="1" applyAlignment="1">
      <alignment horizontal="center" vertical="center" wrapText="1"/>
    </xf>
    <xf numFmtId="0" fontId="10" fillId="0" borderId="1" xfId="1" applyFont="1" applyBorder="1" applyAlignment="1">
      <alignment horizontal="left" vertical="center" wrapText="1"/>
    </xf>
    <xf numFmtId="173" fontId="38" fillId="0" borderId="42" xfId="2" applyNumberFormat="1" applyFont="1" applyFill="1" applyBorder="1" applyAlignment="1">
      <alignment horizontal="center" vertical="center" wrapText="1"/>
    </xf>
    <xf numFmtId="173" fontId="41" fillId="0" borderId="42" xfId="2" applyNumberFormat="1" applyFont="1" applyBorder="1" applyAlignment="1">
      <alignment horizontal="center" vertical="center"/>
    </xf>
    <xf numFmtId="173" fontId="10" fillId="0" borderId="42" xfId="0" applyNumberFormat="1" applyFont="1" applyFill="1" applyBorder="1" applyAlignment="1">
      <alignment horizontal="center" vertical="center"/>
    </xf>
    <xf numFmtId="173" fontId="41" fillId="0" borderId="42" xfId="0" applyNumberFormat="1" applyFont="1" applyFill="1" applyBorder="1" applyAlignment="1">
      <alignment horizontal="center" vertical="center"/>
    </xf>
    <xf numFmtId="173" fontId="42" fillId="0" borderId="42" xfId="45" applyNumberFormat="1" applyFont="1" applyFill="1" applyBorder="1" applyAlignment="1">
      <alignment horizontal="center" vertical="center" wrapText="1"/>
    </xf>
    <xf numFmtId="173" fontId="42" fillId="0" borderId="2" xfId="45" applyNumberFormat="1" applyFont="1" applyFill="1" applyBorder="1" applyAlignment="1">
      <alignment horizontal="center" vertical="center" wrapText="1"/>
    </xf>
    <xf numFmtId="0" fontId="80" fillId="0" borderId="0" xfId="1" applyFont="1" applyAlignment="1">
      <alignment vertical="center"/>
    </xf>
    <xf numFmtId="0" fontId="10" fillId="0" borderId="0" xfId="1" applyFont="1" applyAlignment="1">
      <alignment vertical="center"/>
    </xf>
    <xf numFmtId="0" fontId="39" fillId="0" borderId="0" xfId="49" applyFont="1" applyAlignment="1"/>
    <xf numFmtId="0" fontId="39" fillId="0" borderId="0" xfId="49" applyFont="1" applyFill="1" applyAlignment="1"/>
    <xf numFmtId="0" fontId="40" fillId="0" borderId="0" xfId="49" applyFont="1" applyFill="1" applyAlignment="1"/>
    <xf numFmtId="0" fontId="81" fillId="0" borderId="1" xfId="0" applyFont="1" applyBorder="1" applyAlignment="1">
      <alignment horizontal="center" vertical="center"/>
    </xf>
    <xf numFmtId="0" fontId="81" fillId="0" borderId="1"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10" xfId="0" applyFont="1" applyBorder="1" applyAlignment="1">
      <alignment horizontal="center" vertical="center"/>
    </xf>
    <xf numFmtId="0" fontId="81" fillId="0" borderId="10" xfId="0" applyFont="1" applyFill="1" applyBorder="1" applyAlignment="1">
      <alignment horizontal="center" vertical="center" wrapText="1"/>
    </xf>
    <xf numFmtId="0" fontId="63" fillId="0" borderId="42" xfId="0" applyFont="1" applyBorder="1" applyAlignment="1">
      <alignment wrapText="1"/>
    </xf>
    <xf numFmtId="0" fontId="63" fillId="0" borderId="42" xfId="0" applyFont="1" applyFill="1" applyBorder="1" applyAlignment="1">
      <alignment wrapText="1"/>
    </xf>
    <xf numFmtId="0" fontId="63" fillId="0" borderId="42" xfId="0" applyFont="1" applyBorder="1" applyAlignment="1">
      <alignment horizontal="center" vertical="center"/>
    </xf>
    <xf numFmtId="0" fontId="63" fillId="0" borderId="42" xfId="0" applyFont="1" applyBorder="1"/>
    <xf numFmtId="0" fontId="63" fillId="0" borderId="42" xfId="0" applyFont="1" applyFill="1" applyBorder="1" applyAlignment="1">
      <alignment horizontal="center" vertical="center"/>
    </xf>
    <xf numFmtId="0" fontId="63" fillId="0" borderId="47" xfId="0" applyFont="1" applyFill="1" applyBorder="1" applyAlignment="1">
      <alignment horizontal="center" vertical="center"/>
    </xf>
    <xf numFmtId="0" fontId="87" fillId="0" borderId="42" xfId="0" applyFont="1" applyBorder="1" applyAlignment="1">
      <alignment horizontal="center" vertical="center" wrapText="1"/>
    </xf>
    <xf numFmtId="0" fontId="63" fillId="0" borderId="42" xfId="0" applyFont="1" applyBorder="1" applyAlignment="1">
      <alignment horizontal="center" vertical="center" wrapText="1"/>
    </xf>
    <xf numFmtId="10" fontId="35" fillId="0" borderId="48" xfId="67" applyNumberFormat="1" applyFont="1" applyFill="1" applyBorder="1" applyAlignment="1">
      <alignment vertical="center"/>
    </xf>
    <xf numFmtId="0" fontId="10" fillId="0" borderId="0" xfId="62" applyFont="1" applyBorder="1" applyAlignment="1">
      <alignment horizontal="center" vertical="center"/>
    </xf>
    <xf numFmtId="0" fontId="41" fillId="0" borderId="42" xfId="2" applyFont="1" applyFill="1" applyBorder="1" applyAlignment="1">
      <alignment horizontal="center" vertical="center" wrapText="1"/>
    </xf>
    <xf numFmtId="0" fontId="43" fillId="30" borderId="42" xfId="62" applyFont="1" applyFill="1" applyBorder="1" applyAlignment="1">
      <alignment horizontal="center" vertical="center"/>
    </xf>
    <xf numFmtId="0" fontId="43" fillId="24" borderId="42" xfId="62" applyFill="1" applyBorder="1" applyAlignment="1">
      <alignment horizontal="center" vertical="center"/>
    </xf>
    <xf numFmtId="10" fontId="88" fillId="30" borderId="42" xfId="62" applyNumberFormat="1" applyFont="1" applyFill="1" applyBorder="1"/>
    <xf numFmtId="3" fontId="6" fillId="24" borderId="42" xfId="67" applyNumberFormat="1" applyFont="1" applyFill="1" applyBorder="1" applyAlignment="1">
      <alignment horizontal="right" vertical="center"/>
    </xf>
    <xf numFmtId="167" fontId="35" fillId="24" borderId="42" xfId="67" applyNumberFormat="1" applyFont="1" applyFill="1" applyBorder="1" applyAlignment="1">
      <alignment horizontal="right" vertical="center"/>
    </xf>
    <xf numFmtId="10" fontId="88" fillId="31" borderId="42" xfId="62" applyNumberFormat="1" applyFont="1" applyFill="1" applyBorder="1"/>
    <xf numFmtId="0" fontId="43" fillId="24" borderId="42" xfId="62" applyFill="1" applyBorder="1" applyAlignment="1">
      <alignment horizontal="center" vertical="center" wrapText="1"/>
    </xf>
    <xf numFmtId="4" fontId="43" fillId="24" borderId="42" xfId="62" applyNumberFormat="1" applyFill="1" applyBorder="1" applyAlignment="1">
      <alignment horizontal="center" vertical="center"/>
    </xf>
    <xf numFmtId="167" fontId="89" fillId="0" borderId="0" xfId="67" applyNumberFormat="1" applyFont="1" applyFill="1" applyBorder="1" applyAlignment="1">
      <alignment horizontal="center" vertical="center"/>
    </xf>
    <xf numFmtId="0" fontId="88" fillId="30" borderId="42" xfId="62" applyFont="1" applyFill="1" applyBorder="1" applyAlignment="1">
      <alignment horizontal="center" vertical="center" wrapText="1"/>
    </xf>
    <xf numFmtId="0" fontId="90" fillId="0" borderId="42" xfId="50" applyFont="1" applyFill="1" applyBorder="1" applyAlignment="1">
      <alignment vertical="center" wrapText="1"/>
    </xf>
    <xf numFmtId="0" fontId="54" fillId="0" borderId="0" xfId="62" applyFont="1" applyFill="1"/>
    <xf numFmtId="3" fontId="39" fillId="0" borderId="61" xfId="67" applyNumberFormat="1" applyFont="1" applyFill="1" applyBorder="1" applyAlignment="1">
      <alignment horizontal="center" vertical="center"/>
    </xf>
    <xf numFmtId="0" fontId="39" fillId="0" borderId="60" xfId="67" applyFont="1" applyFill="1" applyBorder="1" applyAlignment="1">
      <alignment horizontal="center" vertical="center"/>
    </xf>
    <xf numFmtId="0" fontId="92" fillId="0" borderId="60" xfId="62" applyFont="1" applyFill="1" applyBorder="1" applyAlignment="1">
      <alignment horizontal="center"/>
    </xf>
    <xf numFmtId="0" fontId="93" fillId="32" borderId="60" xfId="62" applyFont="1" applyFill="1" applyBorder="1" applyAlignment="1">
      <alignment horizontal="left" vertical="center" wrapText="1"/>
    </xf>
    <xf numFmtId="0" fontId="91" fillId="30" borderId="60" xfId="62" applyFont="1" applyFill="1" applyBorder="1" applyAlignment="1">
      <alignment horizontal="center" vertical="center" wrapText="1"/>
    </xf>
    <xf numFmtId="2" fontId="91" fillId="30" borderId="60" xfId="62" applyNumberFormat="1" applyFont="1" applyFill="1" applyBorder="1" applyAlignment="1">
      <alignment horizontal="center" vertical="center" wrapText="1"/>
    </xf>
    <xf numFmtId="10" fontId="54" fillId="29" borderId="66" xfId="62" applyNumberFormat="1" applyFont="1" applyFill="1" applyBorder="1"/>
    <xf numFmtId="10" fontId="88" fillId="30" borderId="66" xfId="62" applyNumberFormat="1" applyFont="1" applyFill="1" applyBorder="1"/>
    <xf numFmtId="0" fontId="38" fillId="0" borderId="66" xfId="91" applyFont="1" applyBorder="1" applyAlignment="1">
      <alignment horizontal="center" vertical="center" wrapText="1"/>
    </xf>
    <xf numFmtId="0" fontId="6" fillId="0" borderId="66" xfId="91" applyFont="1" applyBorder="1" applyAlignment="1">
      <alignment horizontal="center" vertical="center" wrapText="1"/>
    </xf>
    <xf numFmtId="0" fontId="6" fillId="0" borderId="67" xfId="91" applyFont="1" applyBorder="1" applyAlignment="1">
      <alignment horizontal="center" vertical="center" wrapText="1"/>
    </xf>
    <xf numFmtId="49" fontId="6" fillId="0" borderId="66" xfId="91" applyNumberFormat="1" applyFont="1" applyBorder="1" applyAlignment="1">
      <alignment vertical="center"/>
    </xf>
    <xf numFmtId="0" fontId="10" fillId="0" borderId="67" xfId="2" applyFont="1" applyBorder="1" applyAlignment="1">
      <alignment vertical="center" wrapText="1"/>
    </xf>
    <xf numFmtId="0" fontId="10" fillId="0" borderId="66" xfId="91" applyFont="1" applyBorder="1" applyAlignment="1">
      <alignment vertical="center"/>
    </xf>
    <xf numFmtId="0" fontId="41" fillId="0" borderId="66" xfId="2" applyFont="1" applyFill="1" applyBorder="1" applyAlignment="1">
      <alignment horizontal="center" vertical="center" wrapText="1"/>
    </xf>
    <xf numFmtId="0" fontId="10" fillId="0" borderId="66" xfId="2" applyFont="1" applyFill="1" applyBorder="1" applyAlignment="1">
      <alignment horizontal="center" vertical="center" wrapText="1"/>
    </xf>
    <xf numFmtId="0" fontId="41" fillId="0" borderId="66" xfId="2" applyFont="1" applyFill="1" applyBorder="1" applyAlignment="1">
      <alignment horizontal="center" vertical="center" textRotation="90"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1" fillId="0" borderId="0" xfId="0" applyFont="1" applyFill="1" applyAlignment="1">
      <alignment horizontal="center" vertical="center"/>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61"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6" fillId="0" borderId="20" xfId="1" applyFont="1" applyBorder="1" applyAlignment="1">
      <alignment vertical="center"/>
    </xf>
    <xf numFmtId="0" fontId="48" fillId="0" borderId="0" xfId="1" applyFont="1" applyAlignment="1">
      <alignment horizontal="center" vertical="center"/>
    </xf>
    <xf numFmtId="0" fontId="61"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10" fillId="0" borderId="43" xfId="62" applyFont="1" applyFill="1" applyBorder="1" applyAlignment="1">
      <alignment horizontal="center" vertical="center" wrapText="1"/>
    </xf>
    <xf numFmtId="0" fontId="10" fillId="0" borderId="2" xfId="62"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2" xfId="0"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39" fillId="0" borderId="0" xfId="49" applyFont="1" applyAlignment="1">
      <alignment horizontal="center"/>
    </xf>
    <xf numFmtId="0" fontId="39" fillId="0" borderId="0" xfId="49" applyFont="1" applyFill="1" applyAlignment="1">
      <alignment horizontal="center"/>
    </xf>
    <xf numFmtId="0" fontId="40" fillId="0" borderId="0" xfId="49" applyFont="1" applyFill="1" applyAlignment="1">
      <alignment horizontal="center"/>
    </xf>
    <xf numFmtId="0" fontId="81" fillId="0" borderId="1" xfId="0" applyFont="1" applyBorder="1" applyAlignment="1">
      <alignment horizontal="center" vertical="center"/>
    </xf>
    <xf numFmtId="0" fontId="81" fillId="0" borderId="4" xfId="0" applyFont="1" applyBorder="1" applyAlignment="1">
      <alignment horizontal="center" vertical="center"/>
    </xf>
    <xf numFmtId="0" fontId="81" fillId="0" borderId="7" xfId="0" applyFont="1" applyBorder="1" applyAlignment="1">
      <alignment horizontal="center" vertical="center"/>
    </xf>
    <xf numFmtId="0" fontId="81" fillId="0" borderId="3" xfId="0" applyFont="1" applyBorder="1" applyAlignment="1">
      <alignment horizontal="center" vertical="center"/>
    </xf>
    <xf numFmtId="0" fontId="4" fillId="0" borderId="0" xfId="1" applyFont="1" applyAlignment="1">
      <alignment horizontal="center" vertical="center" wrapText="1"/>
    </xf>
    <xf numFmtId="0" fontId="41" fillId="0" borderId="0" xfId="0" applyFont="1" applyFill="1" applyAlignment="1">
      <alignment horizontal="center" vertical="center" wrapText="1"/>
    </xf>
    <xf numFmtId="0" fontId="38" fillId="0" borderId="66" xfId="91" applyFont="1" applyBorder="1" applyAlignment="1">
      <alignment horizontal="center" vertical="center" wrapText="1"/>
    </xf>
    <xf numFmtId="0" fontId="38" fillId="0" borderId="67" xfId="91" applyFont="1" applyBorder="1" applyAlignment="1">
      <alignment horizontal="center" vertical="center" wrapText="1"/>
    </xf>
    <xf numFmtId="0" fontId="38" fillId="0" borderId="68" xfId="91" applyFont="1" applyBorder="1" applyAlignment="1">
      <alignment horizontal="center" vertical="center" wrapText="1"/>
    </xf>
    <xf numFmtId="0" fontId="38" fillId="0" borderId="69" xfId="91" applyFont="1" applyBorder="1" applyAlignment="1">
      <alignment horizontal="center" vertical="center" wrapText="1"/>
    </xf>
    <xf numFmtId="0" fontId="6" fillId="28" borderId="0" xfId="62" applyFont="1" applyFill="1" applyAlignment="1">
      <alignment horizontal="center" vertical="center" wrapText="1"/>
    </xf>
    <xf numFmtId="0" fontId="53" fillId="28" borderId="0" xfId="0" applyFont="1" applyFill="1" applyAlignment="1">
      <alignment horizontal="center" vertical="center" wrapText="1"/>
    </xf>
    <xf numFmtId="0" fontId="53" fillId="0" borderId="45" xfId="67" applyFont="1" applyFill="1" applyBorder="1" applyAlignment="1">
      <alignment horizontal="center" vertical="center" wrapText="1"/>
    </xf>
    <xf numFmtId="0" fontId="53" fillId="0" borderId="46" xfId="67" applyFont="1" applyFill="1" applyBorder="1" applyAlignment="1">
      <alignment horizontal="center" vertical="center" wrapText="1"/>
    </xf>
    <xf numFmtId="0" fontId="53" fillId="0" borderId="47" xfId="67" applyFont="1" applyFill="1" applyBorder="1" applyAlignment="1">
      <alignment horizontal="center" vertical="center" wrapText="1"/>
    </xf>
    <xf numFmtId="3" fontId="53" fillId="0" borderId="45" xfId="67" applyNumberFormat="1" applyFont="1" applyFill="1" applyBorder="1" applyAlignment="1">
      <alignment horizontal="center" vertical="center"/>
    </xf>
    <xf numFmtId="3" fontId="53" fillId="0" borderId="47" xfId="67" applyNumberFormat="1" applyFont="1" applyFill="1" applyBorder="1" applyAlignment="1">
      <alignment horizontal="center" vertical="center"/>
    </xf>
    <xf numFmtId="0" fontId="53" fillId="0" borderId="45" xfId="67" applyFont="1" applyFill="1" applyBorder="1" applyAlignment="1">
      <alignment horizontal="center" vertical="center"/>
    </xf>
    <xf numFmtId="0" fontId="53" fillId="0" borderId="46" xfId="67" applyFont="1" applyFill="1" applyBorder="1" applyAlignment="1">
      <alignment horizontal="center" vertical="center"/>
    </xf>
    <xf numFmtId="0" fontId="53" fillId="0" borderId="47" xfId="67" applyFont="1" applyFill="1" applyBorder="1" applyAlignment="1">
      <alignment horizontal="center" vertical="center"/>
    </xf>
    <xf numFmtId="0" fontId="62" fillId="0" borderId="0" xfId="67" applyFont="1" applyFill="1" applyAlignment="1">
      <alignment horizontal="left" vertical="center" wrapText="1"/>
    </xf>
    <xf numFmtId="0" fontId="43" fillId="0" borderId="45" xfId="62" applyBorder="1" applyAlignment="1">
      <alignment horizontal="center" vertical="center" wrapText="1"/>
    </xf>
    <xf numFmtId="0" fontId="43" fillId="0" borderId="47" xfId="62" applyBorder="1" applyAlignment="1">
      <alignment horizontal="center" vertical="center" wrapText="1"/>
    </xf>
    <xf numFmtId="4" fontId="53" fillId="0" borderId="45" xfId="67" applyNumberFormat="1" applyFont="1" applyFill="1" applyBorder="1" applyAlignment="1">
      <alignment horizontal="center" vertical="center"/>
    </xf>
    <xf numFmtId="4" fontId="53" fillId="0" borderId="47" xfId="67" applyNumberFormat="1" applyFont="1" applyFill="1" applyBorder="1" applyAlignment="1">
      <alignment horizontal="center" vertical="center"/>
    </xf>
    <xf numFmtId="0" fontId="6"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0" xfId="2" applyFont="1" applyFill="1" applyAlignment="1">
      <alignment horizontal="center" vertical="top" wrapText="1"/>
    </xf>
    <xf numFmtId="0" fontId="41" fillId="0" borderId="42" xfId="2" applyFont="1" applyFill="1" applyBorder="1" applyAlignment="1">
      <alignment horizontal="center" vertical="center" wrapText="1"/>
    </xf>
    <xf numFmtId="0" fontId="3" fillId="0" borderId="0" xfId="1" applyFont="1" applyFill="1" applyBorder="1" applyAlignment="1">
      <alignment horizontal="center" vertical="center"/>
    </xf>
    <xf numFmtId="0" fontId="41" fillId="0" borderId="42" xfId="2" applyFont="1" applyFill="1" applyBorder="1" applyAlignment="1">
      <alignment horizontal="center" vertical="center"/>
    </xf>
    <xf numFmtId="0" fontId="41" fillId="0" borderId="42" xfId="2" applyNumberFormat="1" applyFont="1" applyFill="1" applyBorder="1" applyAlignment="1">
      <alignment horizontal="center" vertical="center" wrapText="1"/>
    </xf>
    <xf numFmtId="0" fontId="41" fillId="0" borderId="43"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2" xfId="0" applyFont="1" applyFill="1" applyBorder="1" applyAlignment="1">
      <alignment horizontal="center" vertical="center" wrapText="1"/>
    </xf>
    <xf numFmtId="0" fontId="8" fillId="0" borderId="0" xfId="1" applyFont="1" applyFill="1" applyAlignment="1">
      <alignment horizontal="center" vertical="center"/>
    </xf>
    <xf numFmtId="0" fontId="41" fillId="0" borderId="66" xfId="2" applyFont="1" applyFill="1" applyBorder="1" applyAlignment="1">
      <alignment horizontal="center" vertical="center" wrapText="1"/>
    </xf>
    <xf numFmtId="0" fontId="10" fillId="0" borderId="0" xfId="2" applyFont="1" applyFill="1" applyAlignment="1">
      <alignment horizontal="center"/>
    </xf>
    <xf numFmtId="0" fontId="41" fillId="0" borderId="7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66" xfId="2" applyFont="1" applyBorder="1" applyAlignment="1">
      <alignment horizontal="center" vertical="center"/>
    </xf>
    <xf numFmtId="0" fontId="41" fillId="0" borderId="0" xfId="2" applyFont="1" applyFill="1" applyAlignment="1">
      <alignment horizontal="center"/>
    </xf>
    <xf numFmtId="0" fontId="41" fillId="0" borderId="66" xfId="52" applyFont="1" applyFill="1" applyBorder="1" applyAlignment="1">
      <alignment horizontal="center" vertical="center" wrapText="1"/>
    </xf>
    <xf numFmtId="0" fontId="41" fillId="0" borderId="66" xfId="52" applyFont="1" applyFill="1" applyBorder="1" applyAlignment="1">
      <alignment horizontal="center" vertical="center"/>
    </xf>
    <xf numFmtId="0" fontId="38" fillId="0" borderId="66"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4" fillId="0" borderId="0" xfId="1" applyFont="1" applyAlignment="1">
      <alignment horizontal="center" vertic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39" fillId="0" borderId="31" xfId="2" applyFont="1" applyFill="1" applyBorder="1" applyAlignment="1">
      <alignment horizontal="left" vertical="top" wrapText="1"/>
    </xf>
    <xf numFmtId="0" fontId="39" fillId="0" borderId="34" xfId="2" applyFont="1" applyFill="1" applyBorder="1" applyAlignment="1">
      <alignment horizontal="left" vertical="top" wrapText="1"/>
    </xf>
    <xf numFmtId="0" fontId="39" fillId="0" borderId="32" xfId="2" applyFont="1" applyFill="1" applyBorder="1" applyAlignment="1">
      <alignment horizontal="left" vertical="top" wrapText="1"/>
    </xf>
    <xf numFmtId="0" fontId="48"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cellXfs>
  <cellStyles count="9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6" xr:uid="{00000000-0005-0000-0000-000019000000}"/>
    <cellStyle name="Ввод  2 4" xfId="82" xr:uid="{00000000-0005-0000-0000-000019000000}"/>
    <cellStyle name="Вывод 2" xfId="30" xr:uid="{00000000-0005-0000-0000-00001A000000}"/>
    <cellStyle name="Вывод 2 2" xfId="80" xr:uid="{00000000-0005-0000-0000-00001A000000}"/>
    <cellStyle name="Вывод 2 3" xfId="89" xr:uid="{00000000-0005-0000-0000-00001A000000}"/>
    <cellStyle name="Вывод 2 4" xfId="84" xr:uid="{00000000-0005-0000-0000-00001A000000}"/>
    <cellStyle name="Вычисление 2" xfId="31" xr:uid="{00000000-0005-0000-0000-00001B000000}"/>
    <cellStyle name="Вычисление 2 2" xfId="81" xr:uid="{00000000-0005-0000-0000-00001B000000}"/>
    <cellStyle name="Вычисление 2 3" xfId="85" xr:uid="{00000000-0005-0000-0000-00001B000000}"/>
    <cellStyle name="Вычисление 2 4" xfId="78"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3" xr:uid="{00000000-0005-0000-0000-000021000000}"/>
    <cellStyle name="Итог 2 3" xfId="90" xr:uid="{00000000-0005-0000-0000-000021000000}"/>
    <cellStyle name="Итог 2 4" xfId="77" xr:uid="{00000000-0005-0000-0000-000021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1" xr:uid="{00000000-0005-0000-0000-000028000000}"/>
    <cellStyle name="Обычный 2 3" xfId="72" xr:uid="{00000000-0005-0000-0000-000029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3" xfId="69"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91" xr:uid="{E264AD5C-E52D-439A-B85D-A082BB962C67}"/>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88" xr:uid="{00000000-0005-0000-0000-00003F000000}"/>
    <cellStyle name="Примечание 2 3" xfId="87" xr:uid="{00000000-0005-0000-0000-00003F000000}"/>
    <cellStyle name="Процентный 2" xfId="64" xr:uid="{00000000-0005-0000-0000-00003F000000}"/>
    <cellStyle name="Процентный 2 2" xfId="73" xr:uid="{00000000-0005-0000-0000-000040000000}"/>
    <cellStyle name="Процентный 3" xfId="65" xr:uid="{00000000-0005-0000-0000-000041000000}"/>
    <cellStyle name="Процентный 4" xfId="68" xr:uid="{00000000-0005-0000-0000-000042000000}"/>
    <cellStyle name="Процентный 4 2" xfId="76"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 4" xfId="74" xr:uid="{00000000-0005-0000-0000-000049000000}"/>
    <cellStyle name="Финансовый 3" xfId="60" xr:uid="{00000000-0005-0000-0000-00004A000000}"/>
    <cellStyle name="Финансовый 3 2" xfId="70" xr:uid="{00000000-0005-0000-0000-00004B000000}"/>
    <cellStyle name="Хороший 2" xfId="61" xr:uid="{00000000-0005-0000-0000-00004C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76085320320875394"/>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-706029.97970988019</c:v>
                </c:pt>
                <c:pt idx="1">
                  <c:v>-20758506.507357966</c:v>
                </c:pt>
                <c:pt idx="2">
                  <c:v>489061.97629367665</c:v>
                </c:pt>
                <c:pt idx="3">
                  <c:v>195898.33473318949</c:v>
                </c:pt>
                <c:pt idx="4">
                  <c:v>179342.33265082247</c:v>
                </c:pt>
                <c:pt idx="5">
                  <c:v>164185.53187011363</c:v>
                </c:pt>
                <c:pt idx="6">
                  <c:v>1319.5387272332996</c:v>
                </c:pt>
                <c:pt idx="7">
                  <c:v>137606.52387467696</c:v>
                </c:pt>
                <c:pt idx="8">
                  <c:v>125976.95132665435</c:v>
                </c:pt>
                <c:pt idx="9">
                  <c:v>115330.23158125688</c:v>
                </c:pt>
                <c:pt idx="10">
                  <c:v>105583.30056818962</c:v>
                </c:pt>
                <c:pt idx="11">
                  <c:v>96660.114230485779</c:v>
                </c:pt>
              </c:numCache>
            </c:numRef>
          </c:val>
          <c:smooth val="0"/>
          <c:extLst>
            <c:ext xmlns:c16="http://schemas.microsoft.com/office/drawing/2014/chart" uri="{C3380CC4-5D6E-409C-BE32-E72D297353CC}">
              <c16:uniqueId val="{00000001-12BA-4068-B4AB-B509A0D4F850}"/>
            </c:ext>
          </c:extLst>
        </c:ser>
        <c:ser>
          <c:idx val="2"/>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-706029.97970988019</c:v>
                </c:pt>
                <c:pt idx="1">
                  <c:v>-21464536.487067845</c:v>
                </c:pt>
                <c:pt idx="2">
                  <c:v>-20975474.510774169</c:v>
                </c:pt>
                <c:pt idx="3">
                  <c:v>-20779576.176040981</c:v>
                </c:pt>
                <c:pt idx="4">
                  <c:v>-20600233.843390159</c:v>
                </c:pt>
                <c:pt idx="5">
                  <c:v>-20436048.311520047</c:v>
                </c:pt>
                <c:pt idx="6">
                  <c:v>-20434728.772792812</c:v>
                </c:pt>
                <c:pt idx="7">
                  <c:v>-20297122.248918135</c:v>
                </c:pt>
                <c:pt idx="8">
                  <c:v>-20171145.297591481</c:v>
                </c:pt>
                <c:pt idx="9">
                  <c:v>-20055815.066010226</c:v>
                </c:pt>
                <c:pt idx="10">
                  <c:v>-19950231.765442036</c:v>
                </c:pt>
                <c:pt idx="11">
                  <c:v>-19853571.651211549</c:v>
                </c:pt>
              </c:numCache>
            </c:numRef>
          </c:val>
          <c:smooth val="0"/>
          <c:extLst>
            <c:ext xmlns:c16="http://schemas.microsoft.com/office/drawing/2014/chart" uri="{C3380CC4-5D6E-409C-BE32-E72D297353CC}">
              <c16:uniqueId val="{00000002-12BA-4068-B4AB-B509A0D4F850}"/>
            </c:ext>
          </c:extLst>
        </c:ser>
        <c:dLbls>
          <c:showLegendKey val="0"/>
          <c:showVal val="0"/>
          <c:showCatName val="0"/>
          <c:showSerName val="0"/>
          <c:showPercent val="0"/>
          <c:showBubbleSize val="0"/>
        </c:dLbls>
        <c:smooth val="0"/>
        <c:axId val="32200208"/>
        <c:axId val="32527976"/>
      </c:lineChart>
      <c:catAx>
        <c:axId val="322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27976"/>
        <c:crosses val="autoZero"/>
        <c:auto val="1"/>
        <c:lblAlgn val="ctr"/>
        <c:lblOffset val="100"/>
        <c:noMultiLvlLbl val="0"/>
      </c:catAx>
      <c:valAx>
        <c:axId val="325279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00208"/>
        <c:crosses val="autoZero"/>
        <c:crossBetween val="between"/>
      </c:valAx>
    </c:plotArea>
    <c:legend>
      <c:legendPos val="r"/>
      <c:layout>
        <c:manualLayout>
          <c:xMode val="edge"/>
          <c:yMode val="edge"/>
          <c:x val="7.2845160185834784E-2"/>
          <c:y val="0.89000083443326816"/>
          <c:w val="0.91412199348884848"/>
          <c:h val="0.10999926065579831"/>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28"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9"/>
      <c r="F4" s="14"/>
      <c r="G4" s="14"/>
      <c r="H4" s="13"/>
    </row>
    <row r="5" spans="1:22" s="10" customFormat="1" ht="15.75" x14ac:dyDescent="0.25">
      <c r="A5" s="393" t="s">
        <v>571</v>
      </c>
      <c r="B5" s="393"/>
      <c r="C5" s="393"/>
      <c r="D5" s="110"/>
      <c r="E5" s="110"/>
      <c r="F5" s="110"/>
      <c r="G5" s="110"/>
      <c r="H5" s="110"/>
      <c r="I5" s="110"/>
      <c r="J5" s="110"/>
    </row>
    <row r="6" spans="1:22" s="10" customFormat="1" ht="18.75" x14ac:dyDescent="0.3">
      <c r="A6" s="137"/>
      <c r="B6" s="14"/>
      <c r="C6" s="320"/>
      <c r="F6" s="14"/>
      <c r="G6" s="14"/>
      <c r="H6" s="13"/>
    </row>
    <row r="7" spans="1:22" s="10" customFormat="1" ht="18.75" x14ac:dyDescent="0.2">
      <c r="A7" s="395" t="s">
        <v>6</v>
      </c>
      <c r="B7" s="395"/>
      <c r="C7" s="395"/>
      <c r="D7" s="11"/>
      <c r="E7" s="11"/>
      <c r="F7" s="11"/>
      <c r="G7" s="11"/>
      <c r="H7" s="11"/>
      <c r="I7" s="11"/>
      <c r="J7" s="11"/>
      <c r="K7" s="11"/>
      <c r="L7" s="11"/>
      <c r="M7" s="11"/>
      <c r="N7" s="11"/>
      <c r="O7" s="11"/>
      <c r="P7" s="11"/>
      <c r="Q7" s="11"/>
      <c r="R7" s="11"/>
      <c r="S7" s="11"/>
      <c r="T7" s="11"/>
      <c r="U7" s="11"/>
      <c r="V7" s="11"/>
    </row>
    <row r="8" spans="1:22" s="10" customFormat="1" ht="18.75" x14ac:dyDescent="0.2">
      <c r="A8" s="138"/>
      <c r="B8" s="138"/>
      <c r="C8" s="321"/>
      <c r="D8" s="12"/>
      <c r="E8" s="12"/>
      <c r="F8" s="12"/>
      <c r="G8" s="12"/>
      <c r="H8" s="12"/>
      <c r="I8" s="11"/>
      <c r="J8" s="11"/>
      <c r="K8" s="11"/>
      <c r="L8" s="11"/>
      <c r="M8" s="11"/>
      <c r="N8" s="11"/>
      <c r="O8" s="11"/>
      <c r="P8" s="11"/>
      <c r="Q8" s="11"/>
      <c r="R8" s="11"/>
      <c r="S8" s="11"/>
      <c r="T8" s="11"/>
      <c r="U8" s="11"/>
      <c r="V8" s="11"/>
    </row>
    <row r="9" spans="1:22" s="10" customFormat="1" ht="18.75" x14ac:dyDescent="0.2">
      <c r="A9" s="396" t="s">
        <v>507</v>
      </c>
      <c r="B9" s="396"/>
      <c r="C9" s="396"/>
      <c r="D9" s="6"/>
      <c r="E9" s="6"/>
      <c r="F9" s="6"/>
      <c r="G9" s="6"/>
      <c r="H9" s="6"/>
      <c r="I9" s="11"/>
      <c r="J9" s="11"/>
      <c r="K9" s="11"/>
      <c r="L9" s="11"/>
      <c r="M9" s="11"/>
      <c r="N9" s="11"/>
      <c r="O9" s="11"/>
      <c r="P9" s="11"/>
      <c r="Q9" s="11"/>
      <c r="R9" s="11"/>
      <c r="S9" s="11"/>
      <c r="T9" s="11"/>
      <c r="U9" s="11"/>
      <c r="V9" s="11"/>
    </row>
    <row r="10" spans="1:22" s="10" customFormat="1" ht="18.75" x14ac:dyDescent="0.2">
      <c r="A10" s="390" t="s">
        <v>5</v>
      </c>
      <c r="B10" s="390"/>
      <c r="C10" s="39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2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4" t="s">
        <v>513</v>
      </c>
      <c r="B12" s="394"/>
      <c r="C12" s="394"/>
      <c r="D12" s="6"/>
      <c r="E12" s="6"/>
      <c r="F12" s="6"/>
      <c r="G12" s="6"/>
      <c r="H12" s="6"/>
      <c r="I12" s="11"/>
      <c r="J12" s="11"/>
      <c r="K12" s="11"/>
      <c r="L12" s="11"/>
      <c r="M12" s="11"/>
      <c r="N12" s="11"/>
      <c r="O12" s="11"/>
      <c r="P12" s="11"/>
      <c r="Q12" s="11"/>
      <c r="R12" s="11"/>
      <c r="S12" s="11"/>
      <c r="T12" s="11"/>
      <c r="U12" s="11"/>
      <c r="V12" s="11"/>
    </row>
    <row r="13" spans="1:22" s="10" customFormat="1" ht="18.75" x14ac:dyDescent="0.2">
      <c r="A13" s="390" t="s">
        <v>4</v>
      </c>
      <c r="B13" s="390"/>
      <c r="C13" s="39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3"/>
      <c r="D14" s="8"/>
      <c r="E14" s="8"/>
      <c r="F14" s="8"/>
      <c r="G14" s="8"/>
      <c r="H14" s="8"/>
      <c r="I14" s="8"/>
      <c r="J14" s="8"/>
      <c r="K14" s="8"/>
      <c r="L14" s="8"/>
      <c r="M14" s="8"/>
      <c r="N14" s="8"/>
      <c r="O14" s="8"/>
      <c r="P14" s="8"/>
      <c r="Q14" s="8"/>
      <c r="R14" s="8"/>
      <c r="S14" s="8"/>
      <c r="T14" s="8"/>
      <c r="U14" s="8"/>
      <c r="V14" s="8"/>
    </row>
    <row r="15" spans="1:22" s="2" customFormat="1" ht="80.25" customHeight="1" x14ac:dyDescent="0.2">
      <c r="A15" s="394" t="s">
        <v>558</v>
      </c>
      <c r="B15" s="394"/>
      <c r="C15" s="394"/>
      <c r="D15" s="6"/>
      <c r="E15" s="6"/>
      <c r="F15" s="6"/>
      <c r="G15" s="6"/>
      <c r="H15" s="6"/>
      <c r="I15" s="6"/>
      <c r="J15" s="6"/>
      <c r="K15" s="6"/>
      <c r="L15" s="6"/>
      <c r="M15" s="6"/>
      <c r="N15" s="6"/>
      <c r="O15" s="6"/>
      <c r="P15" s="6"/>
      <c r="Q15" s="6"/>
      <c r="R15" s="6"/>
      <c r="S15" s="6"/>
      <c r="T15" s="6"/>
      <c r="U15" s="6"/>
      <c r="V15" s="6"/>
    </row>
    <row r="16" spans="1:22" s="2" customFormat="1" ht="15" customHeight="1" x14ac:dyDescent="0.2">
      <c r="A16" s="390" t="s">
        <v>3</v>
      </c>
      <c r="B16" s="390"/>
      <c r="C16" s="39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4"/>
      <c r="D17" s="3"/>
      <c r="E17" s="3"/>
      <c r="F17" s="3"/>
      <c r="G17" s="3"/>
      <c r="H17" s="3"/>
      <c r="I17" s="3"/>
      <c r="J17" s="3"/>
      <c r="K17" s="3"/>
      <c r="L17" s="3"/>
      <c r="M17" s="3"/>
      <c r="N17" s="3"/>
      <c r="O17" s="3"/>
      <c r="P17" s="3"/>
      <c r="Q17" s="3"/>
      <c r="R17" s="3"/>
      <c r="S17" s="3"/>
    </row>
    <row r="18" spans="1:22" s="2" customFormat="1" ht="15" customHeight="1" x14ac:dyDescent="0.2">
      <c r="A18" s="391" t="s">
        <v>370</v>
      </c>
      <c r="B18" s="392"/>
      <c r="C18" s="39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5"/>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11" t="s">
        <v>61</v>
      </c>
      <c r="B22" s="310" t="s">
        <v>257</v>
      </c>
      <c r="C22" s="318" t="s">
        <v>514</v>
      </c>
      <c r="D22" s="27"/>
      <c r="E22" s="27"/>
      <c r="F22" s="27"/>
      <c r="G22" s="27"/>
      <c r="H22" s="27"/>
      <c r="I22" s="26"/>
      <c r="J22" s="26"/>
      <c r="K22" s="26"/>
      <c r="L22" s="26"/>
      <c r="M22" s="26"/>
      <c r="N22" s="26"/>
      <c r="O22" s="26"/>
      <c r="P22" s="26"/>
      <c r="Q22" s="26"/>
      <c r="R22" s="26"/>
      <c r="S22" s="26"/>
      <c r="T22" s="25"/>
      <c r="U22" s="25"/>
      <c r="V22" s="25"/>
    </row>
    <row r="23" spans="1:22" s="2" customFormat="1" ht="78.75" x14ac:dyDescent="0.2">
      <c r="A23" s="317" t="s">
        <v>60</v>
      </c>
      <c r="B23" s="316" t="s">
        <v>397</v>
      </c>
      <c r="C23" s="318" t="s">
        <v>515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7"/>
      <c r="B24" s="388"/>
      <c r="C24" s="38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07" t="s">
        <v>319</v>
      </c>
      <c r="C25" s="36" t="s">
        <v>438</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07" t="s">
        <v>71</v>
      </c>
      <c r="C26" s="36" t="s">
        <v>385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07" t="s">
        <v>70</v>
      </c>
      <c r="C27" s="368" t="s">
        <v>569</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07" t="s">
        <v>320</v>
      </c>
      <c r="C28" s="36" t="s">
        <v>400</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07" t="s">
        <v>321</v>
      </c>
      <c r="C29" s="36" t="s">
        <v>400</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07" t="s">
        <v>322</v>
      </c>
      <c r="C30" s="36" t="s">
        <v>400</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6" t="s">
        <v>323</v>
      </c>
      <c r="C31" s="36" t="s">
        <v>400</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6" t="s">
        <v>324</v>
      </c>
      <c r="C32" s="36" t="s">
        <v>400</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6" t="s">
        <v>325</v>
      </c>
      <c r="C33" s="318" t="s">
        <v>500</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339</v>
      </c>
      <c r="B34" s="36" t="s">
        <v>326</v>
      </c>
      <c r="C34" s="318" t="s">
        <v>399</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329</v>
      </c>
      <c r="B35" s="36" t="s">
        <v>68</v>
      </c>
      <c r="C35" s="36" t="s">
        <v>399</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340</v>
      </c>
      <c r="B36" s="36" t="s">
        <v>327</v>
      </c>
      <c r="C36" s="36" t="s">
        <v>400</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330</v>
      </c>
      <c r="B37" s="36" t="s">
        <v>328</v>
      </c>
      <c r="C37" s="36" t="s">
        <v>398</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341</v>
      </c>
      <c r="B38" s="36" t="s">
        <v>203</v>
      </c>
      <c r="C38" s="36" t="s">
        <v>400</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7"/>
      <c r="B39" s="388"/>
      <c r="C39" s="389"/>
      <c r="D39" s="21"/>
      <c r="E39" s="21"/>
      <c r="F39" s="21"/>
      <c r="G39" s="21"/>
      <c r="H39" s="21"/>
      <c r="I39" s="21"/>
      <c r="J39" s="21"/>
      <c r="K39" s="21"/>
      <c r="L39" s="21"/>
      <c r="M39" s="21"/>
      <c r="N39" s="21"/>
      <c r="O39" s="21"/>
      <c r="P39" s="21"/>
      <c r="Q39" s="21"/>
      <c r="R39" s="21"/>
      <c r="S39" s="21"/>
      <c r="T39" s="21"/>
      <c r="U39" s="21"/>
      <c r="V39" s="21"/>
    </row>
    <row r="40" spans="1:22" ht="63" x14ac:dyDescent="0.25">
      <c r="A40" s="22" t="s">
        <v>331</v>
      </c>
      <c r="B40" s="36" t="s">
        <v>382</v>
      </c>
      <c r="C40" s="326" t="s">
        <v>516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342</v>
      </c>
      <c r="B41" s="36" t="s">
        <v>365</v>
      </c>
      <c r="C41" s="275" t="s">
        <v>398</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332</v>
      </c>
      <c r="B42" s="36" t="s">
        <v>379</v>
      </c>
      <c r="C42" s="275" t="s">
        <v>398</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345</v>
      </c>
      <c r="B43" s="36" t="s">
        <v>346</v>
      </c>
      <c r="C43" s="36" t="s">
        <v>438</v>
      </c>
      <c r="D43" s="21"/>
      <c r="E43" s="21"/>
      <c r="F43" s="21"/>
      <c r="G43" s="21"/>
      <c r="H43" s="21"/>
      <c r="I43" s="21"/>
      <c r="J43" s="21"/>
      <c r="K43" s="21"/>
      <c r="L43" s="21"/>
      <c r="M43" s="21"/>
      <c r="N43" s="21"/>
      <c r="O43" s="21"/>
      <c r="P43" s="21"/>
      <c r="Q43" s="21"/>
      <c r="R43" s="21"/>
      <c r="S43" s="21"/>
      <c r="T43" s="21"/>
      <c r="U43" s="21"/>
      <c r="V43" s="21"/>
    </row>
    <row r="44" spans="1:22" ht="94.5" x14ac:dyDescent="0.25">
      <c r="A44" s="22" t="s">
        <v>333</v>
      </c>
      <c r="B44" s="36" t="s">
        <v>371</v>
      </c>
      <c r="C44" s="36" t="s">
        <v>438</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366</v>
      </c>
      <c r="B45" s="36" t="s">
        <v>372</v>
      </c>
      <c r="C45" s="36" t="s">
        <v>438</v>
      </c>
      <c r="D45" s="21"/>
      <c r="E45" s="21"/>
      <c r="F45" s="21"/>
      <c r="G45" s="21"/>
      <c r="H45" s="21"/>
      <c r="I45" s="21"/>
      <c r="J45" s="21"/>
      <c r="K45" s="21"/>
      <c r="L45" s="21"/>
      <c r="M45" s="21"/>
      <c r="N45" s="21"/>
      <c r="O45" s="21"/>
      <c r="P45" s="21"/>
      <c r="Q45" s="21"/>
      <c r="R45" s="21"/>
      <c r="S45" s="21"/>
      <c r="T45" s="21"/>
      <c r="U45" s="21"/>
      <c r="V45" s="21"/>
    </row>
    <row r="46" spans="1:22" ht="94.5" x14ac:dyDescent="0.25">
      <c r="A46" s="22" t="s">
        <v>334</v>
      </c>
      <c r="B46" s="36" t="s">
        <v>373</v>
      </c>
      <c r="C46" s="36" t="s">
        <v>438</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7"/>
      <c r="B47" s="388"/>
      <c r="C47" s="38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367</v>
      </c>
      <c r="B48" s="36" t="s">
        <v>380</v>
      </c>
      <c r="C48" s="318" t="str">
        <f>CONCATENATE(ROUND('6.2. Паспорт фин осв ввод'!AC24,2)," млн.руб.")</f>
        <v>31,63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335</v>
      </c>
      <c r="B49" s="36" t="s">
        <v>381</v>
      </c>
      <c r="C49" s="318" t="str">
        <f>CONCATENATE(ROUND('6.2. Паспорт фин осв ввод'!AC30,2)," млн.руб.")</f>
        <v>25,92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7"/>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7"/>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7"/>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7"/>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7"/>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7"/>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7"/>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7"/>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7"/>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7"/>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7"/>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7"/>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7"/>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7"/>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7"/>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7"/>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7"/>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7"/>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7"/>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7"/>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7"/>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7"/>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7"/>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7"/>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7"/>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7"/>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7"/>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7"/>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7"/>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7"/>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7"/>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7"/>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7"/>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7"/>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7"/>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7"/>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7"/>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7"/>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7"/>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7"/>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7"/>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7"/>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7"/>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7"/>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7"/>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7"/>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7"/>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7"/>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7"/>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7"/>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7"/>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7"/>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7"/>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7"/>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7"/>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7"/>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7"/>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7"/>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7"/>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7"/>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7"/>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7"/>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7"/>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7"/>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7"/>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7"/>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7"/>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7"/>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7"/>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7"/>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7"/>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7"/>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7"/>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7"/>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7"/>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7"/>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7"/>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7"/>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7"/>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7"/>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7"/>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7"/>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7"/>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7"/>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7"/>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7"/>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7"/>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7"/>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7"/>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7"/>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7"/>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7"/>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7"/>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7"/>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7"/>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7"/>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7"/>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7"/>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7"/>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7"/>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7"/>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7"/>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7"/>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7"/>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7"/>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7"/>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7"/>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7"/>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7"/>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7"/>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7"/>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7"/>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7"/>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7"/>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7"/>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7"/>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7"/>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7"/>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7"/>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7"/>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7"/>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7"/>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7"/>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7"/>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7"/>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7"/>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7"/>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7"/>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7"/>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7"/>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7"/>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7"/>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7"/>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7"/>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7"/>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7"/>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7"/>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7"/>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7"/>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7"/>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7"/>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7"/>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7"/>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7"/>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7"/>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7"/>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7"/>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7"/>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7"/>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7"/>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7"/>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7"/>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7"/>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7"/>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7"/>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7"/>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7"/>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7"/>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7"/>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7"/>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7"/>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7"/>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7"/>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7"/>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7"/>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7"/>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7"/>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7"/>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7"/>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7"/>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7"/>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7"/>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7"/>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7"/>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7"/>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7"/>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7"/>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7"/>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7"/>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7"/>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7"/>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7"/>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7"/>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7"/>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7"/>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7"/>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7"/>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7"/>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7"/>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7"/>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7"/>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7"/>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7"/>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7"/>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7"/>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7"/>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7"/>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7"/>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7"/>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7"/>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7"/>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7"/>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7"/>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7"/>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7"/>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7"/>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7"/>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7"/>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7"/>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7"/>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7"/>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7"/>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7"/>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7"/>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7"/>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7"/>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7"/>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7"/>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7"/>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7"/>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7"/>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7"/>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7"/>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7"/>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7"/>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7"/>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7"/>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7"/>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7"/>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7"/>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7"/>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7"/>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7"/>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7"/>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7"/>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7"/>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7"/>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7"/>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7"/>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7"/>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7"/>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7"/>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7"/>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7"/>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7"/>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7"/>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7"/>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7"/>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7"/>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7"/>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7"/>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7"/>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7"/>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7"/>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7"/>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7"/>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7"/>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7"/>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7"/>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7"/>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7"/>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7"/>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7"/>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7"/>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7"/>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7"/>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7"/>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7"/>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7"/>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7"/>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7"/>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7"/>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7"/>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7"/>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7"/>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7"/>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7"/>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7"/>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7"/>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7"/>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7"/>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7"/>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7"/>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7"/>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7"/>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7"/>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7"/>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7"/>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7"/>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3" t="str">
        <f>CONCATENATE('1. паспорт местоположение'!A5:B5,'1. паспорт местоположение'!C5)</f>
        <v>Год раскрытия информации: 2026 год</v>
      </c>
      <c r="B4" s="393"/>
      <c r="C4" s="393"/>
      <c r="D4" s="393"/>
      <c r="E4" s="393"/>
      <c r="F4" s="393"/>
      <c r="G4" s="393"/>
      <c r="H4" s="393"/>
      <c r="I4" s="393"/>
      <c r="J4" s="393"/>
      <c r="K4" s="393"/>
      <c r="L4" s="393"/>
      <c r="M4" s="393"/>
      <c r="N4" s="393"/>
      <c r="O4" s="393"/>
      <c r="P4" s="393"/>
      <c r="Q4" s="393"/>
      <c r="R4" s="393"/>
      <c r="S4" s="393"/>
    </row>
    <row r="5" spans="1:28" s="10" customFormat="1" ht="15.75" x14ac:dyDescent="0.2">
      <c r="A5" s="139"/>
      <c r="B5" s="16"/>
      <c r="C5" s="16"/>
      <c r="D5" s="16"/>
      <c r="E5" s="16"/>
      <c r="F5" s="16"/>
      <c r="G5" s="16"/>
      <c r="H5" s="16"/>
      <c r="I5" s="16"/>
      <c r="J5" s="16"/>
      <c r="K5" s="16"/>
      <c r="L5" s="16"/>
      <c r="M5" s="16"/>
      <c r="N5" s="16"/>
      <c r="O5" s="16"/>
      <c r="P5" s="16"/>
      <c r="Q5" s="16"/>
      <c r="R5" s="16"/>
      <c r="S5" s="16"/>
    </row>
    <row r="6" spans="1:28" s="10" customFormat="1" ht="18.75" x14ac:dyDescent="0.2">
      <c r="A6" s="401" t="s">
        <v>6</v>
      </c>
      <c r="B6" s="401"/>
      <c r="C6" s="401"/>
      <c r="D6" s="401"/>
      <c r="E6" s="401"/>
      <c r="F6" s="401"/>
      <c r="G6" s="401"/>
      <c r="H6" s="401"/>
      <c r="I6" s="401"/>
      <c r="J6" s="401"/>
      <c r="K6" s="401"/>
      <c r="L6" s="401"/>
      <c r="M6" s="401"/>
      <c r="N6" s="401"/>
      <c r="O6" s="401"/>
      <c r="P6" s="401"/>
      <c r="Q6" s="401"/>
      <c r="R6" s="401"/>
      <c r="S6" s="401"/>
      <c r="T6" s="11"/>
      <c r="U6" s="11"/>
      <c r="V6" s="11"/>
      <c r="W6" s="11"/>
      <c r="X6" s="11"/>
      <c r="Y6" s="11"/>
      <c r="Z6" s="11"/>
      <c r="AA6" s="11"/>
      <c r="AB6" s="11"/>
    </row>
    <row r="7" spans="1:28" s="10" customFormat="1" ht="18.75" x14ac:dyDescent="0.2">
      <c r="A7" s="401"/>
      <c r="B7" s="401"/>
      <c r="C7" s="401"/>
      <c r="D7" s="401"/>
      <c r="E7" s="401"/>
      <c r="F7" s="401"/>
      <c r="G7" s="401"/>
      <c r="H7" s="401"/>
      <c r="I7" s="401"/>
      <c r="J7" s="401"/>
      <c r="K7" s="401"/>
      <c r="L7" s="401"/>
      <c r="M7" s="401"/>
      <c r="N7" s="401"/>
      <c r="O7" s="401"/>
      <c r="P7" s="401"/>
      <c r="Q7" s="401"/>
      <c r="R7" s="401"/>
      <c r="S7" s="401"/>
      <c r="T7" s="11"/>
      <c r="U7" s="11"/>
      <c r="V7" s="11"/>
      <c r="W7" s="11"/>
      <c r="X7" s="11"/>
      <c r="Y7" s="11"/>
      <c r="Z7" s="11"/>
      <c r="AA7" s="11"/>
      <c r="AB7" s="11"/>
    </row>
    <row r="8" spans="1:28" s="10" customFormat="1" ht="18.75" x14ac:dyDescent="0.2">
      <c r="A8" s="402" t="str">
        <f>'1. паспорт местоположение'!A9:C9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11"/>
      <c r="U8" s="11"/>
      <c r="V8" s="11"/>
      <c r="W8" s="11"/>
      <c r="X8" s="11"/>
      <c r="Y8" s="11"/>
      <c r="Z8" s="11"/>
      <c r="AA8" s="11"/>
      <c r="AB8" s="11"/>
    </row>
    <row r="9" spans="1:28" s="10" customFormat="1" ht="18.75" x14ac:dyDescent="0.2">
      <c r="A9" s="398" t="s">
        <v>5</v>
      </c>
      <c r="B9" s="398"/>
      <c r="C9" s="398"/>
      <c r="D9" s="398"/>
      <c r="E9" s="398"/>
      <c r="F9" s="398"/>
      <c r="G9" s="398"/>
      <c r="H9" s="398"/>
      <c r="I9" s="398"/>
      <c r="J9" s="398"/>
      <c r="K9" s="398"/>
      <c r="L9" s="398"/>
      <c r="M9" s="398"/>
      <c r="N9" s="398"/>
      <c r="O9" s="398"/>
      <c r="P9" s="398"/>
      <c r="Q9" s="398"/>
      <c r="R9" s="398"/>
      <c r="S9" s="398"/>
      <c r="T9" s="11"/>
      <c r="U9" s="11"/>
      <c r="V9" s="11"/>
      <c r="W9" s="11"/>
      <c r="X9" s="11"/>
      <c r="Y9" s="11"/>
      <c r="Z9" s="11"/>
      <c r="AA9" s="11"/>
      <c r="AB9" s="11"/>
    </row>
    <row r="10" spans="1:28" s="10" customFormat="1" ht="18.75" x14ac:dyDescent="0.2">
      <c r="A10" s="401"/>
      <c r="B10" s="401"/>
      <c r="C10" s="401"/>
      <c r="D10" s="401"/>
      <c r="E10" s="401"/>
      <c r="F10" s="401"/>
      <c r="G10" s="401"/>
      <c r="H10" s="401"/>
      <c r="I10" s="401"/>
      <c r="J10" s="401"/>
      <c r="K10" s="401"/>
      <c r="L10" s="401"/>
      <c r="M10" s="401"/>
      <c r="N10" s="401"/>
      <c r="O10" s="401"/>
      <c r="P10" s="401"/>
      <c r="Q10" s="401"/>
      <c r="R10" s="401"/>
      <c r="S10" s="401"/>
      <c r="T10" s="11"/>
      <c r="U10" s="11"/>
      <c r="V10" s="11"/>
      <c r="W10" s="11"/>
      <c r="X10" s="11"/>
      <c r="Y10" s="11"/>
      <c r="Z10" s="11"/>
      <c r="AA10" s="11"/>
      <c r="AB10" s="11"/>
    </row>
    <row r="11" spans="1:28" s="10" customFormat="1" ht="18.75" x14ac:dyDescent="0.2">
      <c r="A11" s="402" t="str">
        <f>'1. паспорт местоположение'!A12:C12</f>
        <v>N_19-0978</v>
      </c>
      <c r="B11" s="402"/>
      <c r="C11" s="402"/>
      <c r="D11" s="402"/>
      <c r="E11" s="402"/>
      <c r="F11" s="402"/>
      <c r="G11" s="402"/>
      <c r="H11" s="402"/>
      <c r="I11" s="402"/>
      <c r="J11" s="402"/>
      <c r="K11" s="402"/>
      <c r="L11" s="402"/>
      <c r="M11" s="402"/>
      <c r="N11" s="402"/>
      <c r="O11" s="402"/>
      <c r="P11" s="402"/>
      <c r="Q11" s="402"/>
      <c r="R11" s="402"/>
      <c r="S11" s="402"/>
      <c r="T11" s="11"/>
      <c r="U11" s="11"/>
      <c r="V11" s="11"/>
      <c r="W11" s="11"/>
      <c r="X11" s="11"/>
      <c r="Y11" s="11"/>
      <c r="Z11" s="11"/>
      <c r="AA11" s="11"/>
      <c r="AB11" s="11"/>
    </row>
    <row r="12" spans="1:28" s="10" customFormat="1" ht="18.75" x14ac:dyDescent="0.2">
      <c r="A12" s="398" t="s">
        <v>4</v>
      </c>
      <c r="B12" s="398"/>
      <c r="C12" s="398"/>
      <c r="D12" s="398"/>
      <c r="E12" s="398"/>
      <c r="F12" s="398"/>
      <c r="G12" s="398"/>
      <c r="H12" s="398"/>
      <c r="I12" s="398"/>
      <c r="J12" s="398"/>
      <c r="K12" s="398"/>
      <c r="L12" s="398"/>
      <c r="M12" s="398"/>
      <c r="N12" s="398"/>
      <c r="O12" s="398"/>
      <c r="P12" s="398"/>
      <c r="Q12" s="398"/>
      <c r="R12" s="398"/>
      <c r="S12" s="398"/>
      <c r="T12" s="11"/>
      <c r="U12" s="11"/>
      <c r="V12" s="11"/>
      <c r="W12" s="11"/>
      <c r="X12" s="11"/>
      <c r="Y12" s="11"/>
      <c r="Z12" s="11"/>
      <c r="AA12" s="11"/>
      <c r="AB12" s="11"/>
    </row>
    <row r="13" spans="1:28" s="7"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8"/>
      <c r="U13" s="8"/>
      <c r="V13" s="8"/>
      <c r="W13" s="8"/>
      <c r="X13" s="8"/>
      <c r="Y13" s="8"/>
      <c r="Z13" s="8"/>
      <c r="AA13" s="8"/>
      <c r="AB13" s="8"/>
    </row>
    <row r="14" spans="1:28" s="2" customFormat="1" ht="15.75" x14ac:dyDescent="0.2">
      <c r="A14" s="397" t="str">
        <f>'1. паспорт местоположение'!A15:C15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4" s="397"/>
      <c r="C14" s="397"/>
      <c r="D14" s="397"/>
      <c r="E14" s="397"/>
      <c r="F14" s="397"/>
      <c r="G14" s="397"/>
      <c r="H14" s="397"/>
      <c r="I14" s="397"/>
      <c r="J14" s="397"/>
      <c r="K14" s="397"/>
      <c r="L14" s="397"/>
      <c r="M14" s="397"/>
      <c r="N14" s="397"/>
      <c r="O14" s="397"/>
      <c r="P14" s="397"/>
      <c r="Q14" s="397"/>
      <c r="R14" s="397"/>
      <c r="S14" s="397"/>
      <c r="T14" s="6"/>
      <c r="U14" s="6"/>
      <c r="V14" s="6"/>
      <c r="W14" s="6"/>
      <c r="X14" s="6"/>
      <c r="Y14" s="6"/>
      <c r="Z14" s="6"/>
      <c r="AA14" s="6"/>
      <c r="AB14" s="6"/>
    </row>
    <row r="15" spans="1:28" s="2" customFormat="1" ht="15" customHeight="1" x14ac:dyDescent="0.2">
      <c r="A15" s="398" t="s">
        <v>3</v>
      </c>
      <c r="B15" s="398"/>
      <c r="C15" s="398"/>
      <c r="D15" s="398"/>
      <c r="E15" s="398"/>
      <c r="F15" s="398"/>
      <c r="G15" s="398"/>
      <c r="H15" s="398"/>
      <c r="I15" s="398"/>
      <c r="J15" s="398"/>
      <c r="K15" s="398"/>
      <c r="L15" s="398"/>
      <c r="M15" s="398"/>
      <c r="N15" s="398"/>
      <c r="O15" s="398"/>
      <c r="P15" s="398"/>
      <c r="Q15" s="398"/>
      <c r="R15" s="398"/>
      <c r="S15" s="398"/>
      <c r="T15" s="4"/>
      <c r="U15" s="4"/>
      <c r="V15" s="4"/>
      <c r="W15" s="4"/>
      <c r="X15" s="4"/>
      <c r="Y15" s="4"/>
      <c r="Z15" s="4"/>
      <c r="AA15" s="4"/>
      <c r="AB15" s="4"/>
    </row>
    <row r="16" spans="1:28" s="2"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3"/>
      <c r="U16" s="3"/>
      <c r="V16" s="3"/>
      <c r="W16" s="3"/>
      <c r="X16" s="3"/>
      <c r="Y16" s="3"/>
    </row>
    <row r="17" spans="1:28" s="2" customFormat="1" ht="45.75" customHeight="1" x14ac:dyDescent="0.2">
      <c r="A17" s="391" t="s">
        <v>344</v>
      </c>
      <c r="B17" s="391"/>
      <c r="C17" s="391"/>
      <c r="D17" s="391"/>
      <c r="E17" s="391"/>
      <c r="F17" s="391"/>
      <c r="G17" s="391"/>
      <c r="H17" s="391"/>
      <c r="I17" s="391"/>
      <c r="J17" s="391"/>
      <c r="K17" s="391"/>
      <c r="L17" s="391"/>
      <c r="M17" s="391"/>
      <c r="N17" s="391"/>
      <c r="O17" s="391"/>
      <c r="P17" s="391"/>
      <c r="Q17" s="391"/>
      <c r="R17" s="391"/>
      <c r="S17" s="391"/>
      <c r="T17" s="5"/>
      <c r="U17" s="5"/>
      <c r="V17" s="5"/>
      <c r="W17" s="5"/>
      <c r="X17" s="5"/>
      <c r="Y17" s="5"/>
      <c r="Z17" s="5"/>
      <c r="AA17" s="5"/>
      <c r="AB17" s="5"/>
    </row>
    <row r="18" spans="1:28"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3"/>
      <c r="U18" s="3"/>
      <c r="V18" s="3"/>
      <c r="W18" s="3"/>
      <c r="X18" s="3"/>
      <c r="Y18" s="3"/>
    </row>
    <row r="19" spans="1:28" s="2" customFormat="1" ht="54" customHeight="1" x14ac:dyDescent="0.2">
      <c r="A19" s="404" t="s">
        <v>2</v>
      </c>
      <c r="B19" s="404" t="s">
        <v>93</v>
      </c>
      <c r="C19" s="405" t="s">
        <v>268</v>
      </c>
      <c r="D19" s="404" t="s">
        <v>267</v>
      </c>
      <c r="E19" s="404" t="s">
        <v>92</v>
      </c>
      <c r="F19" s="404" t="s">
        <v>91</v>
      </c>
      <c r="G19" s="404" t="s">
        <v>263</v>
      </c>
      <c r="H19" s="404" t="s">
        <v>90</v>
      </c>
      <c r="I19" s="404" t="s">
        <v>89</v>
      </c>
      <c r="J19" s="404" t="s">
        <v>88</v>
      </c>
      <c r="K19" s="404" t="s">
        <v>87</v>
      </c>
      <c r="L19" s="404" t="s">
        <v>86</v>
      </c>
      <c r="M19" s="404" t="s">
        <v>85</v>
      </c>
      <c r="N19" s="404" t="s">
        <v>84</v>
      </c>
      <c r="O19" s="404" t="s">
        <v>83</v>
      </c>
      <c r="P19" s="404" t="s">
        <v>82</v>
      </c>
      <c r="Q19" s="404" t="s">
        <v>266</v>
      </c>
      <c r="R19" s="404"/>
      <c r="S19" s="407" t="s">
        <v>338</v>
      </c>
      <c r="T19" s="3"/>
      <c r="U19" s="3"/>
      <c r="V19" s="3"/>
      <c r="W19" s="3"/>
      <c r="X19" s="3"/>
      <c r="Y19" s="3"/>
    </row>
    <row r="20" spans="1:28" s="2" customFormat="1" ht="180.75" customHeight="1" x14ac:dyDescent="0.2">
      <c r="A20" s="404"/>
      <c r="B20" s="404"/>
      <c r="C20" s="406"/>
      <c r="D20" s="404"/>
      <c r="E20" s="404"/>
      <c r="F20" s="404"/>
      <c r="G20" s="404"/>
      <c r="H20" s="404"/>
      <c r="I20" s="404"/>
      <c r="J20" s="404"/>
      <c r="K20" s="404"/>
      <c r="L20" s="404"/>
      <c r="M20" s="404"/>
      <c r="N20" s="404"/>
      <c r="O20" s="404"/>
      <c r="P20" s="404"/>
      <c r="Q20" s="37" t="s">
        <v>264</v>
      </c>
      <c r="R20" s="38" t="s">
        <v>265</v>
      </c>
      <c r="S20" s="407"/>
      <c r="T20" s="26"/>
      <c r="U20" s="26"/>
      <c r="V20" s="26"/>
      <c r="W20" s="26"/>
      <c r="X20" s="26"/>
      <c r="Y20" s="26"/>
      <c r="Z20" s="25"/>
      <c r="AA20" s="25"/>
      <c r="AB20" s="25"/>
    </row>
    <row r="21" spans="1:28" s="2" customFormat="1" ht="18.75" x14ac:dyDescent="0.2">
      <c r="A21" s="37">
        <v>1</v>
      </c>
      <c r="B21" s="40">
        <v>2</v>
      </c>
      <c r="C21" s="37">
        <v>3</v>
      </c>
      <c r="D21" s="40">
        <v>4</v>
      </c>
      <c r="E21" s="37">
        <v>5</v>
      </c>
      <c r="F21" s="40">
        <v>6</v>
      </c>
      <c r="G21" s="101">
        <v>7</v>
      </c>
      <c r="H21" s="102">
        <v>8</v>
      </c>
      <c r="I21" s="101">
        <v>9</v>
      </c>
      <c r="J21" s="102">
        <v>10</v>
      </c>
      <c r="K21" s="101">
        <v>11</v>
      </c>
      <c r="L21" s="102">
        <v>12</v>
      </c>
      <c r="M21" s="101">
        <v>13</v>
      </c>
      <c r="N21" s="102">
        <v>14</v>
      </c>
      <c r="O21" s="101">
        <v>15</v>
      </c>
      <c r="P21" s="102">
        <v>16</v>
      </c>
      <c r="Q21" s="101">
        <v>17</v>
      </c>
      <c r="R21" s="102">
        <v>18</v>
      </c>
      <c r="S21" s="101">
        <v>19</v>
      </c>
      <c r="T21" s="26"/>
      <c r="U21" s="26"/>
      <c r="V21" s="26"/>
      <c r="W21" s="26"/>
      <c r="X21" s="26"/>
      <c r="Y21" s="26"/>
      <c r="Z21" s="25"/>
      <c r="AA21" s="25"/>
      <c r="AB21" s="25"/>
    </row>
    <row r="22" spans="1:28" s="2" customFormat="1" ht="32.25" customHeight="1" x14ac:dyDescent="0.2">
      <c r="A22" s="37" t="s">
        <v>262</v>
      </c>
      <c r="B22" s="133" t="s">
        <v>262</v>
      </c>
      <c r="C22" s="133" t="s">
        <v>262</v>
      </c>
      <c r="D22" s="133" t="s">
        <v>262</v>
      </c>
      <c r="E22" s="133" t="s">
        <v>262</v>
      </c>
      <c r="F22" s="133" t="s">
        <v>262</v>
      </c>
      <c r="G22" s="133" t="s">
        <v>262</v>
      </c>
      <c r="H22" s="133" t="s">
        <v>262</v>
      </c>
      <c r="I22" s="133" t="s">
        <v>262</v>
      </c>
      <c r="J22" s="133" t="s">
        <v>262</v>
      </c>
      <c r="K22" s="133" t="s">
        <v>262</v>
      </c>
      <c r="L22" s="133" t="s">
        <v>262</v>
      </c>
      <c r="M22" s="133" t="s">
        <v>262</v>
      </c>
      <c r="N22" s="133" t="s">
        <v>262</v>
      </c>
      <c r="O22" s="133" t="s">
        <v>262</v>
      </c>
      <c r="P22" s="133" t="s">
        <v>262</v>
      </c>
      <c r="Q22" s="133" t="s">
        <v>262</v>
      </c>
      <c r="R22" s="133" t="s">
        <v>262</v>
      </c>
      <c r="S22" s="133" t="s">
        <v>262</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3" zoomScale="60" zoomScaleNormal="60" workbookViewId="0">
      <selection activeCell="O26" sqref="O26"/>
    </sheetView>
  </sheetViews>
  <sheetFormatPr defaultColWidth="10.7109375" defaultRowHeight="15.75" x14ac:dyDescent="0.25"/>
  <cols>
    <col min="1" max="1" width="9.5703125" style="42" customWidth="1"/>
    <col min="2" max="2" width="16" style="42" customWidth="1"/>
    <col min="3" max="3" width="15.85546875" style="42" customWidth="1"/>
    <col min="4" max="4" width="18.42578125" style="42" customWidth="1"/>
    <col min="5" max="5" width="11.140625" style="42" customWidth="1"/>
    <col min="6" max="6" width="11" style="42" customWidth="1"/>
    <col min="7" max="7" width="14.85546875" style="42" customWidth="1"/>
    <col min="8" max="8" width="14" style="42" customWidth="1"/>
    <col min="9" max="9" width="7.28515625" style="42" customWidth="1"/>
    <col min="10" max="10" width="11.85546875" style="42" customWidth="1"/>
    <col min="11" max="11" width="10.28515625" style="42" customWidth="1"/>
    <col min="12" max="15" width="8.7109375" style="42" customWidth="1"/>
    <col min="16" max="16" width="19.42578125" style="42" customWidth="1"/>
    <col min="17" max="17" width="74.140625" style="42" customWidth="1"/>
    <col min="18" max="18" width="22.28515625" style="42" customWidth="1"/>
    <col min="19" max="19" width="25.7109375" style="42" customWidth="1"/>
    <col min="20" max="20" width="6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3" t="str">
        <f>'2. паспорт  ТП'!A4</f>
        <v>Год раскрытия информации: 2026 год</v>
      </c>
      <c r="B5" s="393"/>
      <c r="C5" s="393"/>
      <c r="D5" s="393"/>
      <c r="E5" s="393"/>
      <c r="F5" s="393"/>
      <c r="G5" s="393"/>
      <c r="H5" s="393"/>
      <c r="I5" s="393"/>
      <c r="J5" s="393"/>
      <c r="K5" s="393"/>
      <c r="L5" s="393"/>
      <c r="M5" s="393"/>
      <c r="N5" s="393"/>
      <c r="O5" s="393"/>
      <c r="P5" s="393"/>
      <c r="Q5" s="393"/>
      <c r="R5" s="393"/>
      <c r="S5" s="393"/>
      <c r="T5" s="393"/>
    </row>
    <row r="6" spans="1:20" s="10" customFormat="1" x14ac:dyDescent="0.2">
      <c r="A6" s="139"/>
      <c r="B6" s="16"/>
      <c r="C6" s="16"/>
      <c r="D6" s="16"/>
      <c r="E6" s="16"/>
      <c r="F6" s="16"/>
      <c r="G6" s="16"/>
      <c r="H6" s="140"/>
      <c r="I6" s="16"/>
      <c r="J6" s="16"/>
      <c r="K6" s="16"/>
      <c r="L6" s="16"/>
      <c r="M6" s="16"/>
      <c r="N6" s="16"/>
      <c r="O6" s="16"/>
      <c r="P6" s="16"/>
      <c r="Q6" s="16"/>
      <c r="R6" s="16"/>
      <c r="S6" s="16"/>
      <c r="T6" s="16"/>
    </row>
    <row r="7" spans="1:20" s="10" customFormat="1" ht="18.75" x14ac:dyDescent="0.2">
      <c r="A7" s="401" t="s">
        <v>6</v>
      </c>
      <c r="B7" s="401"/>
      <c r="C7" s="401"/>
      <c r="D7" s="401"/>
      <c r="E7" s="401"/>
      <c r="F7" s="401"/>
      <c r="G7" s="401"/>
      <c r="H7" s="401"/>
      <c r="I7" s="401"/>
      <c r="J7" s="401"/>
      <c r="K7" s="401"/>
      <c r="L7" s="401"/>
      <c r="M7" s="401"/>
      <c r="N7" s="401"/>
      <c r="O7" s="401"/>
      <c r="P7" s="401"/>
      <c r="Q7" s="401"/>
      <c r="R7" s="401"/>
      <c r="S7" s="401"/>
      <c r="T7" s="401"/>
    </row>
    <row r="8" spans="1:20" s="10" customFormat="1" ht="18.75" x14ac:dyDescent="0.2">
      <c r="A8" s="401"/>
      <c r="B8" s="401"/>
      <c r="C8" s="401"/>
      <c r="D8" s="401"/>
      <c r="E8" s="401"/>
      <c r="F8" s="401"/>
      <c r="G8" s="401"/>
      <c r="H8" s="401"/>
      <c r="I8" s="401"/>
      <c r="J8" s="401"/>
      <c r="K8" s="401"/>
      <c r="L8" s="401"/>
      <c r="M8" s="401"/>
      <c r="N8" s="401"/>
      <c r="O8" s="401"/>
      <c r="P8" s="401"/>
      <c r="Q8" s="401"/>
      <c r="R8" s="401"/>
      <c r="S8" s="401"/>
      <c r="T8" s="401"/>
    </row>
    <row r="9" spans="1:20" s="10" customFormat="1" ht="18.75" customHeight="1" x14ac:dyDescent="0.2">
      <c r="A9" s="402" t="str">
        <f>'2. паспорт  ТП'!A8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row>
    <row r="10" spans="1:20" s="10" customFormat="1" ht="18.75" customHeight="1" x14ac:dyDescent="0.2">
      <c r="A10" s="398" t="s">
        <v>5</v>
      </c>
      <c r="B10" s="398"/>
      <c r="C10" s="398"/>
      <c r="D10" s="398"/>
      <c r="E10" s="398"/>
      <c r="F10" s="398"/>
      <c r="G10" s="398"/>
      <c r="H10" s="398"/>
      <c r="I10" s="398"/>
      <c r="J10" s="398"/>
      <c r="K10" s="398"/>
      <c r="L10" s="398"/>
      <c r="M10" s="398"/>
      <c r="N10" s="398"/>
      <c r="O10" s="398"/>
      <c r="P10" s="398"/>
      <c r="Q10" s="398"/>
      <c r="R10" s="398"/>
      <c r="S10" s="398"/>
      <c r="T10" s="398"/>
    </row>
    <row r="11" spans="1:20" s="10" customFormat="1" ht="18.75" x14ac:dyDescent="0.2">
      <c r="A11" s="401"/>
      <c r="B11" s="401"/>
      <c r="C11" s="401"/>
      <c r="D11" s="401"/>
      <c r="E11" s="401"/>
      <c r="F11" s="401"/>
      <c r="G11" s="401"/>
      <c r="H11" s="401"/>
      <c r="I11" s="401"/>
      <c r="J11" s="401"/>
      <c r="K11" s="401"/>
      <c r="L11" s="401"/>
      <c r="M11" s="401"/>
      <c r="N11" s="401"/>
      <c r="O11" s="401"/>
      <c r="P11" s="401"/>
      <c r="Q11" s="401"/>
      <c r="R11" s="401"/>
      <c r="S11" s="401"/>
      <c r="T11" s="401"/>
    </row>
    <row r="12" spans="1:20" s="10" customFormat="1" ht="18.75" customHeight="1" x14ac:dyDescent="0.2">
      <c r="A12" s="402" t="str">
        <f>'2. паспорт  ТП'!A11</f>
        <v>N_19-0978</v>
      </c>
      <c r="B12" s="402"/>
      <c r="C12" s="402"/>
      <c r="D12" s="402"/>
      <c r="E12" s="402"/>
      <c r="F12" s="402"/>
      <c r="G12" s="402"/>
      <c r="H12" s="402"/>
      <c r="I12" s="402"/>
      <c r="J12" s="402"/>
      <c r="K12" s="402"/>
      <c r="L12" s="402"/>
      <c r="M12" s="402"/>
      <c r="N12" s="402"/>
      <c r="O12" s="402"/>
      <c r="P12" s="402"/>
      <c r="Q12" s="402"/>
      <c r="R12" s="402"/>
      <c r="S12" s="402"/>
      <c r="T12" s="402"/>
    </row>
    <row r="13" spans="1:20" s="10" customFormat="1" ht="18.75" customHeight="1" x14ac:dyDescent="0.2">
      <c r="A13" s="398" t="s">
        <v>4</v>
      </c>
      <c r="B13" s="398"/>
      <c r="C13" s="398"/>
      <c r="D13" s="398"/>
      <c r="E13" s="398"/>
      <c r="F13" s="398"/>
      <c r="G13" s="398"/>
      <c r="H13" s="398"/>
      <c r="I13" s="398"/>
      <c r="J13" s="398"/>
      <c r="K13" s="398"/>
      <c r="L13" s="398"/>
      <c r="M13" s="398"/>
      <c r="N13" s="398"/>
      <c r="O13" s="398"/>
      <c r="P13" s="398"/>
      <c r="Q13" s="398"/>
      <c r="R13" s="398"/>
      <c r="S13" s="398"/>
      <c r="T13" s="398"/>
    </row>
    <row r="14" spans="1:20" s="7"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row>
    <row r="15" spans="1:20" s="2" customFormat="1" ht="34.5" customHeight="1" x14ac:dyDescent="0.2">
      <c r="A15" s="397" t="str">
        <f>'2. паспорт  ТП'!A14</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397"/>
      <c r="D15" s="397"/>
      <c r="E15" s="397"/>
      <c r="F15" s="397"/>
      <c r="G15" s="397"/>
      <c r="H15" s="397"/>
      <c r="I15" s="397"/>
      <c r="J15" s="397"/>
      <c r="K15" s="397"/>
      <c r="L15" s="397"/>
      <c r="M15" s="397"/>
      <c r="N15" s="397"/>
      <c r="O15" s="397"/>
      <c r="P15" s="397"/>
      <c r="Q15" s="397"/>
      <c r="R15" s="397"/>
      <c r="S15" s="397"/>
      <c r="T15" s="397"/>
    </row>
    <row r="16" spans="1:20" s="2" customFormat="1" ht="15" customHeight="1" x14ac:dyDescent="0.2">
      <c r="A16" s="390" t="s">
        <v>3</v>
      </c>
      <c r="B16" s="390"/>
      <c r="C16" s="390"/>
      <c r="D16" s="390"/>
      <c r="E16" s="390"/>
      <c r="F16" s="390"/>
      <c r="G16" s="390"/>
      <c r="H16" s="390"/>
      <c r="I16" s="390"/>
      <c r="J16" s="390"/>
      <c r="K16" s="390"/>
      <c r="L16" s="390"/>
      <c r="M16" s="390"/>
      <c r="N16" s="390"/>
      <c r="O16" s="390"/>
      <c r="P16" s="390"/>
      <c r="Q16" s="390"/>
      <c r="R16" s="390"/>
      <c r="S16" s="390"/>
      <c r="T16" s="390"/>
    </row>
    <row r="17" spans="1:113" s="2" customFormat="1" ht="15" customHeight="1" x14ac:dyDescent="0.2">
      <c r="A17" s="412"/>
      <c r="B17" s="412"/>
      <c r="C17" s="412"/>
      <c r="D17" s="412"/>
      <c r="E17" s="412"/>
      <c r="F17" s="412"/>
      <c r="G17" s="412"/>
      <c r="H17" s="412"/>
      <c r="I17" s="412"/>
      <c r="J17" s="412"/>
      <c r="K17" s="412"/>
      <c r="L17" s="412"/>
      <c r="M17" s="412"/>
      <c r="N17" s="412"/>
      <c r="O17" s="412"/>
      <c r="P17" s="412"/>
      <c r="Q17" s="412"/>
      <c r="R17" s="412"/>
      <c r="S17" s="412"/>
      <c r="T17" s="412"/>
    </row>
    <row r="18" spans="1:113" s="2" customFormat="1" ht="15" customHeight="1" x14ac:dyDescent="0.2">
      <c r="A18" s="392" t="s">
        <v>349</v>
      </c>
      <c r="B18" s="392"/>
      <c r="C18" s="392"/>
      <c r="D18" s="392"/>
      <c r="E18" s="392"/>
      <c r="F18" s="392"/>
      <c r="G18" s="392"/>
      <c r="H18" s="392"/>
      <c r="I18" s="392"/>
      <c r="J18" s="392"/>
      <c r="K18" s="392"/>
      <c r="L18" s="392"/>
      <c r="M18" s="392"/>
      <c r="N18" s="392"/>
      <c r="O18" s="392"/>
      <c r="P18" s="392"/>
      <c r="Q18" s="392"/>
      <c r="R18" s="392"/>
      <c r="S18" s="392"/>
      <c r="T18" s="392"/>
    </row>
    <row r="19" spans="1:113" s="50" customFormat="1" ht="21" customHeight="1" x14ac:dyDescent="0.25">
      <c r="A19" s="413"/>
      <c r="B19" s="413"/>
      <c r="C19" s="413"/>
      <c r="D19" s="413"/>
      <c r="E19" s="413"/>
      <c r="F19" s="413"/>
      <c r="G19" s="413"/>
      <c r="H19" s="413"/>
      <c r="I19" s="413"/>
      <c r="J19" s="413"/>
      <c r="K19" s="413"/>
      <c r="L19" s="413"/>
      <c r="M19" s="413"/>
      <c r="N19" s="413"/>
      <c r="O19" s="413"/>
      <c r="P19" s="413"/>
      <c r="Q19" s="413"/>
      <c r="R19" s="413"/>
      <c r="S19" s="413"/>
      <c r="T19" s="413"/>
    </row>
    <row r="20" spans="1:113" ht="46.5" customHeight="1" x14ac:dyDescent="0.25">
      <c r="A20" s="414" t="s">
        <v>2</v>
      </c>
      <c r="B20" s="417" t="s">
        <v>194</v>
      </c>
      <c r="C20" s="418"/>
      <c r="D20" s="421" t="s">
        <v>114</v>
      </c>
      <c r="E20" s="417" t="s">
        <v>377</v>
      </c>
      <c r="F20" s="418"/>
      <c r="G20" s="417" t="s">
        <v>212</v>
      </c>
      <c r="H20" s="418"/>
      <c r="I20" s="417" t="s">
        <v>113</v>
      </c>
      <c r="J20" s="418"/>
      <c r="K20" s="421" t="s">
        <v>112</v>
      </c>
      <c r="L20" s="417" t="s">
        <v>111</v>
      </c>
      <c r="M20" s="418"/>
      <c r="N20" s="417" t="s">
        <v>374</v>
      </c>
      <c r="O20" s="418"/>
      <c r="P20" s="421" t="s">
        <v>396</v>
      </c>
      <c r="Q20" s="409" t="s">
        <v>110</v>
      </c>
      <c r="R20" s="410"/>
      <c r="S20" s="409" t="s">
        <v>109</v>
      </c>
      <c r="T20" s="411"/>
    </row>
    <row r="21" spans="1:113" ht="204.75" customHeight="1" x14ac:dyDescent="0.25">
      <c r="A21" s="415"/>
      <c r="B21" s="419"/>
      <c r="C21" s="420"/>
      <c r="D21" s="423"/>
      <c r="E21" s="419"/>
      <c r="F21" s="420"/>
      <c r="G21" s="419"/>
      <c r="H21" s="420"/>
      <c r="I21" s="419"/>
      <c r="J21" s="420"/>
      <c r="K21" s="422"/>
      <c r="L21" s="419"/>
      <c r="M21" s="420"/>
      <c r="N21" s="419"/>
      <c r="O21" s="420"/>
      <c r="P21" s="422"/>
      <c r="Q21" s="75" t="s">
        <v>108</v>
      </c>
      <c r="R21" s="75" t="s">
        <v>348</v>
      </c>
      <c r="S21" s="75" t="s">
        <v>107</v>
      </c>
      <c r="T21" s="75" t="s">
        <v>106</v>
      </c>
    </row>
    <row r="22" spans="1:113" ht="51.75" customHeight="1" x14ac:dyDescent="0.25">
      <c r="A22" s="416"/>
      <c r="B22" s="108" t="s">
        <v>104</v>
      </c>
      <c r="C22" s="108" t="s">
        <v>105</v>
      </c>
      <c r="D22" s="422"/>
      <c r="E22" s="108" t="s">
        <v>104</v>
      </c>
      <c r="F22" s="108" t="s">
        <v>105</v>
      </c>
      <c r="G22" s="108" t="s">
        <v>104</v>
      </c>
      <c r="H22" s="108" t="s">
        <v>105</v>
      </c>
      <c r="I22" s="108" t="s">
        <v>104</v>
      </c>
      <c r="J22" s="108" t="s">
        <v>105</v>
      </c>
      <c r="K22" s="108" t="s">
        <v>104</v>
      </c>
      <c r="L22" s="108" t="s">
        <v>104</v>
      </c>
      <c r="M22" s="108" t="s">
        <v>105</v>
      </c>
      <c r="N22" s="108" t="s">
        <v>104</v>
      </c>
      <c r="O22" s="108" t="s">
        <v>105</v>
      </c>
      <c r="P22" s="109" t="s">
        <v>104</v>
      </c>
      <c r="Q22" s="75" t="s">
        <v>104</v>
      </c>
      <c r="R22" s="75" t="s">
        <v>104</v>
      </c>
      <c r="S22" s="75" t="s">
        <v>104</v>
      </c>
      <c r="T22" s="75" t="s">
        <v>104</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s="50" customFormat="1" ht="75" customHeight="1" x14ac:dyDescent="0.25">
      <c r="A24" s="271" t="s">
        <v>262</v>
      </c>
      <c r="B24" s="280" t="s">
        <v>262</v>
      </c>
      <c r="C24" s="280" t="s">
        <v>262</v>
      </c>
      <c r="D24" s="272" t="s">
        <v>262</v>
      </c>
      <c r="E24" s="281" t="s">
        <v>262</v>
      </c>
      <c r="F24" s="273" t="s">
        <v>262</v>
      </c>
      <c r="G24" s="282" t="s">
        <v>262</v>
      </c>
      <c r="H24" s="282" t="s">
        <v>262</v>
      </c>
      <c r="I24" s="271" t="s">
        <v>262</v>
      </c>
      <c r="J24" s="271" t="s">
        <v>262</v>
      </c>
      <c r="K24" s="271" t="s">
        <v>262</v>
      </c>
      <c r="L24" s="271" t="s">
        <v>262</v>
      </c>
      <c r="M24" s="271" t="s">
        <v>262</v>
      </c>
      <c r="N24" s="283" t="s">
        <v>262</v>
      </c>
      <c r="O24" s="283" t="s">
        <v>262</v>
      </c>
      <c r="P24" s="271" t="s">
        <v>262</v>
      </c>
      <c r="Q24" s="274" t="s">
        <v>262</v>
      </c>
      <c r="R24" s="274" t="s">
        <v>262</v>
      </c>
      <c r="S24" s="274" t="s">
        <v>262</v>
      </c>
      <c r="T24" s="274" t="s">
        <v>262</v>
      </c>
    </row>
    <row r="27" spans="1:113" s="48" customFormat="1" x14ac:dyDescent="0.25">
      <c r="B27" s="46" t="s">
        <v>103</v>
      </c>
      <c r="C27" s="46"/>
      <c r="D27" s="46"/>
      <c r="E27" s="46"/>
      <c r="F27" s="46"/>
      <c r="G27" s="46"/>
      <c r="H27" s="46"/>
      <c r="I27" s="46"/>
      <c r="J27" s="46"/>
      <c r="K27" s="46"/>
      <c r="L27" s="46"/>
      <c r="M27" s="46"/>
      <c r="N27" s="46"/>
      <c r="O27" s="46"/>
      <c r="P27" s="46"/>
      <c r="Q27" s="46"/>
      <c r="R27" s="46"/>
    </row>
    <row r="28" spans="1:113" x14ac:dyDescent="0.25">
      <c r="B28" s="408" t="s">
        <v>383</v>
      </c>
      <c r="C28" s="408"/>
      <c r="D28" s="408"/>
      <c r="E28" s="408"/>
      <c r="F28" s="408"/>
      <c r="G28" s="408"/>
      <c r="H28" s="408"/>
      <c r="I28" s="408"/>
      <c r="J28" s="408"/>
      <c r="K28" s="408"/>
      <c r="L28" s="408"/>
      <c r="M28" s="408"/>
      <c r="N28" s="408"/>
      <c r="O28" s="408"/>
      <c r="P28" s="408"/>
      <c r="Q28" s="408"/>
      <c r="R28" s="408"/>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347</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98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97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96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K20" zoomScale="80" zoomScaleSheetLayoutView="80" workbookViewId="0">
      <selection activeCell="Y37" sqref="Y37"/>
    </sheetView>
  </sheetViews>
  <sheetFormatPr defaultColWidth="10.7109375" defaultRowHeight="15.75" x14ac:dyDescent="0.25"/>
  <cols>
    <col min="1" max="1" width="10.7109375" style="42"/>
    <col min="2" max="5" width="21.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20.42578125" style="42" customWidth="1"/>
    <col min="26" max="26" width="18.5703125" style="42" customWidth="1"/>
    <col min="27" max="27" width="45.8554687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3" t="str">
        <f>'3.1. паспорт Техсостояние ПС'!A5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0" customFormat="1" x14ac:dyDescent="0.2">
      <c r="A6" s="111"/>
      <c r="B6" s="111"/>
      <c r="C6" s="111"/>
      <c r="D6" s="111"/>
      <c r="E6" s="111"/>
      <c r="F6" s="111"/>
      <c r="G6" s="111"/>
      <c r="H6" s="111"/>
      <c r="I6" s="111"/>
      <c r="J6" s="111"/>
      <c r="K6" s="111"/>
      <c r="L6" s="111"/>
      <c r="M6" s="111"/>
      <c r="N6" s="111"/>
      <c r="O6" s="111"/>
      <c r="P6" s="111"/>
      <c r="Q6" s="111"/>
      <c r="R6" s="111"/>
      <c r="S6" s="111"/>
      <c r="T6" s="111"/>
      <c r="U6" s="16"/>
      <c r="V6" s="16"/>
      <c r="W6" s="16"/>
      <c r="X6" s="16"/>
      <c r="Y6" s="16"/>
      <c r="Z6" s="16"/>
      <c r="AA6" s="16"/>
    </row>
    <row r="7" spans="1:27" s="10" customFormat="1" ht="18.75" x14ac:dyDescent="0.2">
      <c r="A7" s="16"/>
      <c r="B7" s="16"/>
      <c r="C7" s="16"/>
      <c r="D7" s="16"/>
      <c r="E7" s="401" t="s">
        <v>6</v>
      </c>
      <c r="F7" s="401"/>
      <c r="G7" s="401"/>
      <c r="H7" s="401"/>
      <c r="I7" s="401"/>
      <c r="J7" s="401"/>
      <c r="K7" s="401"/>
      <c r="L7" s="401"/>
      <c r="M7" s="401"/>
      <c r="N7" s="401"/>
      <c r="O7" s="401"/>
      <c r="P7" s="401"/>
      <c r="Q7" s="401"/>
      <c r="R7" s="401"/>
      <c r="S7" s="401"/>
      <c r="T7" s="401"/>
      <c r="U7" s="401"/>
      <c r="V7" s="401"/>
      <c r="W7" s="401"/>
      <c r="X7" s="401"/>
      <c r="Y7" s="401"/>
      <c r="Z7" s="16"/>
      <c r="AA7" s="16"/>
    </row>
    <row r="8" spans="1:27" s="10" customFormat="1" ht="18.75" x14ac:dyDescent="0.2">
      <c r="A8" s="16"/>
      <c r="B8" s="16"/>
      <c r="C8" s="16"/>
      <c r="D8" s="16"/>
      <c r="E8" s="141"/>
      <c r="F8" s="141"/>
      <c r="G8" s="141"/>
      <c r="H8" s="141"/>
      <c r="I8" s="141"/>
      <c r="J8" s="141"/>
      <c r="K8" s="141"/>
      <c r="L8" s="141"/>
      <c r="M8" s="141"/>
      <c r="N8" s="141"/>
      <c r="O8" s="141"/>
      <c r="P8" s="141"/>
      <c r="Q8" s="141"/>
      <c r="R8" s="141"/>
      <c r="S8" s="142"/>
      <c r="T8" s="142"/>
      <c r="U8" s="142"/>
      <c r="V8" s="142"/>
      <c r="W8" s="142"/>
      <c r="X8" s="16"/>
      <c r="Y8" s="16"/>
      <c r="Z8" s="16"/>
      <c r="AA8" s="16"/>
    </row>
    <row r="9" spans="1:27" s="10" customFormat="1" ht="18.75" customHeight="1" x14ac:dyDescent="0.2">
      <c r="A9" s="16"/>
      <c r="B9" s="16"/>
      <c r="C9" s="16"/>
      <c r="D9" s="16"/>
      <c r="E9" s="402" t="str">
        <f>'3.1. паспорт Техсостояние ПС'!A9</f>
        <v>Акционерное общество "Россети Янтарь" ДЗО  ПАО "Россети"</v>
      </c>
      <c r="F9" s="402"/>
      <c r="G9" s="402"/>
      <c r="H9" s="402"/>
      <c r="I9" s="402"/>
      <c r="J9" s="402"/>
      <c r="K9" s="402"/>
      <c r="L9" s="402"/>
      <c r="M9" s="402"/>
      <c r="N9" s="402"/>
      <c r="O9" s="402"/>
      <c r="P9" s="402"/>
      <c r="Q9" s="402"/>
      <c r="R9" s="402"/>
      <c r="S9" s="402"/>
      <c r="T9" s="402"/>
      <c r="U9" s="402"/>
      <c r="V9" s="402"/>
      <c r="W9" s="402"/>
      <c r="X9" s="402"/>
      <c r="Y9" s="402"/>
      <c r="Z9" s="16"/>
      <c r="AA9" s="16"/>
    </row>
    <row r="10" spans="1:27" s="10" customFormat="1" ht="18.75" customHeight="1" x14ac:dyDescent="0.2">
      <c r="A10" s="16"/>
      <c r="B10" s="16"/>
      <c r="C10" s="16"/>
      <c r="D10" s="16"/>
      <c r="E10" s="398" t="s">
        <v>5</v>
      </c>
      <c r="F10" s="398"/>
      <c r="G10" s="398"/>
      <c r="H10" s="398"/>
      <c r="I10" s="398"/>
      <c r="J10" s="398"/>
      <c r="K10" s="398"/>
      <c r="L10" s="398"/>
      <c r="M10" s="398"/>
      <c r="N10" s="398"/>
      <c r="O10" s="398"/>
      <c r="P10" s="398"/>
      <c r="Q10" s="398"/>
      <c r="R10" s="398"/>
      <c r="S10" s="398"/>
      <c r="T10" s="398"/>
      <c r="U10" s="398"/>
      <c r="V10" s="398"/>
      <c r="W10" s="398"/>
      <c r="X10" s="398"/>
      <c r="Y10" s="398"/>
      <c r="Z10" s="16"/>
      <c r="AA10" s="16"/>
    </row>
    <row r="11" spans="1:27" s="10" customFormat="1" ht="18.75" x14ac:dyDescent="0.2">
      <c r="A11" s="16"/>
      <c r="B11" s="16"/>
      <c r="C11" s="16"/>
      <c r="D11" s="16"/>
      <c r="E11" s="141"/>
      <c r="F11" s="141"/>
      <c r="G11" s="141"/>
      <c r="H11" s="141"/>
      <c r="I11" s="141"/>
      <c r="J11" s="141"/>
      <c r="K11" s="141"/>
      <c r="L11" s="141"/>
      <c r="M11" s="141"/>
      <c r="N11" s="141"/>
      <c r="O11" s="141"/>
      <c r="P11" s="141"/>
      <c r="Q11" s="141"/>
      <c r="R11" s="141"/>
      <c r="S11" s="142"/>
      <c r="T11" s="142"/>
      <c r="U11" s="142"/>
      <c r="V11" s="142"/>
      <c r="W11" s="142"/>
      <c r="X11" s="16"/>
      <c r="Y11" s="16"/>
      <c r="Z11" s="16"/>
      <c r="AA11" s="16"/>
    </row>
    <row r="12" spans="1:27" s="10" customFormat="1" ht="18.75" customHeight="1" x14ac:dyDescent="0.2">
      <c r="A12" s="16"/>
      <c r="B12" s="16"/>
      <c r="C12" s="16"/>
      <c r="D12" s="16"/>
      <c r="E12" s="402" t="str">
        <f>'1. паспорт местоположение'!A12</f>
        <v>N_19-0978</v>
      </c>
      <c r="F12" s="402"/>
      <c r="G12" s="402"/>
      <c r="H12" s="402"/>
      <c r="I12" s="402"/>
      <c r="J12" s="402"/>
      <c r="K12" s="402"/>
      <c r="L12" s="402"/>
      <c r="M12" s="402"/>
      <c r="N12" s="402"/>
      <c r="O12" s="402"/>
      <c r="P12" s="402"/>
      <c r="Q12" s="402"/>
      <c r="R12" s="402"/>
      <c r="S12" s="402"/>
      <c r="T12" s="402"/>
      <c r="U12" s="402"/>
      <c r="V12" s="402"/>
      <c r="W12" s="402"/>
      <c r="X12" s="402"/>
      <c r="Y12" s="402"/>
      <c r="Z12" s="16"/>
      <c r="AA12" s="16"/>
    </row>
    <row r="13" spans="1:27" s="10" customFormat="1" ht="18.75" customHeight="1" x14ac:dyDescent="0.2">
      <c r="A13" s="16"/>
      <c r="B13" s="16"/>
      <c r="C13" s="16"/>
      <c r="D13" s="16"/>
      <c r="E13" s="398" t="s">
        <v>4</v>
      </c>
      <c r="F13" s="398"/>
      <c r="G13" s="398"/>
      <c r="H13" s="398"/>
      <c r="I13" s="398"/>
      <c r="J13" s="398"/>
      <c r="K13" s="398"/>
      <c r="L13" s="398"/>
      <c r="M13" s="398"/>
      <c r="N13" s="398"/>
      <c r="O13" s="398"/>
      <c r="P13" s="398"/>
      <c r="Q13" s="398"/>
      <c r="R13" s="398"/>
      <c r="S13" s="398"/>
      <c r="T13" s="398"/>
      <c r="U13" s="398"/>
      <c r="V13" s="398"/>
      <c r="W13" s="398"/>
      <c r="X13" s="398"/>
      <c r="Y13" s="398"/>
      <c r="Z13" s="16"/>
      <c r="AA13" s="16"/>
    </row>
    <row r="14" spans="1:27" s="7" customFormat="1" ht="15.75" customHeight="1" x14ac:dyDescent="0.2">
      <c r="A14" s="143"/>
      <c r="B14" s="143"/>
      <c r="C14" s="143"/>
      <c r="D14" s="143"/>
      <c r="E14" s="144"/>
      <c r="F14" s="144"/>
      <c r="G14" s="144"/>
      <c r="H14" s="144"/>
      <c r="I14" s="144"/>
      <c r="J14" s="144"/>
      <c r="K14" s="144"/>
      <c r="L14" s="144"/>
      <c r="M14" s="144"/>
      <c r="N14" s="144"/>
      <c r="O14" s="144"/>
      <c r="P14" s="144"/>
      <c r="Q14" s="144"/>
      <c r="R14" s="144"/>
      <c r="S14" s="144"/>
      <c r="T14" s="144"/>
      <c r="U14" s="144"/>
      <c r="V14" s="144"/>
      <c r="W14" s="144"/>
      <c r="X14" s="143"/>
      <c r="Y14" s="143"/>
      <c r="Z14" s="143"/>
      <c r="AA14" s="143"/>
    </row>
    <row r="15" spans="1:27" s="2" customFormat="1" ht="39" customHeight="1" x14ac:dyDescent="0.2">
      <c r="A15" s="145"/>
      <c r="B15" s="145"/>
      <c r="C15" s="145"/>
      <c r="D15" s="145"/>
      <c r="E15" s="397" t="str">
        <f>'3.1. паспорт Техсостояние ПС'!A15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F15" s="397"/>
      <c r="G15" s="397"/>
      <c r="H15" s="397"/>
      <c r="I15" s="397"/>
      <c r="J15" s="397"/>
      <c r="K15" s="397"/>
      <c r="L15" s="397"/>
      <c r="M15" s="397"/>
      <c r="N15" s="397"/>
      <c r="O15" s="397"/>
      <c r="P15" s="397"/>
      <c r="Q15" s="397"/>
      <c r="R15" s="397"/>
      <c r="S15" s="397"/>
      <c r="T15" s="397"/>
      <c r="U15" s="397"/>
      <c r="V15" s="397"/>
      <c r="W15" s="397"/>
      <c r="X15" s="397"/>
      <c r="Y15" s="397"/>
      <c r="Z15" s="145"/>
      <c r="AA15" s="145"/>
    </row>
    <row r="16" spans="1:27" s="2" customFormat="1" ht="15" customHeight="1" x14ac:dyDescent="0.2">
      <c r="E16" s="390" t="s">
        <v>3</v>
      </c>
      <c r="F16" s="390"/>
      <c r="G16" s="390"/>
      <c r="H16" s="390"/>
      <c r="I16" s="390"/>
      <c r="J16" s="390"/>
      <c r="K16" s="390"/>
      <c r="L16" s="390"/>
      <c r="M16" s="390"/>
      <c r="N16" s="390"/>
      <c r="O16" s="390"/>
      <c r="P16" s="390"/>
      <c r="Q16" s="390"/>
      <c r="R16" s="390"/>
      <c r="S16" s="390"/>
      <c r="T16" s="390"/>
      <c r="U16" s="390"/>
      <c r="V16" s="390"/>
      <c r="W16" s="390"/>
      <c r="X16" s="390"/>
      <c r="Y16" s="3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351</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50" customFormat="1" ht="21" customHeight="1" x14ac:dyDescent="0.25"/>
    <row r="21" spans="1:27" ht="15.75" customHeight="1" x14ac:dyDescent="0.25">
      <c r="A21" s="428" t="s">
        <v>2</v>
      </c>
      <c r="B21" s="430" t="s">
        <v>358</v>
      </c>
      <c r="C21" s="431"/>
      <c r="D21" s="430" t="s">
        <v>360</v>
      </c>
      <c r="E21" s="431"/>
      <c r="F21" s="409" t="s">
        <v>87</v>
      </c>
      <c r="G21" s="411"/>
      <c r="H21" s="411"/>
      <c r="I21" s="410"/>
      <c r="J21" s="428" t="s">
        <v>361</v>
      </c>
      <c r="K21" s="430" t="s">
        <v>362</v>
      </c>
      <c r="L21" s="431"/>
      <c r="M21" s="430" t="s">
        <v>363</v>
      </c>
      <c r="N21" s="431"/>
      <c r="O21" s="430" t="s">
        <v>350</v>
      </c>
      <c r="P21" s="431"/>
      <c r="Q21" s="430" t="s">
        <v>119</v>
      </c>
      <c r="R21" s="431"/>
      <c r="S21" s="428" t="s">
        <v>118</v>
      </c>
      <c r="T21" s="428" t="s">
        <v>364</v>
      </c>
      <c r="U21" s="428" t="s">
        <v>359</v>
      </c>
      <c r="V21" s="430" t="s">
        <v>117</v>
      </c>
      <c r="W21" s="431"/>
      <c r="X21" s="409" t="s">
        <v>110</v>
      </c>
      <c r="Y21" s="411"/>
      <c r="Z21" s="409" t="s">
        <v>109</v>
      </c>
      <c r="AA21" s="411"/>
    </row>
    <row r="22" spans="1:27" ht="216" customHeight="1" x14ac:dyDescent="0.25">
      <c r="A22" s="434"/>
      <c r="B22" s="432"/>
      <c r="C22" s="433"/>
      <c r="D22" s="432"/>
      <c r="E22" s="433"/>
      <c r="F22" s="409" t="s">
        <v>116</v>
      </c>
      <c r="G22" s="410"/>
      <c r="H22" s="409" t="s">
        <v>115</v>
      </c>
      <c r="I22" s="410"/>
      <c r="J22" s="429"/>
      <c r="K22" s="432"/>
      <c r="L22" s="433"/>
      <c r="M22" s="432"/>
      <c r="N22" s="433"/>
      <c r="O22" s="432"/>
      <c r="P22" s="433"/>
      <c r="Q22" s="432"/>
      <c r="R22" s="433"/>
      <c r="S22" s="429"/>
      <c r="T22" s="429"/>
      <c r="U22" s="429"/>
      <c r="V22" s="432"/>
      <c r="W22" s="433"/>
      <c r="X22" s="75" t="s">
        <v>108</v>
      </c>
      <c r="Y22" s="75" t="s">
        <v>348</v>
      </c>
      <c r="Z22" s="75" t="s">
        <v>107</v>
      </c>
      <c r="AA22" s="75" t="s">
        <v>106</v>
      </c>
    </row>
    <row r="23" spans="1:27" ht="60" customHeight="1" x14ac:dyDescent="0.25">
      <c r="A23" s="429"/>
      <c r="B23" s="106" t="s">
        <v>104</v>
      </c>
      <c r="C23" s="106" t="s">
        <v>105</v>
      </c>
      <c r="D23" s="76" t="s">
        <v>104</v>
      </c>
      <c r="E23" s="76" t="s">
        <v>105</v>
      </c>
      <c r="F23" s="76" t="s">
        <v>104</v>
      </c>
      <c r="G23" s="76" t="s">
        <v>105</v>
      </c>
      <c r="H23" s="76" t="s">
        <v>104</v>
      </c>
      <c r="I23" s="76" t="s">
        <v>105</v>
      </c>
      <c r="J23" s="76" t="s">
        <v>104</v>
      </c>
      <c r="K23" s="76" t="s">
        <v>104</v>
      </c>
      <c r="L23" s="76" t="s">
        <v>105</v>
      </c>
      <c r="M23" s="76" t="s">
        <v>104</v>
      </c>
      <c r="N23" s="76" t="s">
        <v>105</v>
      </c>
      <c r="O23" s="76" t="s">
        <v>104</v>
      </c>
      <c r="P23" s="76" t="s">
        <v>105</v>
      </c>
      <c r="Q23" s="76" t="s">
        <v>104</v>
      </c>
      <c r="R23" s="76" t="s">
        <v>105</v>
      </c>
      <c r="S23" s="76" t="s">
        <v>104</v>
      </c>
      <c r="T23" s="76" t="s">
        <v>104</v>
      </c>
      <c r="U23" s="76" t="s">
        <v>104</v>
      </c>
      <c r="V23" s="76" t="s">
        <v>104</v>
      </c>
      <c r="W23" s="76" t="s">
        <v>105</v>
      </c>
      <c r="X23" s="76" t="s">
        <v>104</v>
      </c>
      <c r="Y23" s="76" t="s">
        <v>104</v>
      </c>
      <c r="Z23" s="75" t="s">
        <v>104</v>
      </c>
      <c r="AA23" s="75" t="s">
        <v>104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297" customFormat="1" ht="47.25" x14ac:dyDescent="0.25">
      <c r="A25" s="329">
        <v>1</v>
      </c>
      <c r="B25" s="329" t="s">
        <v>502</v>
      </c>
      <c r="C25" s="329" t="s">
        <v>502</v>
      </c>
      <c r="D25" s="329" t="s">
        <v>262</v>
      </c>
      <c r="E25" s="329" t="s">
        <v>517</v>
      </c>
      <c r="F25" s="329" t="s">
        <v>262</v>
      </c>
      <c r="G25" s="329">
        <v>15</v>
      </c>
      <c r="H25" s="329" t="s">
        <v>262</v>
      </c>
      <c r="I25" s="329">
        <v>15</v>
      </c>
      <c r="J25" s="329">
        <v>1961</v>
      </c>
      <c r="K25" s="329" t="s">
        <v>262</v>
      </c>
      <c r="L25" s="329">
        <v>1</v>
      </c>
      <c r="M25" s="329" t="s">
        <v>262</v>
      </c>
      <c r="N25" s="329">
        <v>70</v>
      </c>
      <c r="O25" s="329" t="s">
        <v>262</v>
      </c>
      <c r="P25" s="329" t="s">
        <v>493</v>
      </c>
      <c r="Q25" s="329" t="s">
        <v>262</v>
      </c>
      <c r="R25" s="329">
        <v>0.72</v>
      </c>
      <c r="S25" s="329" t="s">
        <v>262</v>
      </c>
      <c r="T25" s="329" t="s">
        <v>262</v>
      </c>
      <c r="U25" s="329" t="s">
        <v>262</v>
      </c>
      <c r="V25" s="329" t="s">
        <v>262</v>
      </c>
      <c r="W25" s="329" t="s">
        <v>503</v>
      </c>
      <c r="X25" s="329" t="s">
        <v>262</v>
      </c>
      <c r="Y25" s="329" t="s">
        <v>262</v>
      </c>
      <c r="Z25" s="424" t="s">
        <v>556</v>
      </c>
      <c r="AA25" s="426" t="s">
        <v>519</v>
      </c>
    </row>
    <row r="26" spans="1:27" s="356" customFormat="1" ht="47.25" x14ac:dyDescent="0.25">
      <c r="A26" s="329">
        <v>2</v>
      </c>
      <c r="B26" s="329" t="s">
        <v>502</v>
      </c>
      <c r="C26" s="329" t="s">
        <v>502</v>
      </c>
      <c r="D26" s="329" t="s">
        <v>518</v>
      </c>
      <c r="E26" s="329" t="s">
        <v>518</v>
      </c>
      <c r="F26" s="329">
        <v>15</v>
      </c>
      <c r="G26" s="329">
        <v>15</v>
      </c>
      <c r="H26" s="329">
        <v>15</v>
      </c>
      <c r="I26" s="329">
        <v>15</v>
      </c>
      <c r="J26" s="271">
        <v>1961</v>
      </c>
      <c r="K26" s="271">
        <v>1</v>
      </c>
      <c r="L26" s="271">
        <v>1</v>
      </c>
      <c r="M26" s="271">
        <v>50</v>
      </c>
      <c r="N26" s="271">
        <v>70</v>
      </c>
      <c r="O26" s="329" t="s">
        <v>493</v>
      </c>
      <c r="P26" s="329" t="s">
        <v>493</v>
      </c>
      <c r="Q26" s="271">
        <v>4</v>
      </c>
      <c r="R26" s="271">
        <v>4</v>
      </c>
      <c r="S26" s="271" t="s">
        <v>262</v>
      </c>
      <c r="T26" s="271">
        <v>2019</v>
      </c>
      <c r="U26" s="271">
        <v>4</v>
      </c>
      <c r="V26" s="271" t="s">
        <v>503</v>
      </c>
      <c r="W26" s="329" t="s">
        <v>503</v>
      </c>
      <c r="X26" s="329" t="s">
        <v>505</v>
      </c>
      <c r="Y26" s="329" t="s">
        <v>504</v>
      </c>
      <c r="Z26" s="425"/>
      <c r="AA26" s="427"/>
    </row>
    <row r="27" spans="1:27" s="48" customFormat="1" ht="12.75" x14ac:dyDescent="0.2">
      <c r="A27" s="49"/>
      <c r="B27" s="49"/>
      <c r="C27" s="49"/>
      <c r="Q27" s="48">
        <f>SUM(Q25:Q26)</f>
        <v>4</v>
      </c>
      <c r="R27" s="48">
        <f>SUM(R25:R26)</f>
        <v>4.72</v>
      </c>
    </row>
  </sheetData>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Z25:Z26"/>
    <mergeCell ref="AA25:AA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3" t="str">
        <f>'3.2 паспорт Техсостояние ЛЭП'!A5</f>
        <v>Год раскрытия информации: 2026 год</v>
      </c>
      <c r="B5" s="393"/>
      <c r="C5" s="39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0" customFormat="1" ht="18.75" x14ac:dyDescent="0.3">
      <c r="A6" s="139"/>
      <c r="B6" s="16"/>
      <c r="C6" s="16"/>
      <c r="E6" s="14"/>
      <c r="F6" s="14"/>
      <c r="G6" s="13"/>
    </row>
    <row r="7" spans="1:29" s="10" customFormat="1" ht="18.75" x14ac:dyDescent="0.2">
      <c r="A7" s="401" t="s">
        <v>6</v>
      </c>
      <c r="B7" s="401"/>
      <c r="C7" s="401"/>
      <c r="D7" s="11"/>
      <c r="E7" s="11"/>
      <c r="F7" s="11"/>
      <c r="G7" s="11"/>
      <c r="H7" s="11"/>
      <c r="I7" s="11"/>
      <c r="J7" s="11"/>
      <c r="K7" s="11"/>
      <c r="L7" s="11"/>
      <c r="M7" s="11"/>
      <c r="N7" s="11"/>
      <c r="O7" s="11"/>
      <c r="P7" s="11"/>
      <c r="Q7" s="11"/>
      <c r="R7" s="11"/>
      <c r="S7" s="11"/>
      <c r="T7" s="11"/>
      <c r="U7" s="11"/>
    </row>
    <row r="8" spans="1:29" s="10" customFormat="1" ht="18.75" x14ac:dyDescent="0.2">
      <c r="A8" s="401"/>
      <c r="B8" s="401"/>
      <c r="C8" s="401"/>
      <c r="D8" s="12"/>
      <c r="E8" s="12"/>
      <c r="F8" s="12"/>
      <c r="G8" s="12"/>
      <c r="H8" s="11"/>
      <c r="I8" s="11"/>
      <c r="J8" s="11"/>
      <c r="K8" s="11"/>
      <c r="L8" s="11"/>
      <c r="M8" s="11"/>
      <c r="N8" s="11"/>
      <c r="O8" s="11"/>
      <c r="P8" s="11"/>
      <c r="Q8" s="11"/>
      <c r="R8" s="11"/>
      <c r="S8" s="11"/>
      <c r="T8" s="11"/>
      <c r="U8" s="11"/>
    </row>
    <row r="9" spans="1:29" s="10" customFormat="1" ht="18.75" x14ac:dyDescent="0.2">
      <c r="A9" s="402" t="str">
        <f>'3.2 паспорт Техсостояние ЛЭП'!E9</f>
        <v>Акционерное общество "Россети Янтарь" ДЗО  ПАО "Россети"</v>
      </c>
      <c r="B9" s="402"/>
      <c r="C9" s="402"/>
      <c r="D9" s="6"/>
      <c r="E9" s="6"/>
      <c r="F9" s="6"/>
      <c r="G9" s="6"/>
      <c r="H9" s="11"/>
      <c r="I9" s="11"/>
      <c r="J9" s="11"/>
      <c r="K9" s="11"/>
      <c r="L9" s="11"/>
      <c r="M9" s="11"/>
      <c r="N9" s="11"/>
      <c r="O9" s="11"/>
      <c r="P9" s="11"/>
      <c r="Q9" s="11"/>
      <c r="R9" s="11"/>
      <c r="S9" s="11"/>
      <c r="T9" s="11"/>
      <c r="U9" s="11"/>
    </row>
    <row r="10" spans="1:29" s="10" customFormat="1" ht="18.75" x14ac:dyDescent="0.2">
      <c r="A10" s="398" t="s">
        <v>5</v>
      </c>
      <c r="B10" s="398"/>
      <c r="C10" s="398"/>
      <c r="D10" s="4"/>
      <c r="E10" s="4"/>
      <c r="F10" s="4"/>
      <c r="G10" s="4"/>
      <c r="H10" s="11"/>
      <c r="I10" s="11"/>
      <c r="J10" s="11"/>
      <c r="K10" s="11"/>
      <c r="L10" s="11"/>
      <c r="M10" s="11"/>
      <c r="N10" s="11"/>
      <c r="O10" s="11"/>
      <c r="P10" s="11"/>
      <c r="Q10" s="11"/>
      <c r="R10" s="11"/>
      <c r="S10" s="11"/>
      <c r="T10" s="11"/>
      <c r="U10" s="11"/>
    </row>
    <row r="11" spans="1:29" s="10" customFormat="1" ht="18.75" x14ac:dyDescent="0.2">
      <c r="A11" s="401"/>
      <c r="B11" s="401"/>
      <c r="C11" s="401"/>
      <c r="D11" s="12"/>
      <c r="E11" s="12"/>
      <c r="F11" s="12"/>
      <c r="G11" s="12"/>
      <c r="H11" s="11"/>
      <c r="I11" s="11"/>
      <c r="J11" s="11"/>
      <c r="K11" s="11"/>
      <c r="L11" s="11"/>
      <c r="M11" s="11"/>
      <c r="N11" s="11"/>
      <c r="O11" s="11"/>
      <c r="P11" s="11"/>
      <c r="Q11" s="11"/>
      <c r="R11" s="11"/>
      <c r="S11" s="11"/>
      <c r="T11" s="11"/>
      <c r="U11" s="11"/>
    </row>
    <row r="12" spans="1:29" s="10" customFormat="1" ht="18.75" x14ac:dyDescent="0.2">
      <c r="A12" s="402" t="str">
        <f>'3.2 паспорт Техсостояние ЛЭП'!E12</f>
        <v>N_19-0978</v>
      </c>
      <c r="B12" s="402"/>
      <c r="C12" s="402"/>
      <c r="D12" s="6"/>
      <c r="E12" s="6"/>
      <c r="F12" s="6"/>
      <c r="G12" s="6"/>
      <c r="H12" s="11"/>
      <c r="I12" s="11"/>
      <c r="J12" s="11"/>
      <c r="K12" s="11"/>
      <c r="L12" s="11"/>
      <c r="M12" s="11"/>
      <c r="N12" s="11"/>
      <c r="O12" s="11"/>
      <c r="P12" s="11"/>
      <c r="Q12" s="11"/>
      <c r="R12" s="11"/>
      <c r="S12" s="11"/>
      <c r="T12" s="11"/>
      <c r="U12" s="11"/>
    </row>
    <row r="13" spans="1:29" s="10" customFormat="1" ht="18.75" x14ac:dyDescent="0.2">
      <c r="A13" s="398" t="s">
        <v>4</v>
      </c>
      <c r="B13" s="398"/>
      <c r="C13" s="398"/>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3"/>
      <c r="B14" s="403"/>
      <c r="C14" s="403"/>
      <c r="D14" s="8"/>
      <c r="E14" s="8"/>
      <c r="F14" s="8"/>
      <c r="G14" s="8"/>
      <c r="H14" s="8"/>
      <c r="I14" s="8"/>
      <c r="J14" s="8"/>
      <c r="K14" s="8"/>
      <c r="L14" s="8"/>
      <c r="M14" s="8"/>
      <c r="N14" s="8"/>
      <c r="O14" s="8"/>
      <c r="P14" s="8"/>
      <c r="Q14" s="8"/>
      <c r="R14" s="8"/>
      <c r="S14" s="8"/>
      <c r="T14" s="8"/>
      <c r="U14" s="8"/>
    </row>
    <row r="15" spans="1:29" s="2" customFormat="1" ht="65.25" customHeight="1" x14ac:dyDescent="0.2">
      <c r="A15" s="397" t="str">
        <f>'3.2 паспорт Техсостояние ЛЭП'!E15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397"/>
      <c r="D15" s="6"/>
      <c r="E15" s="6"/>
      <c r="F15" s="6"/>
      <c r="G15" s="6"/>
      <c r="H15" s="6"/>
      <c r="I15" s="6"/>
      <c r="J15" s="6"/>
      <c r="K15" s="6"/>
      <c r="L15" s="6"/>
      <c r="M15" s="6"/>
      <c r="N15" s="6"/>
      <c r="O15" s="6"/>
      <c r="P15" s="6"/>
      <c r="Q15" s="6"/>
      <c r="R15" s="6"/>
      <c r="S15" s="6"/>
      <c r="T15" s="6"/>
      <c r="U15" s="6"/>
    </row>
    <row r="16" spans="1:29" s="2" customFormat="1" ht="15" customHeight="1" x14ac:dyDescent="0.2">
      <c r="A16" s="390" t="s">
        <v>3</v>
      </c>
      <c r="B16" s="390"/>
      <c r="C16" s="390"/>
      <c r="D16" s="4"/>
      <c r="E16" s="4"/>
      <c r="F16" s="4"/>
      <c r="G16" s="4"/>
      <c r="H16" s="4"/>
      <c r="I16" s="4"/>
      <c r="J16" s="4"/>
      <c r="K16" s="4"/>
      <c r="L16" s="4"/>
      <c r="M16" s="4"/>
      <c r="N16" s="4"/>
      <c r="O16" s="4"/>
      <c r="P16" s="4"/>
      <c r="Q16" s="4"/>
      <c r="R16" s="4"/>
      <c r="S16" s="4"/>
      <c r="T16" s="4"/>
      <c r="U16" s="4"/>
    </row>
    <row r="17" spans="1:21" s="2" customFormat="1" ht="15" customHeight="1" x14ac:dyDescent="0.2">
      <c r="A17" s="412"/>
      <c r="B17" s="412"/>
      <c r="C17" s="412"/>
      <c r="D17" s="3"/>
      <c r="E17" s="3"/>
      <c r="F17" s="3"/>
      <c r="G17" s="3"/>
      <c r="H17" s="3"/>
      <c r="I17" s="3"/>
      <c r="J17" s="3"/>
      <c r="K17" s="3"/>
      <c r="L17" s="3"/>
      <c r="M17" s="3"/>
      <c r="N17" s="3"/>
      <c r="O17" s="3"/>
      <c r="P17" s="3"/>
      <c r="Q17" s="3"/>
      <c r="R17" s="3"/>
    </row>
    <row r="18" spans="1:21" s="2" customFormat="1" ht="27.75" customHeight="1" x14ac:dyDescent="0.2">
      <c r="A18" s="391" t="s">
        <v>343</v>
      </c>
      <c r="B18" s="391"/>
      <c r="C18" s="3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105.75" customHeight="1" x14ac:dyDescent="0.2">
      <c r="A22" s="22" t="s">
        <v>61</v>
      </c>
      <c r="B22" s="28" t="s">
        <v>356</v>
      </c>
      <c r="C22" s="275" t="s">
        <v>520</v>
      </c>
      <c r="D22" s="27"/>
      <c r="E22" s="27"/>
      <c r="F22" s="26"/>
      <c r="G22" s="26"/>
      <c r="H22" s="26"/>
      <c r="I22" s="26"/>
      <c r="J22" s="26"/>
      <c r="K22" s="26"/>
      <c r="L22" s="26"/>
      <c r="M22" s="26"/>
      <c r="N22" s="26"/>
      <c r="O22" s="26"/>
      <c r="P22" s="26"/>
      <c r="Q22" s="25"/>
      <c r="R22" s="25"/>
      <c r="S22" s="25"/>
      <c r="T22" s="25"/>
      <c r="U22" s="25"/>
    </row>
    <row r="23" spans="1:21" ht="138" customHeight="1" x14ac:dyDescent="0.25">
      <c r="A23" s="22" t="s">
        <v>60</v>
      </c>
      <c r="B23" s="24" t="s">
        <v>57</v>
      </c>
      <c r="C23" s="275" t="s">
        <v>521</v>
      </c>
      <c r="D23" s="21"/>
      <c r="E23" s="295"/>
      <c r="F23" s="21"/>
      <c r="G23" s="21"/>
      <c r="H23" s="21"/>
      <c r="I23" s="21"/>
      <c r="J23" s="21"/>
      <c r="K23" s="21"/>
      <c r="L23" s="21"/>
      <c r="M23" s="21"/>
      <c r="N23" s="21"/>
      <c r="O23" s="21"/>
      <c r="P23" s="21"/>
      <c r="Q23" s="21"/>
      <c r="R23" s="21"/>
      <c r="S23" s="21"/>
      <c r="T23" s="21"/>
      <c r="U23" s="21"/>
    </row>
    <row r="24" spans="1:21" ht="150.75" customHeight="1" x14ac:dyDescent="0.25">
      <c r="A24" s="22" t="s">
        <v>59</v>
      </c>
      <c r="B24" s="24" t="s">
        <v>395</v>
      </c>
      <c r="C24" s="275" t="s">
        <v>557</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376</v>
      </c>
      <c r="C25" s="330" t="s">
        <v>554</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36" t="s">
        <v>398</v>
      </c>
      <c r="D26" s="21"/>
      <c r="E26" s="21"/>
      <c r="F26" s="21"/>
      <c r="G26" s="21"/>
      <c r="H26" s="21"/>
      <c r="I26" s="21"/>
      <c r="J26" s="21"/>
      <c r="K26" s="21"/>
      <c r="L26" s="21"/>
      <c r="M26" s="21"/>
      <c r="N26" s="21"/>
      <c r="O26" s="21"/>
      <c r="P26" s="21"/>
      <c r="Q26" s="21"/>
      <c r="R26" s="21"/>
      <c r="S26" s="21"/>
      <c r="T26" s="21"/>
      <c r="U26" s="21"/>
    </row>
    <row r="27" spans="1:21" ht="173.25" x14ac:dyDescent="0.25">
      <c r="A27" s="22" t="s">
        <v>55</v>
      </c>
      <c r="B27" s="24" t="s">
        <v>357</v>
      </c>
      <c r="C27" s="275"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107">
        <v>2027</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107">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6" t="s">
        <v>401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9"/>
  <sheetViews>
    <sheetView view="pageBreakPreview" topLeftCell="A5" zoomScale="80" zoomScaleNormal="80" zoomScaleSheetLayoutView="80" workbookViewId="0">
      <selection activeCell="A8" sqref="A8:Z8"/>
    </sheetView>
  </sheetViews>
  <sheetFormatPr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5.7109375" style="146" customWidth="1"/>
    <col min="12" max="12" width="30.85546875" style="146" customWidth="1"/>
    <col min="13" max="13" width="27.140625" style="146" customWidth="1"/>
    <col min="14" max="14" width="32.42578125" style="146" customWidth="1"/>
    <col min="15" max="15" width="13.28515625" style="146" customWidth="1"/>
    <col min="16" max="16" width="11.28515625" style="146" customWidth="1"/>
    <col min="17" max="17" width="15.140625" style="146" customWidth="1"/>
    <col min="18" max="18" width="9.140625" style="146"/>
    <col min="19" max="19" width="17" style="146" customWidth="1"/>
    <col min="20" max="20" width="13.5703125" style="146" customWidth="1"/>
    <col min="21" max="21" width="12" style="146" customWidth="1"/>
    <col min="22" max="22" width="12.85546875"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35" t="s">
        <v>65</v>
      </c>
    </row>
    <row r="2" spans="1:28" ht="18.75" x14ac:dyDescent="0.3">
      <c r="Z2" s="13" t="s">
        <v>7</v>
      </c>
    </row>
    <row r="3" spans="1:28" ht="18.75" x14ac:dyDescent="0.3">
      <c r="Z3" s="13" t="s">
        <v>64</v>
      </c>
    </row>
    <row r="4" spans="1:28" ht="18.75" customHeight="1" x14ac:dyDescent="0.25">
      <c r="A4" s="393" t="str">
        <f>'3.3 паспорт описание'!A5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142"/>
      <c r="AB6" s="142"/>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142"/>
      <c r="AB7" s="142"/>
    </row>
    <row r="8" spans="1:28" ht="15.75" x14ac:dyDescent="0.25">
      <c r="A8" s="402" t="str">
        <f>'3.3 паспорт описание'!A9:C9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337"/>
      <c r="AB8" s="337"/>
    </row>
    <row r="9" spans="1:28" ht="15.75"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38"/>
      <c r="AB9" s="338"/>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142"/>
      <c r="AB10" s="142"/>
    </row>
    <row r="11" spans="1:28" ht="15.75" x14ac:dyDescent="0.25">
      <c r="A11" s="402" t="str">
        <f>'3.3 паспорт описание'!A12:C12</f>
        <v>N_19-0978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337"/>
      <c r="AB11" s="337"/>
    </row>
    <row r="12" spans="1:28" ht="15.75" x14ac:dyDescent="0.25">
      <c r="A12" s="398" t="s">
        <v>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38"/>
      <c r="AB12" s="338"/>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241"/>
      <c r="AB13" s="241"/>
    </row>
    <row r="14" spans="1:28" ht="24.75" customHeight="1" x14ac:dyDescent="0.25">
      <c r="A14" s="397" t="str">
        <f>'3.3 паспорт описание'!A15:C15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37"/>
      <c r="AB14" s="337"/>
    </row>
    <row r="15" spans="1:28" ht="15.75" x14ac:dyDescent="0.25">
      <c r="A15" s="398" t="s">
        <v>3</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38"/>
      <c r="AB15" s="338"/>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339"/>
      <c r="AB16" s="339"/>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339"/>
      <c r="AB17" s="339"/>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339"/>
      <c r="AB18" s="339"/>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339"/>
      <c r="AB19" s="339"/>
    </row>
    <row r="20" spans="1:2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340"/>
      <c r="AB20" s="340"/>
    </row>
    <row r="21" spans="1:28"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340"/>
      <c r="AB21" s="340"/>
    </row>
    <row r="22" spans="1:28" x14ac:dyDescent="0.25">
      <c r="A22" s="437" t="s">
        <v>375</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341"/>
      <c r="AB22" s="341"/>
    </row>
    <row r="23" spans="1:28" ht="32.25" customHeight="1" x14ac:dyDescent="0.25">
      <c r="A23" s="439" t="s">
        <v>260</v>
      </c>
      <c r="B23" s="440"/>
      <c r="C23" s="440"/>
      <c r="D23" s="440"/>
      <c r="E23" s="440"/>
      <c r="F23" s="440"/>
      <c r="G23" s="440"/>
      <c r="H23" s="440"/>
      <c r="I23" s="440"/>
      <c r="J23" s="440"/>
      <c r="K23" s="440"/>
      <c r="L23" s="441"/>
      <c r="M23" s="438" t="s">
        <v>261</v>
      </c>
      <c r="N23" s="438"/>
      <c r="O23" s="438"/>
      <c r="P23" s="438"/>
      <c r="Q23" s="438"/>
      <c r="R23" s="438"/>
      <c r="S23" s="438"/>
      <c r="T23" s="438"/>
      <c r="U23" s="438"/>
      <c r="V23" s="438"/>
      <c r="W23" s="438"/>
      <c r="X23" s="438"/>
      <c r="Y23" s="438"/>
      <c r="Z23" s="438"/>
    </row>
    <row r="24" spans="1:28" ht="151.5" customHeight="1" x14ac:dyDescent="0.25">
      <c r="A24" s="342" t="s">
        <v>204</v>
      </c>
      <c r="B24" s="343" t="s">
        <v>210</v>
      </c>
      <c r="C24" s="342" t="s">
        <v>258</v>
      </c>
      <c r="D24" s="342" t="s">
        <v>205</v>
      </c>
      <c r="E24" s="342" t="s">
        <v>259</v>
      </c>
      <c r="F24" s="342" t="s">
        <v>527</v>
      </c>
      <c r="G24" s="342" t="s">
        <v>528</v>
      </c>
      <c r="H24" s="342" t="s">
        <v>206</v>
      </c>
      <c r="I24" s="342" t="s">
        <v>529</v>
      </c>
      <c r="J24" s="342" t="s">
        <v>211</v>
      </c>
      <c r="K24" s="343" t="s">
        <v>209</v>
      </c>
      <c r="L24" s="343" t="s">
        <v>207</v>
      </c>
      <c r="M24" s="344" t="s">
        <v>213</v>
      </c>
      <c r="N24" s="343" t="s">
        <v>530</v>
      </c>
      <c r="O24" s="342" t="s">
        <v>531</v>
      </c>
      <c r="P24" s="342" t="s">
        <v>532</v>
      </c>
      <c r="Q24" s="342" t="s">
        <v>533</v>
      </c>
      <c r="R24" s="342" t="s">
        <v>206</v>
      </c>
      <c r="S24" s="342" t="s">
        <v>534</v>
      </c>
      <c r="T24" s="342" t="s">
        <v>535</v>
      </c>
      <c r="U24" s="342" t="s">
        <v>536</v>
      </c>
      <c r="V24" s="342" t="s">
        <v>533</v>
      </c>
      <c r="W24" s="345" t="s">
        <v>537</v>
      </c>
      <c r="X24" s="345" t="s">
        <v>538</v>
      </c>
      <c r="Y24" s="345" t="s">
        <v>539</v>
      </c>
      <c r="Z24" s="346" t="s">
        <v>214</v>
      </c>
    </row>
    <row r="25" spans="1:28" ht="16.5" customHeight="1" x14ac:dyDescent="0.25">
      <c r="A25" s="342">
        <v>1</v>
      </c>
      <c r="B25" s="343">
        <v>2</v>
      </c>
      <c r="C25" s="342">
        <v>3</v>
      </c>
      <c r="D25" s="343">
        <v>4</v>
      </c>
      <c r="E25" s="342">
        <v>5</v>
      </c>
      <c r="F25" s="343">
        <v>6</v>
      </c>
      <c r="G25" s="342">
        <v>7</v>
      </c>
      <c r="H25" s="343">
        <v>8</v>
      </c>
      <c r="I25" s="342">
        <v>9</v>
      </c>
      <c r="J25" s="343">
        <v>10</v>
      </c>
      <c r="K25" s="342">
        <v>11</v>
      </c>
      <c r="L25" s="343">
        <v>12</v>
      </c>
      <c r="M25" s="342">
        <v>13</v>
      </c>
      <c r="N25" s="343">
        <v>14</v>
      </c>
      <c r="O25" s="342">
        <v>15</v>
      </c>
      <c r="P25" s="343">
        <v>16</v>
      </c>
      <c r="Q25" s="342">
        <v>17</v>
      </c>
      <c r="R25" s="343">
        <v>18</v>
      </c>
      <c r="S25" s="342">
        <v>19</v>
      </c>
      <c r="T25" s="343">
        <v>20</v>
      </c>
      <c r="U25" s="342">
        <v>21</v>
      </c>
      <c r="V25" s="343">
        <v>22</v>
      </c>
      <c r="W25" s="342">
        <v>23</v>
      </c>
      <c r="X25" s="343">
        <v>24</v>
      </c>
      <c r="Y25" s="342">
        <v>25</v>
      </c>
      <c r="Z25" s="343">
        <v>26</v>
      </c>
    </row>
    <row r="26" spans="1:28" ht="127.5" x14ac:dyDescent="0.25">
      <c r="A26" s="347" t="s">
        <v>508</v>
      </c>
      <c r="B26" s="348"/>
      <c r="C26" s="349" t="s">
        <v>540</v>
      </c>
      <c r="D26" s="349" t="s">
        <v>541</v>
      </c>
      <c r="E26" s="349" t="s">
        <v>542</v>
      </c>
      <c r="F26" s="349" t="s">
        <v>543</v>
      </c>
      <c r="G26" s="349" t="s">
        <v>544</v>
      </c>
      <c r="H26" s="349" t="s">
        <v>206</v>
      </c>
      <c r="I26" s="349" t="s">
        <v>545</v>
      </c>
      <c r="J26" s="349" t="s">
        <v>546</v>
      </c>
      <c r="K26" s="350"/>
      <c r="L26" s="351" t="s">
        <v>501</v>
      </c>
      <c r="M26" s="352">
        <v>2019</v>
      </c>
      <c r="N26" s="350"/>
      <c r="O26" s="350">
        <v>0</v>
      </c>
      <c r="P26" s="350">
        <v>0</v>
      </c>
      <c r="Q26" s="350">
        <v>0</v>
      </c>
      <c r="R26" s="350">
        <v>99264</v>
      </c>
      <c r="S26" s="350">
        <v>0</v>
      </c>
      <c r="T26" s="350">
        <v>0</v>
      </c>
      <c r="U26" s="350">
        <v>0</v>
      </c>
      <c r="V26" s="350">
        <v>0</v>
      </c>
      <c r="W26" s="350">
        <v>0</v>
      </c>
      <c r="X26" s="350">
        <v>0</v>
      </c>
      <c r="Y26" s="353" t="s">
        <v>509</v>
      </c>
      <c r="Z26" s="354" t="s">
        <v>510</v>
      </c>
    </row>
    <row r="27" spans="1:28" x14ac:dyDescent="0.25">
      <c r="A27" s="350">
        <v>2017</v>
      </c>
      <c r="B27" s="350" t="s">
        <v>502</v>
      </c>
      <c r="C27" s="350">
        <v>0</v>
      </c>
      <c r="D27" s="350">
        <v>0</v>
      </c>
      <c r="E27" s="350">
        <v>0</v>
      </c>
      <c r="F27" s="349">
        <v>0</v>
      </c>
      <c r="G27" s="349">
        <v>0</v>
      </c>
      <c r="H27" s="350">
        <v>99264</v>
      </c>
      <c r="I27" s="350">
        <v>0</v>
      </c>
      <c r="J27" s="350">
        <v>0</v>
      </c>
      <c r="K27" s="351"/>
      <c r="L27" s="350"/>
      <c r="M27" s="351"/>
      <c r="N27" s="350"/>
      <c r="O27" s="350"/>
      <c r="P27" s="350"/>
      <c r="Q27" s="350"/>
      <c r="R27" s="350"/>
      <c r="S27" s="350"/>
      <c r="T27" s="350"/>
      <c r="U27" s="350"/>
      <c r="V27" s="350"/>
      <c r="W27" s="350"/>
      <c r="X27" s="350"/>
      <c r="Y27" s="350"/>
      <c r="Z27" s="350"/>
    </row>
    <row r="28" spans="1:28" ht="30" x14ac:dyDescent="0.25">
      <c r="A28" s="348" t="s">
        <v>511</v>
      </c>
      <c r="B28" s="348"/>
      <c r="C28" s="349" t="s">
        <v>547</v>
      </c>
      <c r="D28" s="349" t="s">
        <v>548</v>
      </c>
      <c r="E28" s="349" t="s">
        <v>549</v>
      </c>
      <c r="F28" s="349" t="s">
        <v>550</v>
      </c>
      <c r="G28" s="349" t="s">
        <v>551</v>
      </c>
      <c r="H28" s="349" t="s">
        <v>206</v>
      </c>
      <c r="I28" s="349" t="s">
        <v>552</v>
      </c>
      <c r="J28" s="349" t="s">
        <v>553</v>
      </c>
      <c r="K28" s="350"/>
      <c r="L28" s="350"/>
      <c r="M28" s="350"/>
      <c r="N28" s="350"/>
      <c r="O28" s="350"/>
      <c r="P28" s="350"/>
      <c r="Q28" s="350"/>
      <c r="R28" s="350"/>
      <c r="S28" s="350"/>
      <c r="T28" s="350"/>
      <c r="U28" s="350"/>
      <c r="V28" s="350"/>
      <c r="W28" s="350"/>
      <c r="X28" s="350"/>
      <c r="Y28" s="350"/>
      <c r="Z28" s="350"/>
    </row>
    <row r="29" spans="1:28" x14ac:dyDescent="0.25">
      <c r="A29" s="350">
        <v>2016</v>
      </c>
      <c r="B29" s="350" t="s">
        <v>502</v>
      </c>
      <c r="C29" s="350">
        <v>0</v>
      </c>
      <c r="D29" s="350">
        <v>0</v>
      </c>
      <c r="E29" s="350">
        <v>0</v>
      </c>
      <c r="F29" s="350">
        <v>0</v>
      </c>
      <c r="G29" s="350">
        <v>0</v>
      </c>
      <c r="H29" s="350">
        <v>85140</v>
      </c>
      <c r="I29" s="350">
        <v>0</v>
      </c>
      <c r="J29" s="350">
        <v>0</v>
      </c>
      <c r="K29" s="350"/>
      <c r="L29" s="350"/>
      <c r="M29" s="350"/>
      <c r="N29" s="350"/>
      <c r="O29" s="350"/>
      <c r="P29" s="350"/>
      <c r="Q29" s="350"/>
      <c r="R29" s="350"/>
      <c r="S29" s="350"/>
      <c r="T29" s="350"/>
      <c r="U29" s="350"/>
      <c r="V29" s="350"/>
      <c r="W29" s="350"/>
      <c r="X29" s="350"/>
      <c r="Y29" s="350"/>
      <c r="Z29" s="3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43" t="str">
        <f>'3.4. Паспорт надежность'!A4</f>
        <v>Год раскрытия информации: 2026 год</v>
      </c>
      <c r="B5" s="443"/>
      <c r="C5" s="443"/>
      <c r="D5" s="443"/>
      <c r="E5" s="443"/>
      <c r="F5" s="443"/>
      <c r="G5" s="443"/>
      <c r="H5" s="443"/>
      <c r="I5" s="443"/>
      <c r="J5" s="443"/>
      <c r="K5" s="443"/>
      <c r="L5" s="443"/>
      <c r="M5" s="443"/>
      <c r="N5" s="443"/>
      <c r="O5" s="443"/>
      <c r="P5" s="112"/>
      <c r="Q5" s="112"/>
      <c r="R5" s="112"/>
      <c r="S5" s="112"/>
      <c r="T5" s="112"/>
      <c r="U5" s="112"/>
      <c r="V5" s="112"/>
      <c r="W5" s="112"/>
      <c r="X5" s="112"/>
      <c r="Y5" s="112"/>
      <c r="Z5" s="112"/>
      <c r="AA5" s="112"/>
      <c r="AB5" s="112"/>
    </row>
    <row r="6" spans="1:28" s="10" customFormat="1" ht="18.75" x14ac:dyDescent="0.3">
      <c r="A6" s="139"/>
      <c r="B6" s="139"/>
      <c r="C6" s="16"/>
      <c r="D6" s="16"/>
      <c r="E6" s="16"/>
      <c r="F6" s="16"/>
      <c r="G6" s="16"/>
      <c r="H6" s="16"/>
      <c r="I6" s="16"/>
      <c r="J6" s="16"/>
      <c r="K6" s="16"/>
      <c r="L6" s="13"/>
      <c r="M6" s="16"/>
      <c r="N6" s="16"/>
      <c r="O6" s="16"/>
    </row>
    <row r="7" spans="1:28" s="10" customFormat="1" ht="18.75" x14ac:dyDescent="0.2">
      <c r="A7" s="401" t="s">
        <v>6</v>
      </c>
      <c r="B7" s="401"/>
      <c r="C7" s="401"/>
      <c r="D7" s="401"/>
      <c r="E7" s="401"/>
      <c r="F7" s="401"/>
      <c r="G7" s="401"/>
      <c r="H7" s="401"/>
      <c r="I7" s="401"/>
      <c r="J7" s="401"/>
      <c r="K7" s="401"/>
      <c r="L7" s="401"/>
      <c r="M7" s="401"/>
      <c r="N7" s="401"/>
      <c r="O7" s="401"/>
      <c r="P7" s="11"/>
      <c r="Q7" s="11"/>
      <c r="R7" s="11"/>
      <c r="S7" s="11"/>
      <c r="T7" s="11"/>
      <c r="U7" s="11"/>
      <c r="V7" s="11"/>
      <c r="W7" s="11"/>
      <c r="X7" s="11"/>
      <c r="Y7" s="11"/>
      <c r="Z7" s="11"/>
    </row>
    <row r="8" spans="1:28" s="10" customFormat="1" ht="18.75" x14ac:dyDescent="0.2">
      <c r="A8" s="401"/>
      <c r="B8" s="401"/>
      <c r="C8" s="401"/>
      <c r="D8" s="401"/>
      <c r="E8" s="401"/>
      <c r="F8" s="401"/>
      <c r="G8" s="401"/>
      <c r="H8" s="401"/>
      <c r="I8" s="401"/>
      <c r="J8" s="401"/>
      <c r="K8" s="401"/>
      <c r="L8" s="401"/>
      <c r="M8" s="401"/>
      <c r="N8" s="401"/>
      <c r="O8" s="401"/>
      <c r="P8" s="11"/>
      <c r="Q8" s="11"/>
      <c r="R8" s="11"/>
      <c r="S8" s="11"/>
      <c r="T8" s="11"/>
      <c r="U8" s="11"/>
      <c r="V8" s="11"/>
      <c r="W8" s="11"/>
      <c r="X8" s="11"/>
      <c r="Y8" s="11"/>
      <c r="Z8" s="11"/>
    </row>
    <row r="9" spans="1:28" s="10" customFormat="1" ht="18.75" x14ac:dyDescent="0.2">
      <c r="A9" s="397" t="str">
        <f>'3.4. Паспорт надежность'!A8</f>
        <v>Акционерное общество "Россети Янтарь" ДЗО  ПАО "Россети"</v>
      </c>
      <c r="B9" s="397"/>
      <c r="C9" s="397"/>
      <c r="D9" s="397"/>
      <c r="E9" s="397"/>
      <c r="F9" s="397"/>
      <c r="G9" s="397"/>
      <c r="H9" s="397"/>
      <c r="I9" s="397"/>
      <c r="J9" s="397"/>
      <c r="K9" s="397"/>
      <c r="L9" s="397"/>
      <c r="M9" s="397"/>
      <c r="N9" s="397"/>
      <c r="O9" s="397"/>
      <c r="P9" s="11"/>
      <c r="Q9" s="11"/>
      <c r="R9" s="11"/>
      <c r="S9" s="11"/>
      <c r="T9" s="11"/>
      <c r="U9" s="11"/>
      <c r="V9" s="11"/>
      <c r="W9" s="11"/>
      <c r="X9" s="11"/>
      <c r="Y9" s="11"/>
      <c r="Z9" s="11"/>
    </row>
    <row r="10" spans="1:28" s="10" customFormat="1" ht="18.75" x14ac:dyDescent="0.2">
      <c r="A10" s="398" t="s">
        <v>5</v>
      </c>
      <c r="B10" s="398"/>
      <c r="C10" s="398"/>
      <c r="D10" s="398"/>
      <c r="E10" s="398"/>
      <c r="F10" s="398"/>
      <c r="G10" s="398"/>
      <c r="H10" s="398"/>
      <c r="I10" s="398"/>
      <c r="J10" s="398"/>
      <c r="K10" s="398"/>
      <c r="L10" s="398"/>
      <c r="M10" s="398"/>
      <c r="N10" s="398"/>
      <c r="O10" s="398"/>
      <c r="P10" s="11"/>
      <c r="Q10" s="11"/>
      <c r="R10" s="11"/>
      <c r="S10" s="11"/>
      <c r="T10" s="11"/>
      <c r="U10" s="11"/>
      <c r="V10" s="11"/>
      <c r="W10" s="11"/>
      <c r="X10" s="11"/>
      <c r="Y10" s="11"/>
      <c r="Z10" s="11"/>
    </row>
    <row r="11" spans="1:28" s="10" customFormat="1" ht="18.75" x14ac:dyDescent="0.2">
      <c r="A11" s="401"/>
      <c r="B11" s="401"/>
      <c r="C11" s="401"/>
      <c r="D11" s="401"/>
      <c r="E11" s="401"/>
      <c r="F11" s="401"/>
      <c r="G11" s="401"/>
      <c r="H11" s="401"/>
      <c r="I11" s="401"/>
      <c r="J11" s="401"/>
      <c r="K11" s="401"/>
      <c r="L11" s="401"/>
      <c r="M11" s="401"/>
      <c r="N11" s="401"/>
      <c r="O11" s="401"/>
      <c r="P11" s="11"/>
      <c r="Q11" s="11"/>
      <c r="R11" s="11"/>
      <c r="S11" s="11"/>
      <c r="T11" s="11"/>
      <c r="U11" s="11"/>
      <c r="V11" s="11"/>
      <c r="W11" s="11"/>
      <c r="X11" s="11"/>
      <c r="Y11" s="11"/>
      <c r="Z11" s="11"/>
    </row>
    <row r="12" spans="1:28" s="10" customFormat="1" ht="18.75" x14ac:dyDescent="0.2">
      <c r="A12" s="397" t="str">
        <f>'3.4. Паспорт надежность'!A11</f>
        <v>N_19-0978</v>
      </c>
      <c r="B12" s="397"/>
      <c r="C12" s="397"/>
      <c r="D12" s="397"/>
      <c r="E12" s="397"/>
      <c r="F12" s="397"/>
      <c r="G12" s="397"/>
      <c r="H12" s="397"/>
      <c r="I12" s="397"/>
      <c r="J12" s="397"/>
      <c r="K12" s="397"/>
      <c r="L12" s="397"/>
      <c r="M12" s="397"/>
      <c r="N12" s="397"/>
      <c r="O12" s="397"/>
      <c r="P12" s="11"/>
      <c r="Q12" s="11"/>
      <c r="R12" s="11"/>
      <c r="S12" s="11"/>
      <c r="T12" s="11"/>
      <c r="U12" s="11"/>
      <c r="V12" s="11"/>
      <c r="W12" s="11"/>
      <c r="X12" s="11"/>
      <c r="Y12" s="11"/>
      <c r="Z12" s="11"/>
    </row>
    <row r="13" spans="1:28" s="10" customFormat="1" ht="18.75" x14ac:dyDescent="0.2">
      <c r="A13" s="398" t="s">
        <v>4</v>
      </c>
      <c r="B13" s="398"/>
      <c r="C13" s="398"/>
      <c r="D13" s="398"/>
      <c r="E13" s="398"/>
      <c r="F13" s="398"/>
      <c r="G13" s="398"/>
      <c r="H13" s="398"/>
      <c r="I13" s="398"/>
      <c r="J13" s="398"/>
      <c r="K13" s="398"/>
      <c r="L13" s="398"/>
      <c r="M13" s="398"/>
      <c r="N13" s="398"/>
      <c r="O13" s="398"/>
      <c r="P13" s="11"/>
      <c r="Q13" s="11"/>
      <c r="R13" s="11"/>
      <c r="S13" s="11"/>
      <c r="T13" s="11"/>
      <c r="U13" s="11"/>
      <c r="V13" s="11"/>
      <c r="W13" s="11"/>
      <c r="X13" s="11"/>
      <c r="Y13" s="11"/>
      <c r="Z13" s="11"/>
    </row>
    <row r="14" spans="1:28" s="7" customFormat="1" ht="15.75" customHeight="1" x14ac:dyDescent="0.2">
      <c r="A14" s="403"/>
      <c r="B14" s="403"/>
      <c r="C14" s="403"/>
      <c r="D14" s="403"/>
      <c r="E14" s="403"/>
      <c r="F14" s="403"/>
      <c r="G14" s="403"/>
      <c r="H14" s="403"/>
      <c r="I14" s="403"/>
      <c r="J14" s="403"/>
      <c r="K14" s="403"/>
      <c r="L14" s="403"/>
      <c r="M14" s="403"/>
      <c r="N14" s="403"/>
      <c r="O14" s="403"/>
      <c r="P14" s="8"/>
      <c r="Q14" s="8"/>
      <c r="R14" s="8"/>
      <c r="S14" s="8"/>
      <c r="T14" s="8"/>
      <c r="U14" s="8"/>
      <c r="V14" s="8"/>
      <c r="W14" s="8"/>
      <c r="X14" s="8"/>
      <c r="Y14" s="8"/>
      <c r="Z14" s="8"/>
    </row>
    <row r="15" spans="1:28" s="2" customFormat="1" ht="46.5" customHeight="1" x14ac:dyDescent="0.2">
      <c r="A15" s="397" t="str">
        <f>'3.4. Паспорт надежность'!A14</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397"/>
      <c r="D15" s="397"/>
      <c r="E15" s="397"/>
      <c r="F15" s="397"/>
      <c r="G15" s="397"/>
      <c r="H15" s="397"/>
      <c r="I15" s="397"/>
      <c r="J15" s="397"/>
      <c r="K15" s="397"/>
      <c r="L15" s="397"/>
      <c r="M15" s="397"/>
      <c r="N15" s="397"/>
      <c r="O15" s="397"/>
      <c r="P15" s="6"/>
      <c r="Q15" s="6"/>
      <c r="R15" s="6"/>
      <c r="S15" s="6"/>
      <c r="T15" s="6"/>
      <c r="U15" s="6"/>
      <c r="V15" s="6"/>
      <c r="W15" s="6"/>
      <c r="X15" s="6"/>
      <c r="Y15" s="6"/>
      <c r="Z15" s="6"/>
    </row>
    <row r="16" spans="1:28" s="2" customFormat="1" ht="15" customHeight="1" x14ac:dyDescent="0.2">
      <c r="A16" s="390" t="s">
        <v>3</v>
      </c>
      <c r="B16" s="390"/>
      <c r="C16" s="390"/>
      <c r="D16" s="390"/>
      <c r="E16" s="390"/>
      <c r="F16" s="390"/>
      <c r="G16" s="390"/>
      <c r="H16" s="390"/>
      <c r="I16" s="390"/>
      <c r="J16" s="390"/>
      <c r="K16" s="390"/>
      <c r="L16" s="390"/>
      <c r="M16" s="390"/>
      <c r="N16" s="390"/>
      <c r="O16" s="390"/>
      <c r="P16" s="4"/>
      <c r="Q16" s="4"/>
      <c r="R16" s="4"/>
      <c r="S16" s="4"/>
      <c r="T16" s="4"/>
      <c r="U16" s="4"/>
      <c r="V16" s="4"/>
      <c r="W16" s="4"/>
      <c r="X16" s="4"/>
      <c r="Y16" s="4"/>
      <c r="Z16" s="4"/>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42" t="s">
        <v>352</v>
      </c>
      <c r="B18" s="442"/>
      <c r="C18" s="442"/>
      <c r="D18" s="442"/>
      <c r="E18" s="442"/>
      <c r="F18" s="442"/>
      <c r="G18" s="442"/>
      <c r="H18" s="442"/>
      <c r="I18" s="442"/>
      <c r="J18" s="442"/>
      <c r="K18" s="442"/>
      <c r="L18" s="442"/>
      <c r="M18" s="442"/>
      <c r="N18" s="442"/>
      <c r="O18" s="442"/>
      <c r="P18" s="5"/>
      <c r="Q18" s="5"/>
      <c r="R18" s="5"/>
      <c r="S18" s="5"/>
      <c r="T18" s="5"/>
      <c r="U18" s="5"/>
      <c r="V18" s="5"/>
      <c r="W18" s="5"/>
      <c r="X18" s="5"/>
      <c r="Y18" s="5"/>
      <c r="Z18" s="5"/>
    </row>
    <row r="19" spans="1:26" s="2" customFormat="1" ht="78" customHeight="1" x14ac:dyDescent="0.2">
      <c r="A19" s="444" t="s">
        <v>2</v>
      </c>
      <c r="B19" s="444" t="s">
        <v>81</v>
      </c>
      <c r="C19" s="444" t="s">
        <v>80</v>
      </c>
      <c r="D19" s="444" t="s">
        <v>72</v>
      </c>
      <c r="E19" s="445" t="s">
        <v>79</v>
      </c>
      <c r="F19" s="446"/>
      <c r="G19" s="446"/>
      <c r="H19" s="446"/>
      <c r="I19" s="447"/>
      <c r="J19" s="444" t="s">
        <v>78</v>
      </c>
      <c r="K19" s="444"/>
      <c r="L19" s="444"/>
      <c r="M19" s="444"/>
      <c r="N19" s="444"/>
      <c r="O19" s="444"/>
      <c r="P19" s="3"/>
      <c r="Q19" s="3"/>
      <c r="R19" s="3"/>
      <c r="S19" s="3"/>
      <c r="T19" s="3"/>
      <c r="U19" s="3"/>
      <c r="V19" s="3"/>
      <c r="W19" s="3"/>
    </row>
    <row r="20" spans="1:26" s="2" customFormat="1" ht="51" customHeight="1" x14ac:dyDescent="0.2">
      <c r="A20" s="444"/>
      <c r="B20" s="444"/>
      <c r="C20" s="444"/>
      <c r="D20" s="444"/>
      <c r="E20" s="378" t="s">
        <v>77</v>
      </c>
      <c r="F20" s="378" t="s">
        <v>76</v>
      </c>
      <c r="G20" s="378" t="s">
        <v>75</v>
      </c>
      <c r="H20" s="378" t="s">
        <v>74</v>
      </c>
      <c r="I20" s="378" t="s">
        <v>73</v>
      </c>
      <c r="J20" s="378">
        <v>2025</v>
      </c>
      <c r="K20" s="378">
        <v>2026</v>
      </c>
      <c r="L20" s="378">
        <v>2027</v>
      </c>
      <c r="M20" s="378">
        <v>2028</v>
      </c>
      <c r="N20" s="378">
        <v>2029</v>
      </c>
      <c r="O20" s="378">
        <v>2030</v>
      </c>
      <c r="P20" s="26"/>
      <c r="Q20" s="26"/>
      <c r="R20" s="26"/>
      <c r="S20" s="26"/>
      <c r="T20" s="26"/>
      <c r="U20" s="26"/>
      <c r="V20" s="26"/>
      <c r="W20" s="26"/>
      <c r="X20" s="25"/>
      <c r="Y20" s="25"/>
      <c r="Z20" s="25"/>
    </row>
    <row r="21" spans="1:26" s="2" customFormat="1" ht="16.5" customHeight="1" x14ac:dyDescent="0.2">
      <c r="A21" s="379">
        <v>1</v>
      </c>
      <c r="B21" s="380">
        <v>2</v>
      </c>
      <c r="C21" s="379">
        <v>3</v>
      </c>
      <c r="D21" s="380">
        <v>4</v>
      </c>
      <c r="E21" s="379">
        <v>5</v>
      </c>
      <c r="F21" s="380">
        <v>6</v>
      </c>
      <c r="G21" s="379">
        <v>7</v>
      </c>
      <c r="H21" s="380">
        <v>8</v>
      </c>
      <c r="I21" s="379">
        <v>9</v>
      </c>
      <c r="J21" s="380">
        <v>10</v>
      </c>
      <c r="K21" s="379">
        <v>11</v>
      </c>
      <c r="L21" s="380">
        <v>12</v>
      </c>
      <c r="M21" s="379">
        <v>13</v>
      </c>
      <c r="N21" s="380">
        <v>14</v>
      </c>
      <c r="O21" s="379">
        <v>15</v>
      </c>
      <c r="P21" s="26"/>
      <c r="Q21" s="26"/>
      <c r="R21" s="26"/>
      <c r="S21" s="26"/>
      <c r="T21" s="26"/>
      <c r="U21" s="26"/>
      <c r="V21" s="26"/>
      <c r="W21" s="26"/>
      <c r="X21" s="25"/>
      <c r="Y21" s="25"/>
      <c r="Z21" s="25"/>
    </row>
    <row r="22" spans="1:26" s="135" customFormat="1" ht="33" customHeight="1" x14ac:dyDescent="0.2">
      <c r="A22" s="381" t="s">
        <v>61</v>
      </c>
      <c r="B22" s="378">
        <v>2026</v>
      </c>
      <c r="C22" s="382">
        <v>0</v>
      </c>
      <c r="D22" s="382">
        <v>0</v>
      </c>
      <c r="E22" s="382">
        <v>0</v>
      </c>
      <c r="F22" s="382">
        <v>0</v>
      </c>
      <c r="G22" s="382">
        <v>0</v>
      </c>
      <c r="H22" s="382">
        <v>0</v>
      </c>
      <c r="I22" s="382">
        <v>0</v>
      </c>
      <c r="J22" s="383">
        <v>0</v>
      </c>
      <c r="K22" s="383">
        <v>0</v>
      </c>
      <c r="L22" s="383">
        <v>0</v>
      </c>
      <c r="M22" s="383">
        <v>0</v>
      </c>
      <c r="N22" s="383">
        <v>0</v>
      </c>
      <c r="O22" s="383">
        <v>0</v>
      </c>
      <c r="P22" s="26"/>
      <c r="Q22" s="26"/>
      <c r="R22" s="26"/>
      <c r="S22" s="26"/>
      <c r="T22" s="26"/>
      <c r="U22" s="26"/>
      <c r="V22" s="134"/>
      <c r="W22" s="134"/>
      <c r="X22" s="134"/>
      <c r="Y22" s="134"/>
      <c r="Z22" s="134"/>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0"/>
  <sheetViews>
    <sheetView zoomScale="80" zoomScaleNormal="80" workbookViewId="0">
      <selection activeCell="C81" sqref="C81"/>
    </sheetView>
  </sheetViews>
  <sheetFormatPr defaultColWidth="9.140625" defaultRowHeight="15.75" x14ac:dyDescent="0.2"/>
  <cols>
    <col min="1" max="1" width="61.7109375" style="159" customWidth="1"/>
    <col min="2" max="2" width="18.5703125" style="113" customWidth="1"/>
    <col min="3" max="13" width="16.85546875" style="113" customWidth="1"/>
    <col min="14" max="42" width="16.85546875" style="113" hidden="1" customWidth="1"/>
    <col min="43" max="45" width="16.85546875" style="147" hidden="1" customWidth="1"/>
    <col min="46" max="51" width="16.85546875" style="114" hidden="1" customWidth="1"/>
    <col min="52" max="60" width="0" style="114" hidden="1" customWidth="1"/>
    <col min="61" max="256" width="9.140625" style="114"/>
    <col min="257" max="257" width="61.7109375" style="114" customWidth="1"/>
    <col min="258" max="258" width="18.5703125" style="114" customWidth="1"/>
    <col min="259" max="298" width="16.85546875" style="114" customWidth="1"/>
    <col min="299" max="300" width="18.5703125" style="114" customWidth="1"/>
    <col min="301" max="301" width="21.7109375" style="114" customWidth="1"/>
    <col min="302" max="512" width="9.140625" style="114"/>
    <col min="513" max="513" width="61.7109375" style="114" customWidth="1"/>
    <col min="514" max="514" width="18.5703125" style="114" customWidth="1"/>
    <col min="515" max="554" width="16.85546875" style="114" customWidth="1"/>
    <col min="555" max="556" width="18.5703125" style="114" customWidth="1"/>
    <col min="557" max="557" width="21.7109375" style="114" customWidth="1"/>
    <col min="558" max="768" width="9.140625" style="114"/>
    <col min="769" max="769" width="61.7109375" style="114" customWidth="1"/>
    <col min="770" max="770" width="18.5703125" style="114" customWidth="1"/>
    <col min="771" max="810" width="16.85546875" style="114" customWidth="1"/>
    <col min="811" max="812" width="18.5703125" style="114" customWidth="1"/>
    <col min="813" max="813" width="21.7109375" style="114" customWidth="1"/>
    <col min="814" max="1024" width="9.140625" style="114"/>
    <col min="1025" max="1025" width="61.7109375" style="114" customWidth="1"/>
    <col min="1026" max="1026" width="18.5703125" style="114" customWidth="1"/>
    <col min="1027" max="1066" width="16.85546875" style="114" customWidth="1"/>
    <col min="1067" max="1068" width="18.5703125" style="114" customWidth="1"/>
    <col min="1069" max="1069" width="21.7109375" style="114" customWidth="1"/>
    <col min="1070" max="1280" width="9.140625" style="114"/>
    <col min="1281" max="1281" width="61.7109375" style="114" customWidth="1"/>
    <col min="1282" max="1282" width="18.5703125" style="114" customWidth="1"/>
    <col min="1283" max="1322" width="16.85546875" style="114" customWidth="1"/>
    <col min="1323" max="1324" width="18.5703125" style="114" customWidth="1"/>
    <col min="1325" max="1325" width="21.7109375" style="114" customWidth="1"/>
    <col min="1326" max="1536" width="9.140625" style="114"/>
    <col min="1537" max="1537" width="61.7109375" style="114" customWidth="1"/>
    <col min="1538" max="1538" width="18.5703125" style="114" customWidth="1"/>
    <col min="1539" max="1578" width="16.85546875" style="114" customWidth="1"/>
    <col min="1579" max="1580" width="18.5703125" style="114" customWidth="1"/>
    <col min="1581" max="1581" width="21.7109375" style="114" customWidth="1"/>
    <col min="1582" max="1792" width="9.140625" style="114"/>
    <col min="1793" max="1793" width="61.7109375" style="114" customWidth="1"/>
    <col min="1794" max="1794" width="18.5703125" style="114" customWidth="1"/>
    <col min="1795" max="1834" width="16.85546875" style="114" customWidth="1"/>
    <col min="1835" max="1836" width="18.5703125" style="114" customWidth="1"/>
    <col min="1837" max="1837" width="21.7109375" style="114" customWidth="1"/>
    <col min="1838" max="2048" width="9.140625" style="114"/>
    <col min="2049" max="2049" width="61.7109375" style="114" customWidth="1"/>
    <col min="2050" max="2050" width="18.5703125" style="114" customWidth="1"/>
    <col min="2051" max="2090" width="16.85546875" style="114" customWidth="1"/>
    <col min="2091" max="2092" width="18.5703125" style="114" customWidth="1"/>
    <col min="2093" max="2093" width="21.7109375" style="114" customWidth="1"/>
    <col min="2094" max="2304" width="9.140625" style="114"/>
    <col min="2305" max="2305" width="61.7109375" style="114" customWidth="1"/>
    <col min="2306" max="2306" width="18.5703125" style="114" customWidth="1"/>
    <col min="2307" max="2346" width="16.85546875" style="114" customWidth="1"/>
    <col min="2347" max="2348" width="18.5703125" style="114" customWidth="1"/>
    <col min="2349" max="2349" width="21.7109375" style="114" customWidth="1"/>
    <col min="2350" max="2560" width="9.140625" style="114"/>
    <col min="2561" max="2561" width="61.7109375" style="114" customWidth="1"/>
    <col min="2562" max="2562" width="18.5703125" style="114" customWidth="1"/>
    <col min="2563" max="2602" width="16.85546875" style="114" customWidth="1"/>
    <col min="2603" max="2604" width="18.5703125" style="114" customWidth="1"/>
    <col min="2605" max="2605" width="21.7109375" style="114" customWidth="1"/>
    <col min="2606" max="2816" width="9.140625" style="114"/>
    <col min="2817" max="2817" width="61.7109375" style="114" customWidth="1"/>
    <col min="2818" max="2818" width="18.5703125" style="114" customWidth="1"/>
    <col min="2819" max="2858" width="16.85546875" style="114" customWidth="1"/>
    <col min="2859" max="2860" width="18.5703125" style="114" customWidth="1"/>
    <col min="2861" max="2861" width="21.7109375" style="114" customWidth="1"/>
    <col min="2862" max="3072" width="9.140625" style="114"/>
    <col min="3073" max="3073" width="61.7109375" style="114" customWidth="1"/>
    <col min="3074" max="3074" width="18.5703125" style="114" customWidth="1"/>
    <col min="3075" max="3114" width="16.85546875" style="114" customWidth="1"/>
    <col min="3115" max="3116" width="18.5703125" style="114" customWidth="1"/>
    <col min="3117" max="3117" width="21.7109375" style="114" customWidth="1"/>
    <col min="3118" max="3328" width="9.140625" style="114"/>
    <col min="3329" max="3329" width="61.7109375" style="114" customWidth="1"/>
    <col min="3330" max="3330" width="18.5703125" style="114" customWidth="1"/>
    <col min="3331" max="3370" width="16.85546875" style="114" customWidth="1"/>
    <col min="3371" max="3372" width="18.5703125" style="114" customWidth="1"/>
    <col min="3373" max="3373" width="21.7109375" style="114" customWidth="1"/>
    <col min="3374" max="3584" width="9.140625" style="114"/>
    <col min="3585" max="3585" width="61.7109375" style="114" customWidth="1"/>
    <col min="3586" max="3586" width="18.5703125" style="114" customWidth="1"/>
    <col min="3587" max="3626" width="16.85546875" style="114" customWidth="1"/>
    <col min="3627" max="3628" width="18.5703125" style="114" customWidth="1"/>
    <col min="3629" max="3629" width="21.7109375" style="114" customWidth="1"/>
    <col min="3630" max="3840" width="9.140625" style="114"/>
    <col min="3841" max="3841" width="61.7109375" style="114" customWidth="1"/>
    <col min="3842" max="3842" width="18.5703125" style="114" customWidth="1"/>
    <col min="3843" max="3882" width="16.85546875" style="114" customWidth="1"/>
    <col min="3883" max="3884" width="18.5703125" style="114" customWidth="1"/>
    <col min="3885" max="3885" width="21.7109375" style="114" customWidth="1"/>
    <col min="3886" max="4096" width="9.140625" style="114"/>
    <col min="4097" max="4097" width="61.7109375" style="114" customWidth="1"/>
    <col min="4098" max="4098" width="18.5703125" style="114" customWidth="1"/>
    <col min="4099" max="4138" width="16.85546875" style="114" customWidth="1"/>
    <col min="4139" max="4140" width="18.5703125" style="114" customWidth="1"/>
    <col min="4141" max="4141" width="21.7109375" style="114" customWidth="1"/>
    <col min="4142" max="4352" width="9.140625" style="114"/>
    <col min="4353" max="4353" width="61.7109375" style="114" customWidth="1"/>
    <col min="4354" max="4354" width="18.5703125" style="114" customWidth="1"/>
    <col min="4355" max="4394" width="16.85546875" style="114" customWidth="1"/>
    <col min="4395" max="4396" width="18.5703125" style="114" customWidth="1"/>
    <col min="4397" max="4397" width="21.7109375" style="114" customWidth="1"/>
    <col min="4398" max="4608" width="9.140625" style="114"/>
    <col min="4609" max="4609" width="61.7109375" style="114" customWidth="1"/>
    <col min="4610" max="4610" width="18.5703125" style="114" customWidth="1"/>
    <col min="4611" max="4650" width="16.85546875" style="114" customWidth="1"/>
    <col min="4651" max="4652" width="18.5703125" style="114" customWidth="1"/>
    <col min="4653" max="4653" width="21.7109375" style="114" customWidth="1"/>
    <col min="4654" max="4864" width="9.140625" style="114"/>
    <col min="4865" max="4865" width="61.7109375" style="114" customWidth="1"/>
    <col min="4866" max="4866" width="18.5703125" style="114" customWidth="1"/>
    <col min="4867" max="4906" width="16.85546875" style="114" customWidth="1"/>
    <col min="4907" max="4908" width="18.5703125" style="114" customWidth="1"/>
    <col min="4909" max="4909" width="21.7109375" style="114" customWidth="1"/>
    <col min="4910" max="5120" width="9.140625" style="114"/>
    <col min="5121" max="5121" width="61.7109375" style="114" customWidth="1"/>
    <col min="5122" max="5122" width="18.5703125" style="114" customWidth="1"/>
    <col min="5123" max="5162" width="16.85546875" style="114" customWidth="1"/>
    <col min="5163" max="5164" width="18.5703125" style="114" customWidth="1"/>
    <col min="5165" max="5165" width="21.7109375" style="114" customWidth="1"/>
    <col min="5166" max="5376" width="9.140625" style="114"/>
    <col min="5377" max="5377" width="61.7109375" style="114" customWidth="1"/>
    <col min="5378" max="5378" width="18.5703125" style="114" customWidth="1"/>
    <col min="5379" max="5418" width="16.85546875" style="114" customWidth="1"/>
    <col min="5419" max="5420" width="18.5703125" style="114" customWidth="1"/>
    <col min="5421" max="5421" width="21.7109375" style="114" customWidth="1"/>
    <col min="5422" max="5632" width="9.140625" style="114"/>
    <col min="5633" max="5633" width="61.7109375" style="114" customWidth="1"/>
    <col min="5634" max="5634" width="18.5703125" style="114" customWidth="1"/>
    <col min="5635" max="5674" width="16.85546875" style="114" customWidth="1"/>
    <col min="5675" max="5676" width="18.5703125" style="114" customWidth="1"/>
    <col min="5677" max="5677" width="21.7109375" style="114" customWidth="1"/>
    <col min="5678" max="5888" width="9.140625" style="114"/>
    <col min="5889" max="5889" width="61.7109375" style="114" customWidth="1"/>
    <col min="5890" max="5890" width="18.5703125" style="114" customWidth="1"/>
    <col min="5891" max="5930" width="16.85546875" style="114" customWidth="1"/>
    <col min="5931" max="5932" width="18.5703125" style="114" customWidth="1"/>
    <col min="5933" max="5933" width="21.7109375" style="114" customWidth="1"/>
    <col min="5934" max="6144" width="9.140625" style="114"/>
    <col min="6145" max="6145" width="61.7109375" style="114" customWidth="1"/>
    <col min="6146" max="6146" width="18.5703125" style="114" customWidth="1"/>
    <col min="6147" max="6186" width="16.85546875" style="114" customWidth="1"/>
    <col min="6187" max="6188" width="18.5703125" style="114" customWidth="1"/>
    <col min="6189" max="6189" width="21.7109375" style="114" customWidth="1"/>
    <col min="6190" max="6400" width="9.140625" style="114"/>
    <col min="6401" max="6401" width="61.7109375" style="114" customWidth="1"/>
    <col min="6402" max="6402" width="18.5703125" style="114" customWidth="1"/>
    <col min="6403" max="6442" width="16.85546875" style="114" customWidth="1"/>
    <col min="6443" max="6444" width="18.5703125" style="114" customWidth="1"/>
    <col min="6445" max="6445" width="21.7109375" style="114" customWidth="1"/>
    <col min="6446" max="6656" width="9.140625" style="114"/>
    <col min="6657" max="6657" width="61.7109375" style="114" customWidth="1"/>
    <col min="6658" max="6658" width="18.5703125" style="114" customWidth="1"/>
    <col min="6659" max="6698" width="16.85546875" style="114" customWidth="1"/>
    <col min="6699" max="6700" width="18.5703125" style="114" customWidth="1"/>
    <col min="6701" max="6701" width="21.7109375" style="114" customWidth="1"/>
    <col min="6702" max="6912" width="9.140625" style="114"/>
    <col min="6913" max="6913" width="61.7109375" style="114" customWidth="1"/>
    <col min="6914" max="6914" width="18.5703125" style="114" customWidth="1"/>
    <col min="6915" max="6954" width="16.85546875" style="114" customWidth="1"/>
    <col min="6955" max="6956" width="18.5703125" style="114" customWidth="1"/>
    <col min="6957" max="6957" width="21.7109375" style="114" customWidth="1"/>
    <col min="6958" max="7168" width="9.140625" style="114"/>
    <col min="7169" max="7169" width="61.7109375" style="114" customWidth="1"/>
    <col min="7170" max="7170" width="18.5703125" style="114" customWidth="1"/>
    <col min="7171" max="7210" width="16.85546875" style="114" customWidth="1"/>
    <col min="7211" max="7212" width="18.5703125" style="114" customWidth="1"/>
    <col min="7213" max="7213" width="21.7109375" style="114" customWidth="1"/>
    <col min="7214" max="7424" width="9.140625" style="114"/>
    <col min="7425" max="7425" width="61.7109375" style="114" customWidth="1"/>
    <col min="7426" max="7426" width="18.5703125" style="114" customWidth="1"/>
    <col min="7427" max="7466" width="16.85546875" style="114" customWidth="1"/>
    <col min="7467" max="7468" width="18.5703125" style="114" customWidth="1"/>
    <col min="7469" max="7469" width="21.7109375" style="114" customWidth="1"/>
    <col min="7470" max="7680" width="9.140625" style="114"/>
    <col min="7681" max="7681" width="61.7109375" style="114" customWidth="1"/>
    <col min="7682" max="7682" width="18.5703125" style="114" customWidth="1"/>
    <col min="7683" max="7722" width="16.85546875" style="114" customWidth="1"/>
    <col min="7723" max="7724" width="18.5703125" style="114" customWidth="1"/>
    <col min="7725" max="7725" width="21.7109375" style="114" customWidth="1"/>
    <col min="7726" max="7936" width="9.140625" style="114"/>
    <col min="7937" max="7937" width="61.7109375" style="114" customWidth="1"/>
    <col min="7938" max="7938" width="18.5703125" style="114" customWidth="1"/>
    <col min="7939" max="7978" width="16.85546875" style="114" customWidth="1"/>
    <col min="7979" max="7980" width="18.5703125" style="114" customWidth="1"/>
    <col min="7981" max="7981" width="21.7109375" style="114" customWidth="1"/>
    <col min="7982" max="8192" width="9.140625" style="114"/>
    <col min="8193" max="8193" width="61.7109375" style="114" customWidth="1"/>
    <col min="8194" max="8194" width="18.5703125" style="114" customWidth="1"/>
    <col min="8195" max="8234" width="16.85546875" style="114" customWidth="1"/>
    <col min="8235" max="8236" width="18.5703125" style="114" customWidth="1"/>
    <col min="8237" max="8237" width="21.7109375" style="114" customWidth="1"/>
    <col min="8238" max="8448" width="9.140625" style="114"/>
    <col min="8449" max="8449" width="61.7109375" style="114" customWidth="1"/>
    <col min="8450" max="8450" width="18.5703125" style="114" customWidth="1"/>
    <col min="8451" max="8490" width="16.85546875" style="114" customWidth="1"/>
    <col min="8491" max="8492" width="18.5703125" style="114" customWidth="1"/>
    <col min="8493" max="8493" width="21.7109375" style="114" customWidth="1"/>
    <col min="8494" max="8704" width="9.140625" style="114"/>
    <col min="8705" max="8705" width="61.7109375" style="114" customWidth="1"/>
    <col min="8706" max="8706" width="18.5703125" style="114" customWidth="1"/>
    <col min="8707" max="8746" width="16.85546875" style="114" customWidth="1"/>
    <col min="8747" max="8748" width="18.5703125" style="114" customWidth="1"/>
    <col min="8749" max="8749" width="21.7109375" style="114" customWidth="1"/>
    <col min="8750" max="8960" width="9.140625" style="114"/>
    <col min="8961" max="8961" width="61.7109375" style="114" customWidth="1"/>
    <col min="8962" max="8962" width="18.5703125" style="114" customWidth="1"/>
    <col min="8963" max="9002" width="16.85546875" style="114" customWidth="1"/>
    <col min="9003" max="9004" width="18.5703125" style="114" customWidth="1"/>
    <col min="9005" max="9005" width="21.7109375" style="114" customWidth="1"/>
    <col min="9006" max="9216" width="9.140625" style="114"/>
    <col min="9217" max="9217" width="61.7109375" style="114" customWidth="1"/>
    <col min="9218" max="9218" width="18.5703125" style="114" customWidth="1"/>
    <col min="9219" max="9258" width="16.85546875" style="114" customWidth="1"/>
    <col min="9259" max="9260" width="18.5703125" style="114" customWidth="1"/>
    <col min="9261" max="9261" width="21.7109375" style="114" customWidth="1"/>
    <col min="9262" max="9472" width="9.140625" style="114"/>
    <col min="9473" max="9473" width="61.7109375" style="114" customWidth="1"/>
    <col min="9474" max="9474" width="18.5703125" style="114" customWidth="1"/>
    <col min="9475" max="9514" width="16.85546875" style="114" customWidth="1"/>
    <col min="9515" max="9516" width="18.5703125" style="114" customWidth="1"/>
    <col min="9517" max="9517" width="21.7109375" style="114" customWidth="1"/>
    <col min="9518" max="9728" width="9.140625" style="114"/>
    <col min="9729" max="9729" width="61.7109375" style="114" customWidth="1"/>
    <col min="9730" max="9730" width="18.5703125" style="114" customWidth="1"/>
    <col min="9731" max="9770" width="16.85546875" style="114" customWidth="1"/>
    <col min="9771" max="9772" width="18.5703125" style="114" customWidth="1"/>
    <col min="9773" max="9773" width="21.7109375" style="114" customWidth="1"/>
    <col min="9774" max="9984" width="9.140625" style="114"/>
    <col min="9985" max="9985" width="61.7109375" style="114" customWidth="1"/>
    <col min="9986" max="9986" width="18.5703125" style="114" customWidth="1"/>
    <col min="9987" max="10026" width="16.85546875" style="114" customWidth="1"/>
    <col min="10027" max="10028" width="18.5703125" style="114" customWidth="1"/>
    <col min="10029" max="10029" width="21.7109375" style="114" customWidth="1"/>
    <col min="10030" max="10240" width="9.140625" style="114"/>
    <col min="10241" max="10241" width="61.7109375" style="114" customWidth="1"/>
    <col min="10242" max="10242" width="18.5703125" style="114" customWidth="1"/>
    <col min="10243" max="10282" width="16.85546875" style="114" customWidth="1"/>
    <col min="10283" max="10284" width="18.5703125" style="114" customWidth="1"/>
    <col min="10285" max="10285" width="21.7109375" style="114" customWidth="1"/>
    <col min="10286" max="10496" width="9.140625" style="114"/>
    <col min="10497" max="10497" width="61.7109375" style="114" customWidth="1"/>
    <col min="10498" max="10498" width="18.5703125" style="114" customWidth="1"/>
    <col min="10499" max="10538" width="16.85546875" style="114" customWidth="1"/>
    <col min="10539" max="10540" width="18.5703125" style="114" customWidth="1"/>
    <col min="10541" max="10541" width="21.7109375" style="114" customWidth="1"/>
    <col min="10542" max="10752" width="9.140625" style="114"/>
    <col min="10753" max="10753" width="61.7109375" style="114" customWidth="1"/>
    <col min="10754" max="10754" width="18.5703125" style="114" customWidth="1"/>
    <col min="10755" max="10794" width="16.85546875" style="114" customWidth="1"/>
    <col min="10795" max="10796" width="18.5703125" style="114" customWidth="1"/>
    <col min="10797" max="10797" width="21.7109375" style="114" customWidth="1"/>
    <col min="10798" max="11008" width="9.140625" style="114"/>
    <col min="11009" max="11009" width="61.7109375" style="114" customWidth="1"/>
    <col min="11010" max="11010" width="18.5703125" style="114" customWidth="1"/>
    <col min="11011" max="11050" width="16.85546875" style="114" customWidth="1"/>
    <col min="11051" max="11052" width="18.5703125" style="114" customWidth="1"/>
    <col min="11053" max="11053" width="21.7109375" style="114" customWidth="1"/>
    <col min="11054" max="11264" width="9.140625" style="114"/>
    <col min="11265" max="11265" width="61.7109375" style="114" customWidth="1"/>
    <col min="11266" max="11266" width="18.5703125" style="114" customWidth="1"/>
    <col min="11267" max="11306" width="16.85546875" style="114" customWidth="1"/>
    <col min="11307" max="11308" width="18.5703125" style="114" customWidth="1"/>
    <col min="11309" max="11309" width="21.7109375" style="114" customWidth="1"/>
    <col min="11310" max="11520" width="9.140625" style="114"/>
    <col min="11521" max="11521" width="61.7109375" style="114" customWidth="1"/>
    <col min="11522" max="11522" width="18.5703125" style="114" customWidth="1"/>
    <col min="11523" max="11562" width="16.85546875" style="114" customWidth="1"/>
    <col min="11563" max="11564" width="18.5703125" style="114" customWidth="1"/>
    <col min="11565" max="11565" width="21.7109375" style="114" customWidth="1"/>
    <col min="11566" max="11776" width="9.140625" style="114"/>
    <col min="11777" max="11777" width="61.7109375" style="114" customWidth="1"/>
    <col min="11778" max="11778" width="18.5703125" style="114" customWidth="1"/>
    <col min="11779" max="11818" width="16.85546875" style="114" customWidth="1"/>
    <col min="11819" max="11820" width="18.5703125" style="114" customWidth="1"/>
    <col min="11821" max="11821" width="21.7109375" style="114" customWidth="1"/>
    <col min="11822" max="12032" width="9.140625" style="114"/>
    <col min="12033" max="12033" width="61.7109375" style="114" customWidth="1"/>
    <col min="12034" max="12034" width="18.5703125" style="114" customWidth="1"/>
    <col min="12035" max="12074" width="16.85546875" style="114" customWidth="1"/>
    <col min="12075" max="12076" width="18.5703125" style="114" customWidth="1"/>
    <col min="12077" max="12077" width="21.7109375" style="114" customWidth="1"/>
    <col min="12078" max="12288" width="9.140625" style="114"/>
    <col min="12289" max="12289" width="61.7109375" style="114" customWidth="1"/>
    <col min="12290" max="12290" width="18.5703125" style="114" customWidth="1"/>
    <col min="12291" max="12330" width="16.85546875" style="114" customWidth="1"/>
    <col min="12331" max="12332" width="18.5703125" style="114" customWidth="1"/>
    <col min="12333" max="12333" width="21.7109375" style="114" customWidth="1"/>
    <col min="12334" max="12544" width="9.140625" style="114"/>
    <col min="12545" max="12545" width="61.7109375" style="114" customWidth="1"/>
    <col min="12546" max="12546" width="18.5703125" style="114" customWidth="1"/>
    <col min="12547" max="12586" width="16.85546875" style="114" customWidth="1"/>
    <col min="12587" max="12588" width="18.5703125" style="114" customWidth="1"/>
    <col min="12589" max="12589" width="21.7109375" style="114" customWidth="1"/>
    <col min="12590" max="12800" width="9.140625" style="114"/>
    <col min="12801" max="12801" width="61.7109375" style="114" customWidth="1"/>
    <col min="12802" max="12802" width="18.5703125" style="114" customWidth="1"/>
    <col min="12803" max="12842" width="16.85546875" style="114" customWidth="1"/>
    <col min="12843" max="12844" width="18.5703125" style="114" customWidth="1"/>
    <col min="12845" max="12845" width="21.7109375" style="114" customWidth="1"/>
    <col min="12846" max="13056" width="9.140625" style="114"/>
    <col min="13057" max="13057" width="61.7109375" style="114" customWidth="1"/>
    <col min="13058" max="13058" width="18.5703125" style="114" customWidth="1"/>
    <col min="13059" max="13098" width="16.85546875" style="114" customWidth="1"/>
    <col min="13099" max="13100" width="18.5703125" style="114" customWidth="1"/>
    <col min="13101" max="13101" width="21.7109375" style="114" customWidth="1"/>
    <col min="13102" max="13312" width="9.140625" style="114"/>
    <col min="13313" max="13313" width="61.7109375" style="114" customWidth="1"/>
    <col min="13314" max="13314" width="18.5703125" style="114" customWidth="1"/>
    <col min="13315" max="13354" width="16.85546875" style="114" customWidth="1"/>
    <col min="13355" max="13356" width="18.5703125" style="114" customWidth="1"/>
    <col min="13357" max="13357" width="21.7109375" style="114" customWidth="1"/>
    <col min="13358" max="13568" width="9.140625" style="114"/>
    <col min="13569" max="13569" width="61.7109375" style="114" customWidth="1"/>
    <col min="13570" max="13570" width="18.5703125" style="114" customWidth="1"/>
    <col min="13571" max="13610" width="16.85546875" style="114" customWidth="1"/>
    <col min="13611" max="13612" width="18.5703125" style="114" customWidth="1"/>
    <col min="13613" max="13613" width="21.7109375" style="114" customWidth="1"/>
    <col min="13614" max="13824" width="9.140625" style="114"/>
    <col min="13825" max="13825" width="61.7109375" style="114" customWidth="1"/>
    <col min="13826" max="13826" width="18.5703125" style="114" customWidth="1"/>
    <col min="13827" max="13866" width="16.85546875" style="114" customWidth="1"/>
    <col min="13867" max="13868" width="18.5703125" style="114" customWidth="1"/>
    <col min="13869" max="13869" width="21.7109375" style="114" customWidth="1"/>
    <col min="13870" max="14080" width="9.140625" style="114"/>
    <col min="14081" max="14081" width="61.7109375" style="114" customWidth="1"/>
    <col min="14082" max="14082" width="18.5703125" style="114" customWidth="1"/>
    <col min="14083" max="14122" width="16.85546875" style="114" customWidth="1"/>
    <col min="14123" max="14124" width="18.5703125" style="114" customWidth="1"/>
    <col min="14125" max="14125" width="21.7109375" style="114" customWidth="1"/>
    <col min="14126" max="14336" width="9.140625" style="114"/>
    <col min="14337" max="14337" width="61.7109375" style="114" customWidth="1"/>
    <col min="14338" max="14338" width="18.5703125" style="114" customWidth="1"/>
    <col min="14339" max="14378" width="16.85546875" style="114" customWidth="1"/>
    <col min="14379" max="14380" width="18.5703125" style="114" customWidth="1"/>
    <col min="14381" max="14381" width="21.7109375" style="114" customWidth="1"/>
    <col min="14382" max="14592" width="9.140625" style="114"/>
    <col min="14593" max="14593" width="61.7109375" style="114" customWidth="1"/>
    <col min="14594" max="14594" width="18.5703125" style="114" customWidth="1"/>
    <col min="14595" max="14634" width="16.85546875" style="114" customWidth="1"/>
    <col min="14635" max="14636" width="18.5703125" style="114" customWidth="1"/>
    <col min="14637" max="14637" width="21.7109375" style="114" customWidth="1"/>
    <col min="14638" max="14848" width="9.140625" style="114"/>
    <col min="14849" max="14849" width="61.7109375" style="114" customWidth="1"/>
    <col min="14850" max="14850" width="18.5703125" style="114" customWidth="1"/>
    <col min="14851" max="14890" width="16.85546875" style="114" customWidth="1"/>
    <col min="14891" max="14892" width="18.5703125" style="114" customWidth="1"/>
    <col min="14893" max="14893" width="21.7109375" style="114" customWidth="1"/>
    <col min="14894" max="15104" width="9.140625" style="114"/>
    <col min="15105" max="15105" width="61.7109375" style="114" customWidth="1"/>
    <col min="15106" max="15106" width="18.5703125" style="114" customWidth="1"/>
    <col min="15107" max="15146" width="16.85546875" style="114" customWidth="1"/>
    <col min="15147" max="15148" width="18.5703125" style="114" customWidth="1"/>
    <col min="15149" max="15149" width="21.7109375" style="114" customWidth="1"/>
    <col min="15150" max="15360" width="9.140625" style="114"/>
    <col min="15361" max="15361" width="61.7109375" style="114" customWidth="1"/>
    <col min="15362" max="15362" width="18.5703125" style="114" customWidth="1"/>
    <col min="15363" max="15402" width="16.85546875" style="114" customWidth="1"/>
    <col min="15403" max="15404" width="18.5703125" style="114" customWidth="1"/>
    <col min="15405" max="15405" width="21.7109375" style="114" customWidth="1"/>
    <col min="15406" max="15616" width="9.140625" style="114"/>
    <col min="15617" max="15617" width="61.7109375" style="114" customWidth="1"/>
    <col min="15618" max="15618" width="18.5703125" style="114" customWidth="1"/>
    <col min="15619" max="15658" width="16.85546875" style="114" customWidth="1"/>
    <col min="15659" max="15660" width="18.5703125" style="114" customWidth="1"/>
    <col min="15661" max="15661" width="21.7109375" style="114" customWidth="1"/>
    <col min="15662" max="15872" width="9.140625" style="114"/>
    <col min="15873" max="15873" width="61.7109375" style="114" customWidth="1"/>
    <col min="15874" max="15874" width="18.5703125" style="114" customWidth="1"/>
    <col min="15875" max="15914" width="16.85546875" style="114" customWidth="1"/>
    <col min="15915" max="15916" width="18.5703125" style="114" customWidth="1"/>
    <col min="15917" max="15917" width="21.7109375" style="114" customWidth="1"/>
    <col min="15918" max="16128" width="9.140625" style="114"/>
    <col min="16129" max="16129" width="61.7109375" style="114" customWidth="1"/>
    <col min="16130" max="16130" width="18.5703125" style="114" customWidth="1"/>
    <col min="16131" max="16170" width="16.85546875" style="114" customWidth="1"/>
    <col min="16171" max="16172" width="18.5703125" style="114" customWidth="1"/>
    <col min="16173" max="16173" width="21.7109375" style="114" customWidth="1"/>
    <col min="16174" max="16384" width="9.140625" style="114"/>
  </cols>
  <sheetData>
    <row r="1" spans="1:44"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14"/>
      <c r="F2" s="114"/>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48"/>
      <c r="AR2" s="148"/>
    </row>
    <row r="3" spans="1:44" ht="18.75" x14ac:dyDescent="0.3">
      <c r="A3" s="15"/>
      <c r="B3" s="10"/>
      <c r="C3" s="10"/>
      <c r="D3" s="10"/>
      <c r="E3" s="114"/>
      <c r="F3" s="114"/>
      <c r="G3" s="10"/>
      <c r="H3" s="13" t="s">
        <v>255</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48"/>
      <c r="AR3" s="148"/>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49"/>
      <c r="AR4" s="149"/>
    </row>
    <row r="5" spans="1:44" x14ac:dyDescent="0.2">
      <c r="A5" s="393" t="str">
        <f>'4. паспортбюджет'!A5:O5</f>
        <v>Год раскрытия информации: 2026 год</v>
      </c>
      <c r="B5" s="393"/>
      <c r="C5" s="393"/>
      <c r="D5" s="393"/>
      <c r="E5" s="393"/>
      <c r="F5" s="393"/>
      <c r="G5" s="393"/>
      <c r="H5" s="393"/>
      <c r="I5" s="393"/>
      <c r="J5" s="393"/>
      <c r="K5" s="393"/>
      <c r="L5" s="393"/>
      <c r="M5" s="393"/>
      <c r="N5" s="393"/>
      <c r="O5" s="393"/>
      <c r="P5" s="393"/>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1"/>
      <c r="AR5" s="151"/>
    </row>
    <row r="6" spans="1:44" ht="18.75" x14ac:dyDescent="0.3">
      <c r="A6" s="139"/>
      <c r="B6" s="16"/>
      <c r="C6" s="16"/>
      <c r="D6" s="16"/>
      <c r="E6" s="16"/>
      <c r="F6" s="16"/>
      <c r="G6" s="16"/>
      <c r="H6" s="16"/>
      <c r="I6" s="140"/>
      <c r="J6" s="140"/>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49"/>
      <c r="AR6" s="149"/>
    </row>
    <row r="7" spans="1:44" ht="18.75" x14ac:dyDescent="0.2">
      <c r="A7" s="401" t="s">
        <v>6</v>
      </c>
      <c r="B7" s="401"/>
      <c r="C7" s="401"/>
      <c r="D7" s="401"/>
      <c r="E7" s="401"/>
      <c r="F7" s="401"/>
      <c r="G7" s="401"/>
      <c r="H7" s="401"/>
      <c r="I7" s="401"/>
      <c r="J7" s="401"/>
      <c r="K7" s="401"/>
      <c r="L7" s="401"/>
      <c r="M7" s="401"/>
      <c r="N7" s="401"/>
      <c r="O7" s="401"/>
      <c r="P7" s="401"/>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52"/>
      <c r="AR7" s="152"/>
    </row>
    <row r="8" spans="1:44" ht="18.75" x14ac:dyDescent="0.2">
      <c r="A8" s="276"/>
      <c r="B8" s="276"/>
      <c r="C8" s="276"/>
      <c r="D8" s="276"/>
      <c r="E8" s="276"/>
      <c r="F8" s="276"/>
      <c r="G8" s="276"/>
      <c r="H8" s="276"/>
      <c r="I8" s="276"/>
      <c r="J8" s="276"/>
      <c r="K8" s="276"/>
      <c r="L8" s="142"/>
      <c r="M8" s="142"/>
      <c r="N8" s="142"/>
      <c r="O8" s="142"/>
      <c r="P8" s="142"/>
      <c r="Q8" s="103"/>
      <c r="R8" s="103"/>
      <c r="S8" s="103"/>
      <c r="T8" s="103"/>
      <c r="U8" s="103"/>
      <c r="V8" s="103"/>
      <c r="W8" s="103"/>
      <c r="X8" s="103"/>
      <c r="Y8" s="103"/>
      <c r="Z8" s="10"/>
      <c r="AA8" s="10"/>
      <c r="AB8" s="10"/>
      <c r="AC8" s="10"/>
      <c r="AD8" s="10"/>
      <c r="AE8" s="10"/>
      <c r="AF8" s="10"/>
      <c r="AG8" s="10"/>
      <c r="AH8" s="10"/>
      <c r="AI8" s="10"/>
      <c r="AJ8" s="10"/>
      <c r="AK8" s="10"/>
      <c r="AL8" s="10"/>
      <c r="AM8" s="10"/>
      <c r="AN8" s="10"/>
      <c r="AO8" s="10"/>
      <c r="AP8" s="10"/>
      <c r="AQ8" s="149"/>
      <c r="AR8" s="149"/>
    </row>
    <row r="9" spans="1:44" x14ac:dyDescent="0.2">
      <c r="A9" s="402" t="str">
        <f>'4. паспортбюджет'!A9:O9</f>
        <v>Акционерное общество "Россети Янтарь" ДЗО  ПАО "Россети"</v>
      </c>
      <c r="B9" s="402"/>
      <c r="C9" s="402"/>
      <c r="D9" s="402"/>
      <c r="E9" s="402"/>
      <c r="F9" s="402"/>
      <c r="G9" s="402"/>
      <c r="H9" s="402"/>
      <c r="I9" s="402"/>
      <c r="J9" s="402"/>
      <c r="K9" s="402"/>
      <c r="L9" s="402"/>
      <c r="M9" s="402"/>
      <c r="N9" s="402"/>
      <c r="O9" s="402"/>
      <c r="P9" s="402"/>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53"/>
      <c r="AR9" s="153"/>
    </row>
    <row r="10" spans="1:44" x14ac:dyDescent="0.2">
      <c r="A10" s="398" t="s">
        <v>5</v>
      </c>
      <c r="B10" s="398"/>
      <c r="C10" s="398"/>
      <c r="D10" s="398"/>
      <c r="E10" s="398"/>
      <c r="F10" s="398"/>
      <c r="G10" s="398"/>
      <c r="H10" s="398"/>
      <c r="I10" s="398"/>
      <c r="J10" s="398"/>
      <c r="K10" s="398"/>
      <c r="L10" s="398"/>
      <c r="M10" s="398"/>
      <c r="N10" s="398"/>
      <c r="O10" s="398"/>
      <c r="P10" s="398"/>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54"/>
      <c r="AR10" s="154"/>
    </row>
    <row r="11" spans="1:44" ht="18.75" x14ac:dyDescent="0.2">
      <c r="A11" s="276"/>
      <c r="B11" s="276"/>
      <c r="C11" s="276"/>
      <c r="D11" s="276"/>
      <c r="E11" s="276"/>
      <c r="F11" s="276"/>
      <c r="G11" s="276"/>
      <c r="H11" s="276"/>
      <c r="I11" s="276"/>
      <c r="J11" s="276"/>
      <c r="K11" s="276"/>
      <c r="L11" s="142"/>
      <c r="M11" s="142"/>
      <c r="N11" s="142"/>
      <c r="O11" s="142"/>
      <c r="P11" s="142"/>
      <c r="Q11" s="103"/>
      <c r="R11" s="103"/>
      <c r="S11" s="103"/>
      <c r="T11" s="103"/>
      <c r="U11" s="103"/>
      <c r="V11" s="103"/>
      <c r="W11" s="103"/>
      <c r="X11" s="103"/>
      <c r="Y11" s="103"/>
      <c r="Z11" s="10"/>
      <c r="AA11" s="10"/>
      <c r="AB11" s="10"/>
      <c r="AC11" s="10"/>
      <c r="AD11" s="10"/>
      <c r="AE11" s="10"/>
      <c r="AF11" s="10"/>
      <c r="AG11" s="10"/>
      <c r="AH11" s="10"/>
      <c r="AI11" s="10"/>
      <c r="AJ11" s="10"/>
      <c r="AK11" s="10"/>
      <c r="AL11" s="10"/>
      <c r="AM11" s="10"/>
      <c r="AN11" s="10"/>
      <c r="AO11" s="10"/>
      <c r="AP11" s="10"/>
      <c r="AQ11" s="149"/>
      <c r="AR11" s="149"/>
    </row>
    <row r="12" spans="1:44" x14ac:dyDescent="0.2">
      <c r="A12" s="402" t="str">
        <f>'4. паспортбюджет'!A12:O12</f>
        <v>N_19-0978</v>
      </c>
      <c r="B12" s="402"/>
      <c r="C12" s="402"/>
      <c r="D12" s="402"/>
      <c r="E12" s="402"/>
      <c r="F12" s="402"/>
      <c r="G12" s="402"/>
      <c r="H12" s="402"/>
      <c r="I12" s="402"/>
      <c r="J12" s="402"/>
      <c r="K12" s="402"/>
      <c r="L12" s="402"/>
      <c r="M12" s="402"/>
      <c r="N12" s="402"/>
      <c r="O12" s="402"/>
      <c r="P12" s="402"/>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53"/>
      <c r="AR12" s="153"/>
    </row>
    <row r="13" spans="1:44" x14ac:dyDescent="0.2">
      <c r="A13" s="398" t="s">
        <v>4</v>
      </c>
      <c r="B13" s="398"/>
      <c r="C13" s="398"/>
      <c r="D13" s="398"/>
      <c r="E13" s="398"/>
      <c r="F13" s="398"/>
      <c r="G13" s="398"/>
      <c r="H13" s="398"/>
      <c r="I13" s="398"/>
      <c r="J13" s="398"/>
      <c r="K13" s="398"/>
      <c r="L13" s="398"/>
      <c r="M13" s="398"/>
      <c r="N13" s="398"/>
      <c r="O13" s="398"/>
      <c r="P13" s="398"/>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54"/>
      <c r="AR13" s="154"/>
    </row>
    <row r="14" spans="1:44" ht="18.75" x14ac:dyDescent="0.2">
      <c r="A14" s="277"/>
      <c r="B14" s="277"/>
      <c r="C14" s="277"/>
      <c r="D14" s="277"/>
      <c r="E14" s="277"/>
      <c r="F14" s="277"/>
      <c r="G14" s="277"/>
      <c r="H14" s="277"/>
      <c r="I14" s="277"/>
      <c r="J14" s="277"/>
      <c r="K14" s="277"/>
      <c r="L14" s="277"/>
      <c r="M14" s="277"/>
      <c r="N14" s="277"/>
      <c r="O14" s="277"/>
      <c r="P14" s="277"/>
      <c r="Q14" s="279"/>
      <c r="R14" s="279"/>
      <c r="S14" s="279"/>
      <c r="T14" s="279"/>
      <c r="U14" s="279"/>
      <c r="V14" s="279"/>
      <c r="W14" s="279"/>
      <c r="X14" s="279"/>
      <c r="Y14" s="279"/>
      <c r="Z14" s="7"/>
      <c r="AA14" s="7"/>
      <c r="AB14" s="7"/>
      <c r="AC14" s="7"/>
      <c r="AD14" s="7"/>
      <c r="AE14" s="7"/>
      <c r="AF14" s="7"/>
      <c r="AG14" s="7"/>
      <c r="AH14" s="7"/>
      <c r="AI14" s="7"/>
      <c r="AJ14" s="7"/>
      <c r="AK14" s="7"/>
      <c r="AL14" s="7"/>
      <c r="AM14" s="7"/>
      <c r="AN14" s="7"/>
      <c r="AO14" s="7"/>
      <c r="AP14" s="7"/>
      <c r="AQ14" s="155"/>
      <c r="AR14" s="155"/>
    </row>
    <row r="15" spans="1:44" ht="15.75" customHeight="1" x14ac:dyDescent="0.2">
      <c r="A15" s="397" t="str">
        <f>'4. паспортбюджет'!A15:O15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397"/>
      <c r="D15" s="397"/>
      <c r="E15" s="397"/>
      <c r="F15" s="397"/>
      <c r="G15" s="397"/>
      <c r="H15" s="397"/>
      <c r="I15" s="397"/>
      <c r="J15" s="397"/>
      <c r="K15" s="397"/>
      <c r="L15" s="397"/>
      <c r="M15" s="397"/>
      <c r="N15" s="397"/>
      <c r="O15" s="397"/>
      <c r="P15" s="397"/>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53"/>
      <c r="AR15" s="153"/>
    </row>
    <row r="16" spans="1:44" x14ac:dyDescent="0.2">
      <c r="A16" s="390" t="s">
        <v>3</v>
      </c>
      <c r="B16" s="390"/>
      <c r="C16" s="390"/>
      <c r="D16" s="390"/>
      <c r="E16" s="390"/>
      <c r="F16" s="390"/>
      <c r="G16" s="390"/>
      <c r="H16" s="390"/>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54"/>
      <c r="AR16" s="154"/>
    </row>
    <row r="17" spans="1:44" ht="18.75"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
      <c r="X17" s="2"/>
      <c r="Y17" s="2"/>
      <c r="Z17" s="2"/>
      <c r="AA17" s="2"/>
      <c r="AB17" s="2"/>
      <c r="AC17" s="2"/>
      <c r="AD17" s="2"/>
      <c r="AE17" s="2"/>
      <c r="AF17" s="2"/>
      <c r="AG17" s="2"/>
      <c r="AH17" s="2"/>
      <c r="AI17" s="2"/>
      <c r="AJ17" s="2"/>
      <c r="AK17" s="2"/>
      <c r="AL17" s="2"/>
      <c r="AM17" s="2"/>
      <c r="AN17" s="2"/>
      <c r="AO17" s="2"/>
      <c r="AP17" s="2"/>
      <c r="AQ17" s="156"/>
      <c r="AR17" s="156"/>
    </row>
    <row r="18" spans="1:44" ht="18.75" x14ac:dyDescent="0.2">
      <c r="A18" s="392" t="s">
        <v>353</v>
      </c>
      <c r="B18" s="392"/>
      <c r="C18" s="392"/>
      <c r="D18" s="392"/>
      <c r="E18" s="392"/>
      <c r="F18" s="392"/>
      <c r="G18" s="392"/>
      <c r="H18" s="392"/>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57"/>
      <c r="AR18" s="157"/>
    </row>
    <row r="19" spans="1:44" x14ac:dyDescent="0.2">
      <c r="A19" s="115"/>
      <c r="Q19" s="158"/>
    </row>
    <row r="20" spans="1:44" x14ac:dyDescent="0.2">
      <c r="A20" s="115"/>
      <c r="Q20" s="158"/>
    </row>
    <row r="21" spans="1:44" x14ac:dyDescent="0.2">
      <c r="A21" s="115"/>
      <c r="Q21" s="158"/>
    </row>
    <row r="22" spans="1:44" x14ac:dyDescent="0.2">
      <c r="A22" s="115"/>
      <c r="Q22" s="158"/>
    </row>
    <row r="23" spans="1:44" x14ac:dyDescent="0.2">
      <c r="D23" s="116"/>
      <c r="Q23" s="158"/>
    </row>
    <row r="24" spans="1:44" ht="16.5" thickBot="1" x14ac:dyDescent="0.25">
      <c r="A24" s="160" t="s">
        <v>254</v>
      </c>
      <c r="B24" s="117" t="s">
        <v>0</v>
      </c>
      <c r="D24" s="118"/>
      <c r="E24" s="119"/>
      <c r="F24" s="119"/>
      <c r="G24" s="119"/>
      <c r="H24" s="119"/>
    </row>
    <row r="25" spans="1:44" x14ac:dyDescent="0.2">
      <c r="A25" s="161" t="s">
        <v>387</v>
      </c>
      <c r="B25" s="132">
        <f>'6.2. Паспорт фин осв ввод'!D30*1000000</f>
        <v>25923504.77</v>
      </c>
    </row>
    <row r="26" spans="1:44" x14ac:dyDescent="0.2">
      <c r="A26" s="162" t="s">
        <v>252</v>
      </c>
      <c r="B26" s="163">
        <v>0</v>
      </c>
    </row>
    <row r="27" spans="1:44" x14ac:dyDescent="0.2">
      <c r="A27" s="162" t="s">
        <v>250</v>
      </c>
      <c r="B27" s="163">
        <v>35</v>
      </c>
      <c r="D27" s="116" t="s">
        <v>253</v>
      </c>
    </row>
    <row r="28" spans="1:44" ht="16.149999999999999" customHeight="1" thickBot="1" x14ac:dyDescent="0.25">
      <c r="A28" s="164" t="s">
        <v>248</v>
      </c>
      <c r="B28" s="120">
        <v>1</v>
      </c>
      <c r="D28" s="450" t="s">
        <v>251</v>
      </c>
      <c r="E28" s="451"/>
      <c r="F28" s="452"/>
      <c r="G28" s="461" t="str">
        <f>IF(SUM(B89:M89)=0,"не окупается",SUM(B89:M89))</f>
        <v>не окупается</v>
      </c>
      <c r="H28" s="462"/>
    </row>
    <row r="29" spans="1:44" ht="15.6" customHeight="1" x14ac:dyDescent="0.2">
      <c r="A29" s="161" t="s">
        <v>247</v>
      </c>
      <c r="B29" s="132">
        <f>B25*0.01</f>
        <v>259235.0477</v>
      </c>
      <c r="D29" s="450" t="s">
        <v>249</v>
      </c>
      <c r="E29" s="451"/>
      <c r="F29" s="452"/>
      <c r="G29" s="461" t="str">
        <f>IF(SUM(B90:M90)=0,"не окупается",SUM(B90:M90))</f>
        <v>не окупается</v>
      </c>
      <c r="H29" s="462"/>
    </row>
    <row r="30" spans="1:44" ht="27.6" customHeight="1" x14ac:dyDescent="0.2">
      <c r="A30" s="162" t="s">
        <v>388</v>
      </c>
      <c r="B30" s="163">
        <v>6</v>
      </c>
      <c r="D30" s="450" t="s">
        <v>402</v>
      </c>
      <c r="E30" s="451"/>
      <c r="F30" s="452"/>
      <c r="G30" s="453">
        <f>M87</f>
        <v>-19853571.651211549</v>
      </c>
      <c r="H30" s="454"/>
    </row>
    <row r="31" spans="1:44" x14ac:dyDescent="0.2">
      <c r="A31" s="162" t="s">
        <v>246</v>
      </c>
      <c r="B31" s="163">
        <v>6</v>
      </c>
      <c r="D31" s="455"/>
      <c r="E31" s="456"/>
      <c r="F31" s="457"/>
      <c r="G31" s="455"/>
      <c r="H31" s="457"/>
    </row>
    <row r="32" spans="1:44" x14ac:dyDescent="0.2">
      <c r="A32" s="162" t="s">
        <v>225</v>
      </c>
      <c r="B32" s="163"/>
    </row>
    <row r="33" spans="1:38" x14ac:dyDescent="0.2">
      <c r="A33" s="162" t="s">
        <v>245</v>
      </c>
      <c r="B33" s="163"/>
    </row>
    <row r="34" spans="1:38" x14ac:dyDescent="0.2">
      <c r="A34" s="162" t="s">
        <v>244</v>
      </c>
      <c r="B34" s="163"/>
    </row>
    <row r="35" spans="1:38" x14ac:dyDescent="0.2">
      <c r="A35" s="165"/>
      <c r="B35" s="163"/>
    </row>
    <row r="36" spans="1:38" ht="16.5" thickBot="1" x14ac:dyDescent="0.25">
      <c r="A36" s="164" t="s">
        <v>219</v>
      </c>
      <c r="B36" s="121">
        <v>0.2</v>
      </c>
    </row>
    <row r="37" spans="1:38" x14ac:dyDescent="0.2">
      <c r="A37" s="161" t="s">
        <v>386</v>
      </c>
      <c r="B37" s="132">
        <v>0</v>
      </c>
    </row>
    <row r="38" spans="1:38" x14ac:dyDescent="0.2">
      <c r="A38" s="162" t="s">
        <v>243</v>
      </c>
      <c r="B38" s="163"/>
    </row>
    <row r="39" spans="1:38" ht="16.5" thickBot="1" x14ac:dyDescent="0.25">
      <c r="A39" s="166" t="s">
        <v>242</v>
      </c>
      <c r="B39" s="167"/>
    </row>
    <row r="40" spans="1:38" x14ac:dyDescent="0.2">
      <c r="A40" s="168" t="s">
        <v>389</v>
      </c>
      <c r="B40" s="122">
        <v>1</v>
      </c>
    </row>
    <row r="41" spans="1:38" x14ac:dyDescent="0.2">
      <c r="A41" s="169" t="s">
        <v>241</v>
      </c>
      <c r="B41" s="123"/>
    </row>
    <row r="42" spans="1:38" x14ac:dyDescent="0.2">
      <c r="A42" s="169" t="s">
        <v>240</v>
      </c>
      <c r="B42" s="124"/>
    </row>
    <row r="43" spans="1:38" x14ac:dyDescent="0.2">
      <c r="A43" s="169" t="s">
        <v>239</v>
      </c>
      <c r="B43" s="124">
        <v>0</v>
      </c>
    </row>
    <row r="44" spans="1:38" x14ac:dyDescent="0.2">
      <c r="A44" s="169" t="s">
        <v>238</v>
      </c>
      <c r="B44" s="124">
        <v>0.1371</v>
      </c>
    </row>
    <row r="45" spans="1:38" x14ac:dyDescent="0.2">
      <c r="A45" s="169" t="s">
        <v>237</v>
      </c>
      <c r="B45" s="124">
        <f>1-B43</f>
        <v>1</v>
      </c>
    </row>
    <row r="46" spans="1:38" ht="16.5" thickBot="1" x14ac:dyDescent="0.25">
      <c r="A46" s="170" t="s">
        <v>403</v>
      </c>
      <c r="B46" s="355">
        <f>B45*B44+B43*B42*(1-B36)</f>
        <v>0.1371</v>
      </c>
      <c r="C46" s="125"/>
    </row>
    <row r="47" spans="1:38" s="172" customFormat="1" x14ac:dyDescent="0.2">
      <c r="A47" s="171" t="s">
        <v>236</v>
      </c>
      <c r="B47" s="126">
        <f>B58</f>
        <v>1</v>
      </c>
      <c r="C47" s="126">
        <f t="shared" ref="C47:AL47" si="0">C58</f>
        <v>2</v>
      </c>
      <c r="D47" s="126">
        <f t="shared" si="0"/>
        <v>3</v>
      </c>
      <c r="E47" s="126">
        <f t="shared" si="0"/>
        <v>4</v>
      </c>
      <c r="F47" s="126">
        <f t="shared" si="0"/>
        <v>5</v>
      </c>
      <c r="G47" s="126">
        <f t="shared" si="0"/>
        <v>6</v>
      </c>
      <c r="H47" s="126">
        <f t="shared" si="0"/>
        <v>7</v>
      </c>
      <c r="I47" s="126">
        <f t="shared" si="0"/>
        <v>8</v>
      </c>
      <c r="J47" s="126">
        <f t="shared" si="0"/>
        <v>9</v>
      </c>
      <c r="K47" s="126">
        <f t="shared" si="0"/>
        <v>10</v>
      </c>
      <c r="L47" s="126">
        <f t="shared" si="0"/>
        <v>11</v>
      </c>
      <c r="M47" s="126">
        <f t="shared" si="0"/>
        <v>12</v>
      </c>
      <c r="N47" s="126">
        <f t="shared" si="0"/>
        <v>13</v>
      </c>
      <c r="O47" s="126">
        <f t="shared" si="0"/>
        <v>14</v>
      </c>
      <c r="P47" s="126">
        <f t="shared" si="0"/>
        <v>15</v>
      </c>
      <c r="Q47" s="126">
        <f t="shared" si="0"/>
        <v>16</v>
      </c>
      <c r="R47" s="126">
        <f t="shared" si="0"/>
        <v>17</v>
      </c>
      <c r="S47" s="126">
        <f t="shared" si="0"/>
        <v>18</v>
      </c>
      <c r="T47" s="126">
        <f t="shared" si="0"/>
        <v>19</v>
      </c>
      <c r="U47" s="126">
        <f t="shared" si="0"/>
        <v>20</v>
      </c>
      <c r="V47" s="126">
        <f t="shared" si="0"/>
        <v>21</v>
      </c>
      <c r="W47" s="126">
        <f t="shared" si="0"/>
        <v>22</v>
      </c>
      <c r="X47" s="126">
        <f t="shared" si="0"/>
        <v>23</v>
      </c>
      <c r="Y47" s="126">
        <f t="shared" si="0"/>
        <v>24</v>
      </c>
      <c r="Z47" s="126">
        <f t="shared" si="0"/>
        <v>25</v>
      </c>
      <c r="AA47" s="126">
        <f t="shared" si="0"/>
        <v>26</v>
      </c>
      <c r="AB47" s="126">
        <f t="shared" si="0"/>
        <v>27</v>
      </c>
      <c r="AC47" s="126">
        <f t="shared" si="0"/>
        <v>28</v>
      </c>
      <c r="AD47" s="126">
        <f t="shared" si="0"/>
        <v>29</v>
      </c>
      <c r="AE47" s="126">
        <f t="shared" si="0"/>
        <v>30</v>
      </c>
      <c r="AF47" s="126">
        <f t="shared" si="0"/>
        <v>31</v>
      </c>
      <c r="AG47" s="126">
        <f t="shared" si="0"/>
        <v>32</v>
      </c>
      <c r="AH47" s="126">
        <f t="shared" si="0"/>
        <v>33</v>
      </c>
      <c r="AI47" s="126">
        <f t="shared" si="0"/>
        <v>34</v>
      </c>
      <c r="AJ47" s="126">
        <f t="shared" si="0"/>
        <v>35</v>
      </c>
      <c r="AK47" s="126">
        <f t="shared" si="0"/>
        <v>36</v>
      </c>
      <c r="AL47" s="126">
        <f t="shared" si="0"/>
        <v>37</v>
      </c>
    </row>
    <row r="48" spans="1:38" s="172" customFormat="1" x14ac:dyDescent="0.2">
      <c r="A48" s="173" t="s">
        <v>235</v>
      </c>
      <c r="B48" s="174">
        <f>F128</f>
        <v>4.1000000000000002E-2</v>
      </c>
      <c r="C48" s="174">
        <f t="shared" ref="C48:AL48" si="1">G128</f>
        <v>4.1000000000000002E-2</v>
      </c>
      <c r="D48" s="174">
        <f t="shared" si="1"/>
        <v>4.1000000000000002E-2</v>
      </c>
      <c r="E48" s="174">
        <f t="shared" si="1"/>
        <v>4.1000000000000002E-2</v>
      </c>
      <c r="F48" s="174">
        <f t="shared" si="1"/>
        <v>4.1000000000000002E-2</v>
      </c>
      <c r="G48" s="174">
        <f t="shared" si="1"/>
        <v>4.1000000000000002E-2</v>
      </c>
      <c r="H48" s="174">
        <f t="shared" si="1"/>
        <v>4.1000000000000002E-2</v>
      </c>
      <c r="I48" s="174">
        <f t="shared" si="1"/>
        <v>4.1000000000000002E-2</v>
      </c>
      <c r="J48" s="174">
        <f t="shared" si="1"/>
        <v>4.1000000000000002E-2</v>
      </c>
      <c r="K48" s="174">
        <f t="shared" si="1"/>
        <v>4.1000000000000002E-2</v>
      </c>
      <c r="L48" s="174">
        <f t="shared" si="1"/>
        <v>4.1000000000000002E-2</v>
      </c>
      <c r="M48" s="174">
        <f t="shared" si="1"/>
        <v>4.1000000000000002E-2</v>
      </c>
      <c r="N48" s="174">
        <f t="shared" si="1"/>
        <v>4.1000000000000002E-2</v>
      </c>
      <c r="O48" s="174">
        <f t="shared" si="1"/>
        <v>4.1000000000000002E-2</v>
      </c>
      <c r="P48" s="174">
        <f t="shared" si="1"/>
        <v>4.1000000000000002E-2</v>
      </c>
      <c r="Q48" s="174">
        <f t="shared" si="1"/>
        <v>4.1000000000000002E-2</v>
      </c>
      <c r="R48" s="174">
        <f t="shared" si="1"/>
        <v>4.1000000000000002E-2</v>
      </c>
      <c r="S48" s="174">
        <f t="shared" si="1"/>
        <v>4.1000000000000002E-2</v>
      </c>
      <c r="T48" s="174">
        <f t="shared" si="1"/>
        <v>4.1000000000000002E-2</v>
      </c>
      <c r="U48" s="174">
        <f t="shared" si="1"/>
        <v>4.1000000000000002E-2</v>
      </c>
      <c r="V48" s="174">
        <f t="shared" si="1"/>
        <v>4.1000000000000002E-2</v>
      </c>
      <c r="W48" s="174">
        <f t="shared" si="1"/>
        <v>4.1000000000000002E-2</v>
      </c>
      <c r="X48" s="174">
        <f t="shared" si="1"/>
        <v>4.1000000000000002E-2</v>
      </c>
      <c r="Y48" s="174">
        <f t="shared" si="1"/>
        <v>4.1000000000000002E-2</v>
      </c>
      <c r="Z48" s="174">
        <f t="shared" si="1"/>
        <v>4.1000000000000002E-2</v>
      </c>
      <c r="AA48" s="174">
        <f t="shared" si="1"/>
        <v>4.1000000000000002E-2</v>
      </c>
      <c r="AB48" s="174">
        <f t="shared" si="1"/>
        <v>4.1000000000000002E-2</v>
      </c>
      <c r="AC48" s="174">
        <f t="shared" si="1"/>
        <v>4.1000000000000002E-2</v>
      </c>
      <c r="AD48" s="174">
        <f t="shared" si="1"/>
        <v>4.1000000000000002E-2</v>
      </c>
      <c r="AE48" s="174">
        <f t="shared" si="1"/>
        <v>4.1000000000000002E-2</v>
      </c>
      <c r="AF48" s="174">
        <f t="shared" si="1"/>
        <v>4.1000000000000002E-2</v>
      </c>
      <c r="AG48" s="174">
        <f t="shared" si="1"/>
        <v>4.1000000000000002E-2</v>
      </c>
      <c r="AH48" s="174">
        <f t="shared" si="1"/>
        <v>4.1000000000000002E-2</v>
      </c>
      <c r="AI48" s="174">
        <f t="shared" si="1"/>
        <v>4.1000000000000002E-2</v>
      </c>
      <c r="AJ48" s="174">
        <f t="shared" si="1"/>
        <v>4.1000000000000002E-2</v>
      </c>
      <c r="AK48" s="174">
        <f t="shared" si="1"/>
        <v>4.1000000000000002E-2</v>
      </c>
      <c r="AL48" s="174">
        <f t="shared" si="1"/>
        <v>4.1000000000000002E-2</v>
      </c>
    </row>
    <row r="49" spans="1:45" s="172" customFormat="1" x14ac:dyDescent="0.2">
      <c r="A49" s="173" t="s">
        <v>234</v>
      </c>
      <c r="B49" s="174">
        <f>F129</f>
        <v>4.1000000000000002E-2</v>
      </c>
      <c r="C49" s="174">
        <f t="shared" ref="C49:AL49" si="2">G129</f>
        <v>8.3680999999999894E-2</v>
      </c>
      <c r="D49" s="174">
        <f t="shared" si="2"/>
        <v>0.12811192099999991</v>
      </c>
      <c r="E49" s="174">
        <f t="shared" si="2"/>
        <v>0.17436450976099982</v>
      </c>
      <c r="F49" s="174">
        <f t="shared" si="2"/>
        <v>0.22251345466120065</v>
      </c>
      <c r="G49" s="174">
        <f t="shared" si="2"/>
        <v>0.27263650630230973</v>
      </c>
      <c r="H49" s="174">
        <f t="shared" si="2"/>
        <v>0.32481460306070442</v>
      </c>
      <c r="I49" s="174">
        <f t="shared" si="2"/>
        <v>0.37913200178619322</v>
      </c>
      <c r="J49" s="174">
        <f t="shared" si="2"/>
        <v>0.43567641385942713</v>
      </c>
      <c r="K49" s="174">
        <f t="shared" si="2"/>
        <v>0.49453914682766342</v>
      </c>
      <c r="L49" s="174">
        <f t="shared" si="2"/>
        <v>0.55581525184759761</v>
      </c>
      <c r="M49" s="174">
        <f t="shared" si="2"/>
        <v>0.61960367717334908</v>
      </c>
      <c r="N49" s="174">
        <f t="shared" si="2"/>
        <v>0.68600742793745617</v>
      </c>
      <c r="O49" s="174">
        <f t="shared" si="2"/>
        <v>0.75513373248289173</v>
      </c>
      <c r="P49" s="174">
        <f t="shared" si="2"/>
        <v>0.82709421551469009</v>
      </c>
      <c r="Q49" s="174">
        <f t="shared" si="2"/>
        <v>0.90200507835079224</v>
      </c>
      <c r="R49" s="174">
        <f t="shared" si="2"/>
        <v>0.97998728656317469</v>
      </c>
      <c r="S49" s="174">
        <f t="shared" si="2"/>
        <v>1.0611667653122647</v>
      </c>
      <c r="T49" s="174">
        <f t="shared" si="2"/>
        <v>1.1456746026900673</v>
      </c>
      <c r="U49" s="174">
        <f t="shared" si="2"/>
        <v>1.23364726140036</v>
      </c>
      <c r="V49" s="174">
        <f t="shared" si="2"/>
        <v>1.3252267991177744</v>
      </c>
      <c r="W49" s="174">
        <f t="shared" si="2"/>
        <v>1.420561097881603</v>
      </c>
      <c r="X49" s="174">
        <f t="shared" si="2"/>
        <v>1.5198041028947484</v>
      </c>
      <c r="Y49" s="174">
        <f t="shared" si="2"/>
        <v>1.6231160711134329</v>
      </c>
      <c r="Z49" s="174">
        <f t="shared" si="2"/>
        <v>1.7306638300290835</v>
      </c>
      <c r="AA49" s="174">
        <f t="shared" si="2"/>
        <v>1.842621047060276</v>
      </c>
      <c r="AB49" s="174">
        <f t="shared" si="2"/>
        <v>1.9591685099897469</v>
      </c>
      <c r="AC49" s="174">
        <f t="shared" si="2"/>
        <v>2.0804944188993262</v>
      </c>
      <c r="AD49" s="174">
        <f t="shared" si="2"/>
        <v>2.2067946900741982</v>
      </c>
      <c r="AE49" s="174">
        <f t="shared" si="2"/>
        <v>2.3382732723672399</v>
      </c>
      <c r="AF49" s="174">
        <f t="shared" si="2"/>
        <v>2.4751424765342964</v>
      </c>
      <c r="AG49" s="174">
        <f t="shared" si="2"/>
        <v>2.6176233180722024</v>
      </c>
      <c r="AH49" s="174">
        <f t="shared" si="2"/>
        <v>2.7659458741131626</v>
      </c>
      <c r="AI49" s="174">
        <f t="shared" si="2"/>
        <v>2.920349654951802</v>
      </c>
      <c r="AJ49" s="174">
        <f t="shared" si="2"/>
        <v>3.0810839908048253</v>
      </c>
      <c r="AK49" s="174">
        <f t="shared" si="2"/>
        <v>3.248408434427823</v>
      </c>
      <c r="AL49" s="174">
        <f t="shared" si="2"/>
        <v>3.4225931802393639</v>
      </c>
    </row>
    <row r="50" spans="1:45" s="172" customFormat="1" ht="16.5" thickBot="1" x14ac:dyDescent="0.25">
      <c r="A50" s="175" t="s">
        <v>390</v>
      </c>
      <c r="B50" s="127">
        <f>IF($B$118="да",($B$120-0.05),0)</f>
        <v>0</v>
      </c>
      <c r="C50" s="127">
        <f>(G101+G102)*(1+C49)</f>
        <v>0</v>
      </c>
      <c r="D50" s="127">
        <f>(H101+H102)*(1+D49)</f>
        <v>674311.47042039339</v>
      </c>
      <c r="E50" s="127">
        <f t="shared" ref="E50:J50" si="3">(I101+I102)*(1+E49)</f>
        <v>307132.6964175558</v>
      </c>
      <c r="F50" s="127">
        <f t="shared" si="3"/>
        <v>319725.13697067555</v>
      </c>
      <c r="G50" s="127">
        <f t="shared" si="3"/>
        <v>332833.86758647324</v>
      </c>
      <c r="H50" s="127">
        <f t="shared" si="3"/>
        <v>346480.05615751859</v>
      </c>
      <c r="I50" s="127">
        <f t="shared" si="3"/>
        <v>360685.73845997686</v>
      </c>
      <c r="J50" s="127">
        <f t="shared" si="3"/>
        <v>375473.85373683588</v>
      </c>
      <c r="K50" s="127">
        <f t="shared" ref="K50" si="4">(O101+O102)*(1+K49)</f>
        <v>390868.28174004611</v>
      </c>
      <c r="L50" s="127">
        <f t="shared" ref="L50" si="5">(P101+P102)*(1+L49)</f>
        <v>406893.88129138801</v>
      </c>
      <c r="M50" s="127">
        <f t="shared" ref="M50" si="6">(Q101+Q102)*(1+M49)</f>
        <v>423576.53042433492</v>
      </c>
      <c r="N50" s="127">
        <f t="shared" ref="N50" si="7">(R101+R102)*(1+N49)</f>
        <v>440943.16817173257</v>
      </c>
      <c r="O50" s="127">
        <f t="shared" ref="O50" si="8">(S101+S102)*(1+O49)</f>
        <v>459021.83806677355</v>
      </c>
      <c r="P50" s="127">
        <f t="shared" ref="P50" si="9">(T101+T102)*(1+P49)</f>
        <v>477841.73342751124</v>
      </c>
      <c r="Q50" s="127">
        <f t="shared" ref="Q50" si="10">(U101+U102)*(1+Q49)</f>
        <v>497433.24449803913</v>
      </c>
      <c r="R50" s="127">
        <f t="shared" ref="R50" si="11">(V101+V102)*(1+R49)</f>
        <v>517828.00752245873</v>
      </c>
      <c r="S50" s="127">
        <f t="shared" ref="S50" si="12">(W101+W102)*(1+S49)</f>
        <v>539058.95583087951</v>
      </c>
      <c r="T50" s="127">
        <f t="shared" ref="T50" si="13">(X101+X102)*(1+T49)</f>
        <v>561160.37301994546</v>
      </c>
      <c r="U50" s="127">
        <f t="shared" ref="U50" si="14">(Y101+Y102)*(1+U49)</f>
        <v>584167.94831376325</v>
      </c>
      <c r="V50" s="127">
        <f t="shared" ref="V50" si="15">(Z101+Z102)*(1+V49)</f>
        <v>608118.83419462747</v>
      </c>
      <c r="W50" s="127">
        <f t="shared" ref="W50" si="16">(AA101+AA102)*(1+W49)</f>
        <v>633051.7063966071</v>
      </c>
      <c r="X50" s="127">
        <f t="shared" ref="X50" si="17">(AB101+AB102)*(1+X49)</f>
        <v>659006.82635886793</v>
      </c>
      <c r="Y50" s="127">
        <f t="shared" ref="Y50" si="18">(AC101+AC102)*(1+Y49)</f>
        <v>686026.10623958148</v>
      </c>
      <c r="Z50" s="127">
        <f t="shared" ref="Z50" si="19">(AD101+AD102)*(1+Z49)</f>
        <v>714153.17659540428</v>
      </c>
      <c r="AA50" s="127">
        <f t="shared" ref="AA50" si="20">(AE101+AE102)*(1+AA49)</f>
        <v>743433.45683581592</v>
      </c>
      <c r="AB50" s="127">
        <f t="shared" ref="AB50" si="21">(AF101+AF102)*(1+AB49)</f>
        <v>773914.22856608429</v>
      </c>
      <c r="AC50" s="127">
        <f t="shared" ref="AC50" si="22">(AG101+AG102)*(1+AC49)</f>
        <v>805644.71193729364</v>
      </c>
      <c r="AD50" s="127">
        <f t="shared" ref="AD50" si="23">(AH101+AH102)*(1+AD49)</f>
        <v>838676.14512672252</v>
      </c>
      <c r="AE50" s="127">
        <f t="shared" ref="AE50" si="24">(AI101+AI102)*(1+AE49)</f>
        <v>873061.86707691802</v>
      </c>
      <c r="AF50" s="127">
        <f t="shared" ref="AF50" si="25">(AJ101+AJ102)*(1+AF49)</f>
        <v>908857.40362707165</v>
      </c>
      <c r="AG50" s="127">
        <f t="shared" ref="AG50" si="26">(AK101+AK102)*(1+AG49)</f>
        <v>946120.55717578146</v>
      </c>
      <c r="AH50" s="127">
        <f t="shared" ref="AH50" si="27">(AL101+AL102)*(1+AH49)</f>
        <v>984911.50001998851</v>
      </c>
      <c r="AI50" s="127">
        <f t="shared" ref="AI50" si="28">(AM101+AM102)*(1+AI49)</f>
        <v>1025292.871520808</v>
      </c>
      <c r="AJ50" s="127">
        <f t="shared" ref="AJ50" si="29">(AN101+AN102)*(1+AJ49)</f>
        <v>1067329.8792531609</v>
      </c>
      <c r="AK50" s="127">
        <f t="shared" ref="AK50" si="30">(AO101+AO102)*(1+AK49)</f>
        <v>1111090.4043025405</v>
      </c>
      <c r="AL50" s="127">
        <f t="shared" ref="AL50" si="31">(AP101+AP102)*(1+AL49)</f>
        <v>1156645.1108789446</v>
      </c>
    </row>
    <row r="51" spans="1:45" ht="16.5" thickBot="1" x14ac:dyDescent="0.25">
      <c r="AM51" s="114"/>
      <c r="AN51" s="114"/>
      <c r="AO51" s="114"/>
      <c r="AP51" s="114"/>
      <c r="AQ51" s="114"/>
      <c r="AR51" s="114"/>
      <c r="AS51" s="114"/>
    </row>
    <row r="52" spans="1:45" x14ac:dyDescent="0.2">
      <c r="A52" s="176" t="s">
        <v>233</v>
      </c>
      <c r="B52" s="177">
        <f>B58</f>
        <v>1</v>
      </c>
      <c r="C52" s="177">
        <f t="shared" ref="C52:AL52" si="32">C58</f>
        <v>2</v>
      </c>
      <c r="D52" s="177">
        <f t="shared" si="32"/>
        <v>3</v>
      </c>
      <c r="E52" s="177">
        <f t="shared" si="32"/>
        <v>4</v>
      </c>
      <c r="F52" s="177">
        <f t="shared" si="32"/>
        <v>5</v>
      </c>
      <c r="G52" s="177">
        <f t="shared" si="32"/>
        <v>6</v>
      </c>
      <c r="H52" s="177">
        <f t="shared" si="32"/>
        <v>7</v>
      </c>
      <c r="I52" s="177">
        <f t="shared" si="32"/>
        <v>8</v>
      </c>
      <c r="J52" s="177">
        <f t="shared" si="32"/>
        <v>9</v>
      </c>
      <c r="K52" s="177">
        <f t="shared" si="32"/>
        <v>10</v>
      </c>
      <c r="L52" s="177">
        <f t="shared" si="32"/>
        <v>11</v>
      </c>
      <c r="M52" s="177">
        <f t="shared" si="32"/>
        <v>12</v>
      </c>
      <c r="N52" s="177">
        <f t="shared" si="32"/>
        <v>13</v>
      </c>
      <c r="O52" s="177">
        <f t="shared" si="32"/>
        <v>14</v>
      </c>
      <c r="P52" s="177">
        <f t="shared" si="32"/>
        <v>15</v>
      </c>
      <c r="Q52" s="177">
        <f t="shared" si="32"/>
        <v>16</v>
      </c>
      <c r="R52" s="177">
        <f t="shared" si="32"/>
        <v>17</v>
      </c>
      <c r="S52" s="177">
        <f t="shared" si="32"/>
        <v>18</v>
      </c>
      <c r="T52" s="177">
        <f t="shared" si="32"/>
        <v>19</v>
      </c>
      <c r="U52" s="177">
        <f t="shared" si="32"/>
        <v>20</v>
      </c>
      <c r="V52" s="177">
        <f t="shared" si="32"/>
        <v>21</v>
      </c>
      <c r="W52" s="177">
        <f t="shared" si="32"/>
        <v>22</v>
      </c>
      <c r="X52" s="177">
        <f t="shared" si="32"/>
        <v>23</v>
      </c>
      <c r="Y52" s="177">
        <f t="shared" si="32"/>
        <v>24</v>
      </c>
      <c r="Z52" s="177">
        <f t="shared" si="32"/>
        <v>25</v>
      </c>
      <c r="AA52" s="177">
        <f t="shared" si="32"/>
        <v>26</v>
      </c>
      <c r="AB52" s="177">
        <f t="shared" si="32"/>
        <v>27</v>
      </c>
      <c r="AC52" s="177">
        <f t="shared" si="32"/>
        <v>28</v>
      </c>
      <c r="AD52" s="177">
        <f t="shared" si="32"/>
        <v>29</v>
      </c>
      <c r="AE52" s="177">
        <f t="shared" si="32"/>
        <v>30</v>
      </c>
      <c r="AF52" s="177">
        <f t="shared" si="32"/>
        <v>31</v>
      </c>
      <c r="AG52" s="177">
        <f t="shared" si="32"/>
        <v>32</v>
      </c>
      <c r="AH52" s="177">
        <f t="shared" si="32"/>
        <v>33</v>
      </c>
      <c r="AI52" s="177">
        <f t="shared" si="32"/>
        <v>34</v>
      </c>
      <c r="AJ52" s="177">
        <f t="shared" si="32"/>
        <v>35</v>
      </c>
      <c r="AK52" s="177">
        <f t="shared" si="32"/>
        <v>36</v>
      </c>
      <c r="AL52" s="177">
        <f t="shared" si="32"/>
        <v>37</v>
      </c>
      <c r="AM52" s="114"/>
      <c r="AN52" s="114"/>
      <c r="AO52" s="114"/>
      <c r="AP52" s="114"/>
      <c r="AQ52" s="114"/>
      <c r="AR52" s="114"/>
      <c r="AS52" s="114"/>
    </row>
    <row r="53" spans="1:45" x14ac:dyDescent="0.2">
      <c r="A53" s="178" t="s">
        <v>232</v>
      </c>
      <c r="B53" s="179">
        <v>0</v>
      </c>
      <c r="C53" s="179">
        <f t="shared" ref="C53:AL53" si="33">B53+B54-B55</f>
        <v>0</v>
      </c>
      <c r="D53" s="179">
        <f t="shared" si="33"/>
        <v>0</v>
      </c>
      <c r="E53" s="179">
        <f t="shared" si="33"/>
        <v>0</v>
      </c>
      <c r="F53" s="179">
        <f t="shared" si="33"/>
        <v>0</v>
      </c>
      <c r="G53" s="179">
        <f t="shared" si="33"/>
        <v>0</v>
      </c>
      <c r="H53" s="179">
        <f t="shared" si="33"/>
        <v>0</v>
      </c>
      <c r="I53" s="179">
        <f t="shared" si="33"/>
        <v>0</v>
      </c>
      <c r="J53" s="179">
        <f t="shared" si="33"/>
        <v>0</v>
      </c>
      <c r="K53" s="179">
        <f t="shared" si="33"/>
        <v>0</v>
      </c>
      <c r="L53" s="179">
        <f t="shared" si="33"/>
        <v>0</v>
      </c>
      <c r="M53" s="179">
        <f t="shared" si="33"/>
        <v>0</v>
      </c>
      <c r="N53" s="179">
        <f t="shared" si="33"/>
        <v>0</v>
      </c>
      <c r="O53" s="179">
        <f t="shared" si="33"/>
        <v>0</v>
      </c>
      <c r="P53" s="179">
        <f t="shared" si="33"/>
        <v>0</v>
      </c>
      <c r="Q53" s="179">
        <f t="shared" si="33"/>
        <v>0</v>
      </c>
      <c r="R53" s="179">
        <f t="shared" si="33"/>
        <v>0</v>
      </c>
      <c r="S53" s="179">
        <f t="shared" si="33"/>
        <v>0</v>
      </c>
      <c r="T53" s="179">
        <f t="shared" si="33"/>
        <v>0</v>
      </c>
      <c r="U53" s="179">
        <f t="shared" si="33"/>
        <v>0</v>
      </c>
      <c r="V53" s="179">
        <f t="shared" si="33"/>
        <v>0</v>
      </c>
      <c r="W53" s="179">
        <f t="shared" si="33"/>
        <v>0</v>
      </c>
      <c r="X53" s="179">
        <f t="shared" si="33"/>
        <v>0</v>
      </c>
      <c r="Y53" s="179">
        <f t="shared" si="33"/>
        <v>0</v>
      </c>
      <c r="Z53" s="179">
        <f t="shared" si="33"/>
        <v>0</v>
      </c>
      <c r="AA53" s="179">
        <f t="shared" si="33"/>
        <v>0</v>
      </c>
      <c r="AB53" s="179">
        <f t="shared" si="33"/>
        <v>0</v>
      </c>
      <c r="AC53" s="179">
        <f t="shared" si="33"/>
        <v>0</v>
      </c>
      <c r="AD53" s="179">
        <f t="shared" si="33"/>
        <v>0</v>
      </c>
      <c r="AE53" s="179">
        <f t="shared" si="33"/>
        <v>0</v>
      </c>
      <c r="AF53" s="179">
        <f t="shared" si="33"/>
        <v>0</v>
      </c>
      <c r="AG53" s="179">
        <f t="shared" si="33"/>
        <v>0</v>
      </c>
      <c r="AH53" s="179">
        <f t="shared" si="33"/>
        <v>0</v>
      </c>
      <c r="AI53" s="179">
        <f t="shared" si="33"/>
        <v>0</v>
      </c>
      <c r="AJ53" s="179">
        <f t="shared" si="33"/>
        <v>0</v>
      </c>
      <c r="AK53" s="179">
        <f t="shared" si="33"/>
        <v>0</v>
      </c>
      <c r="AL53" s="179">
        <f t="shared" si="33"/>
        <v>0</v>
      </c>
      <c r="AM53" s="114"/>
      <c r="AN53" s="114"/>
      <c r="AO53" s="114"/>
      <c r="AP53" s="114"/>
      <c r="AQ53" s="114"/>
      <c r="AR53" s="114"/>
      <c r="AS53" s="114"/>
    </row>
    <row r="54" spans="1:45" x14ac:dyDescent="0.2">
      <c r="A54" s="178" t="s">
        <v>231</v>
      </c>
      <c r="B54" s="179">
        <f>B25*B28*B43*1.18</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c r="AG54" s="179">
        <v>0</v>
      </c>
      <c r="AH54" s="179">
        <v>0</v>
      </c>
      <c r="AI54" s="179">
        <v>0</v>
      </c>
      <c r="AJ54" s="179">
        <v>0</v>
      </c>
      <c r="AK54" s="179">
        <v>0</v>
      </c>
      <c r="AL54" s="179">
        <v>0</v>
      </c>
      <c r="AM54" s="114"/>
      <c r="AN54" s="114"/>
      <c r="AO54" s="114"/>
      <c r="AP54" s="114"/>
      <c r="AQ54" s="114"/>
      <c r="AR54" s="114"/>
      <c r="AS54" s="114"/>
    </row>
    <row r="55" spans="1:45" x14ac:dyDescent="0.2">
      <c r="A55" s="178" t="s">
        <v>230</v>
      </c>
      <c r="B55" s="179">
        <f>$B$54/$B$40</f>
        <v>0</v>
      </c>
      <c r="C55" s="179">
        <f t="shared" ref="C55:AL55" si="34">IF(ROUND(C53,1)=0,0,B55+C54/$B$40)</f>
        <v>0</v>
      </c>
      <c r="D55" s="179">
        <f t="shared" si="34"/>
        <v>0</v>
      </c>
      <c r="E55" s="179">
        <f t="shared" si="34"/>
        <v>0</v>
      </c>
      <c r="F55" s="179">
        <f t="shared" si="34"/>
        <v>0</v>
      </c>
      <c r="G55" s="179">
        <f t="shared" si="34"/>
        <v>0</v>
      </c>
      <c r="H55" s="179">
        <f t="shared" si="34"/>
        <v>0</v>
      </c>
      <c r="I55" s="179">
        <f t="shared" si="34"/>
        <v>0</v>
      </c>
      <c r="J55" s="179">
        <f t="shared" si="34"/>
        <v>0</v>
      </c>
      <c r="K55" s="179">
        <f t="shared" si="34"/>
        <v>0</v>
      </c>
      <c r="L55" s="179">
        <f t="shared" si="34"/>
        <v>0</v>
      </c>
      <c r="M55" s="179">
        <f t="shared" si="34"/>
        <v>0</v>
      </c>
      <c r="N55" s="179">
        <f t="shared" si="34"/>
        <v>0</v>
      </c>
      <c r="O55" s="179">
        <f t="shared" si="34"/>
        <v>0</v>
      </c>
      <c r="P55" s="179">
        <f t="shared" si="34"/>
        <v>0</v>
      </c>
      <c r="Q55" s="179">
        <f t="shared" si="34"/>
        <v>0</v>
      </c>
      <c r="R55" s="179">
        <f t="shared" si="34"/>
        <v>0</v>
      </c>
      <c r="S55" s="179">
        <f t="shared" si="34"/>
        <v>0</v>
      </c>
      <c r="T55" s="179">
        <f t="shared" si="34"/>
        <v>0</v>
      </c>
      <c r="U55" s="179">
        <f t="shared" si="34"/>
        <v>0</v>
      </c>
      <c r="V55" s="179">
        <f t="shared" si="34"/>
        <v>0</v>
      </c>
      <c r="W55" s="179">
        <f t="shared" si="34"/>
        <v>0</v>
      </c>
      <c r="X55" s="179">
        <f t="shared" si="34"/>
        <v>0</v>
      </c>
      <c r="Y55" s="179">
        <f t="shared" si="34"/>
        <v>0</v>
      </c>
      <c r="Z55" s="179">
        <f t="shared" si="34"/>
        <v>0</v>
      </c>
      <c r="AA55" s="179">
        <f t="shared" si="34"/>
        <v>0</v>
      </c>
      <c r="AB55" s="179">
        <f t="shared" si="34"/>
        <v>0</v>
      </c>
      <c r="AC55" s="179">
        <f t="shared" si="34"/>
        <v>0</v>
      </c>
      <c r="AD55" s="179">
        <f t="shared" si="34"/>
        <v>0</v>
      </c>
      <c r="AE55" s="179">
        <f t="shared" si="34"/>
        <v>0</v>
      </c>
      <c r="AF55" s="179">
        <f t="shared" si="34"/>
        <v>0</v>
      </c>
      <c r="AG55" s="179">
        <f t="shared" si="34"/>
        <v>0</v>
      </c>
      <c r="AH55" s="179">
        <f t="shared" si="34"/>
        <v>0</v>
      </c>
      <c r="AI55" s="179">
        <f t="shared" si="34"/>
        <v>0</v>
      </c>
      <c r="AJ55" s="179">
        <f t="shared" si="34"/>
        <v>0</v>
      </c>
      <c r="AK55" s="179">
        <f t="shared" si="34"/>
        <v>0</v>
      </c>
      <c r="AL55" s="179">
        <f t="shared" si="34"/>
        <v>0</v>
      </c>
      <c r="AM55" s="114"/>
      <c r="AN55" s="114"/>
      <c r="AO55" s="114"/>
      <c r="AP55" s="114"/>
      <c r="AQ55" s="114"/>
      <c r="AR55" s="114"/>
      <c r="AS55" s="114"/>
    </row>
    <row r="56" spans="1:45" ht="16.5" thickBot="1" x14ac:dyDescent="0.25">
      <c r="A56" s="180" t="s">
        <v>229</v>
      </c>
      <c r="B56" s="181">
        <f t="shared" ref="B56:AL56" si="35">AVERAGE(SUM(B53:B54),(SUM(B53:B54)-B55))*$B$42</f>
        <v>0</v>
      </c>
      <c r="C56" s="181">
        <f t="shared" si="35"/>
        <v>0</v>
      </c>
      <c r="D56" s="181">
        <f t="shared" si="35"/>
        <v>0</v>
      </c>
      <c r="E56" s="181">
        <f t="shared" si="35"/>
        <v>0</v>
      </c>
      <c r="F56" s="181">
        <f t="shared" si="35"/>
        <v>0</v>
      </c>
      <c r="G56" s="181">
        <f t="shared" si="35"/>
        <v>0</v>
      </c>
      <c r="H56" s="181">
        <f t="shared" si="35"/>
        <v>0</v>
      </c>
      <c r="I56" s="181">
        <f t="shared" si="35"/>
        <v>0</v>
      </c>
      <c r="J56" s="181">
        <f t="shared" si="35"/>
        <v>0</v>
      </c>
      <c r="K56" s="181">
        <f t="shared" si="35"/>
        <v>0</v>
      </c>
      <c r="L56" s="181">
        <f t="shared" si="35"/>
        <v>0</v>
      </c>
      <c r="M56" s="181">
        <f t="shared" si="35"/>
        <v>0</v>
      </c>
      <c r="N56" s="181">
        <f t="shared" si="35"/>
        <v>0</v>
      </c>
      <c r="O56" s="181">
        <f t="shared" si="35"/>
        <v>0</v>
      </c>
      <c r="P56" s="181">
        <f t="shared" si="35"/>
        <v>0</v>
      </c>
      <c r="Q56" s="181">
        <f t="shared" si="35"/>
        <v>0</v>
      </c>
      <c r="R56" s="181">
        <f t="shared" si="35"/>
        <v>0</v>
      </c>
      <c r="S56" s="181">
        <f t="shared" si="35"/>
        <v>0</v>
      </c>
      <c r="T56" s="181">
        <f t="shared" si="35"/>
        <v>0</v>
      </c>
      <c r="U56" s="181">
        <f t="shared" si="35"/>
        <v>0</v>
      </c>
      <c r="V56" s="181">
        <f t="shared" si="35"/>
        <v>0</v>
      </c>
      <c r="W56" s="181">
        <f t="shared" si="35"/>
        <v>0</v>
      </c>
      <c r="X56" s="181">
        <f t="shared" si="35"/>
        <v>0</v>
      </c>
      <c r="Y56" s="181">
        <f t="shared" si="35"/>
        <v>0</v>
      </c>
      <c r="Z56" s="181">
        <f t="shared" si="35"/>
        <v>0</v>
      </c>
      <c r="AA56" s="181">
        <f t="shared" si="35"/>
        <v>0</v>
      </c>
      <c r="AB56" s="181">
        <f t="shared" si="35"/>
        <v>0</v>
      </c>
      <c r="AC56" s="181">
        <f t="shared" si="35"/>
        <v>0</v>
      </c>
      <c r="AD56" s="181">
        <f t="shared" si="35"/>
        <v>0</v>
      </c>
      <c r="AE56" s="181">
        <f t="shared" si="35"/>
        <v>0</v>
      </c>
      <c r="AF56" s="181">
        <f t="shared" si="35"/>
        <v>0</v>
      </c>
      <c r="AG56" s="181">
        <f t="shared" si="35"/>
        <v>0</v>
      </c>
      <c r="AH56" s="181">
        <f t="shared" si="35"/>
        <v>0</v>
      </c>
      <c r="AI56" s="181">
        <f t="shared" si="35"/>
        <v>0</v>
      </c>
      <c r="AJ56" s="181">
        <f t="shared" si="35"/>
        <v>0</v>
      </c>
      <c r="AK56" s="181">
        <f t="shared" si="35"/>
        <v>0</v>
      </c>
      <c r="AL56" s="181">
        <f t="shared" si="35"/>
        <v>0</v>
      </c>
      <c r="AM56" s="114"/>
      <c r="AN56" s="114"/>
      <c r="AO56" s="114"/>
      <c r="AP56" s="114"/>
      <c r="AQ56" s="114"/>
      <c r="AR56" s="114"/>
      <c r="AS56" s="114"/>
    </row>
    <row r="57" spans="1:45" s="184" customFormat="1" ht="16.5" thickBot="1" x14ac:dyDescent="0.25">
      <c r="A57" s="182"/>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row>
    <row r="58" spans="1:45" x14ac:dyDescent="0.2">
      <c r="A58" s="176" t="s">
        <v>391</v>
      </c>
      <c r="B58" s="177">
        <v>1</v>
      </c>
      <c r="C58" s="177">
        <f>B58+1</f>
        <v>2</v>
      </c>
      <c r="D58" s="177">
        <f t="shared" ref="D58:AL58" si="36">C58+1</f>
        <v>3</v>
      </c>
      <c r="E58" s="177">
        <f t="shared" si="36"/>
        <v>4</v>
      </c>
      <c r="F58" s="177">
        <f t="shared" si="36"/>
        <v>5</v>
      </c>
      <c r="G58" s="177">
        <f t="shared" si="36"/>
        <v>6</v>
      </c>
      <c r="H58" s="177">
        <f t="shared" si="36"/>
        <v>7</v>
      </c>
      <c r="I58" s="177">
        <f t="shared" si="36"/>
        <v>8</v>
      </c>
      <c r="J58" s="177">
        <f t="shared" si="36"/>
        <v>9</v>
      </c>
      <c r="K58" s="177">
        <f t="shared" si="36"/>
        <v>10</v>
      </c>
      <c r="L58" s="177">
        <f t="shared" si="36"/>
        <v>11</v>
      </c>
      <c r="M58" s="177">
        <f t="shared" si="36"/>
        <v>12</v>
      </c>
      <c r="N58" s="177">
        <f t="shared" si="36"/>
        <v>13</v>
      </c>
      <c r="O58" s="177">
        <f t="shared" si="36"/>
        <v>14</v>
      </c>
      <c r="P58" s="177">
        <f t="shared" si="36"/>
        <v>15</v>
      </c>
      <c r="Q58" s="177">
        <f t="shared" si="36"/>
        <v>16</v>
      </c>
      <c r="R58" s="177">
        <f t="shared" si="36"/>
        <v>17</v>
      </c>
      <c r="S58" s="177">
        <f t="shared" si="36"/>
        <v>18</v>
      </c>
      <c r="T58" s="177">
        <f t="shared" si="36"/>
        <v>19</v>
      </c>
      <c r="U58" s="177">
        <f t="shared" si="36"/>
        <v>20</v>
      </c>
      <c r="V58" s="177">
        <f t="shared" si="36"/>
        <v>21</v>
      </c>
      <c r="W58" s="177">
        <f t="shared" si="36"/>
        <v>22</v>
      </c>
      <c r="X58" s="177">
        <f t="shared" si="36"/>
        <v>23</v>
      </c>
      <c r="Y58" s="177">
        <f t="shared" si="36"/>
        <v>24</v>
      </c>
      <c r="Z58" s="177">
        <f t="shared" si="36"/>
        <v>25</v>
      </c>
      <c r="AA58" s="177">
        <f t="shared" si="36"/>
        <v>26</v>
      </c>
      <c r="AB58" s="177">
        <f t="shared" si="36"/>
        <v>27</v>
      </c>
      <c r="AC58" s="177">
        <f t="shared" si="36"/>
        <v>28</v>
      </c>
      <c r="AD58" s="177">
        <f t="shared" si="36"/>
        <v>29</v>
      </c>
      <c r="AE58" s="177">
        <f t="shared" si="36"/>
        <v>30</v>
      </c>
      <c r="AF58" s="177">
        <f t="shared" si="36"/>
        <v>31</v>
      </c>
      <c r="AG58" s="177">
        <f t="shared" si="36"/>
        <v>32</v>
      </c>
      <c r="AH58" s="177">
        <f t="shared" si="36"/>
        <v>33</v>
      </c>
      <c r="AI58" s="177">
        <f t="shared" si="36"/>
        <v>34</v>
      </c>
      <c r="AJ58" s="177">
        <f t="shared" si="36"/>
        <v>35</v>
      </c>
      <c r="AK58" s="177">
        <f t="shared" si="36"/>
        <v>36</v>
      </c>
      <c r="AL58" s="177">
        <f t="shared" si="36"/>
        <v>37</v>
      </c>
      <c r="AM58" s="114"/>
      <c r="AN58" s="114"/>
      <c r="AO58" s="114"/>
      <c r="AP58" s="114"/>
      <c r="AQ58" s="114"/>
      <c r="AR58" s="114"/>
      <c r="AS58" s="114"/>
    </row>
    <row r="59" spans="1:45" ht="14.25" x14ac:dyDescent="0.2">
      <c r="A59" s="185" t="s">
        <v>228</v>
      </c>
      <c r="B59" s="186">
        <f t="shared" ref="B59:AL59" si="37">B50*$B$28</f>
        <v>0</v>
      </c>
      <c r="C59" s="186">
        <f t="shared" si="37"/>
        <v>0</v>
      </c>
      <c r="D59" s="186">
        <f t="shared" si="37"/>
        <v>674311.47042039339</v>
      </c>
      <c r="E59" s="186">
        <f t="shared" si="37"/>
        <v>307132.6964175558</v>
      </c>
      <c r="F59" s="186">
        <f t="shared" si="37"/>
        <v>319725.13697067555</v>
      </c>
      <c r="G59" s="186">
        <f t="shared" si="37"/>
        <v>332833.86758647324</v>
      </c>
      <c r="H59" s="186">
        <f t="shared" si="37"/>
        <v>346480.05615751859</v>
      </c>
      <c r="I59" s="186">
        <f t="shared" si="37"/>
        <v>360685.73845997686</v>
      </c>
      <c r="J59" s="186">
        <f t="shared" si="37"/>
        <v>375473.85373683588</v>
      </c>
      <c r="K59" s="186">
        <f t="shared" si="37"/>
        <v>390868.28174004611</v>
      </c>
      <c r="L59" s="186">
        <f t="shared" si="37"/>
        <v>406893.88129138801</v>
      </c>
      <c r="M59" s="186">
        <f t="shared" si="37"/>
        <v>423576.53042433492</v>
      </c>
      <c r="N59" s="186">
        <f t="shared" si="37"/>
        <v>440943.16817173257</v>
      </c>
      <c r="O59" s="186">
        <f t="shared" si="37"/>
        <v>459021.83806677355</v>
      </c>
      <c r="P59" s="186">
        <f t="shared" si="37"/>
        <v>477841.73342751124</v>
      </c>
      <c r="Q59" s="186">
        <f t="shared" si="37"/>
        <v>497433.24449803913</v>
      </c>
      <c r="R59" s="186">
        <f t="shared" si="37"/>
        <v>517828.00752245873</v>
      </c>
      <c r="S59" s="186">
        <f t="shared" si="37"/>
        <v>539058.95583087951</v>
      </c>
      <c r="T59" s="186">
        <f t="shared" si="37"/>
        <v>561160.37301994546</v>
      </c>
      <c r="U59" s="186">
        <f t="shared" si="37"/>
        <v>584167.94831376325</v>
      </c>
      <c r="V59" s="186">
        <f t="shared" si="37"/>
        <v>608118.83419462747</v>
      </c>
      <c r="W59" s="186">
        <f t="shared" si="37"/>
        <v>633051.7063966071</v>
      </c>
      <c r="X59" s="186">
        <f t="shared" si="37"/>
        <v>659006.82635886793</v>
      </c>
      <c r="Y59" s="186">
        <f t="shared" si="37"/>
        <v>686026.10623958148</v>
      </c>
      <c r="Z59" s="186">
        <f t="shared" si="37"/>
        <v>714153.17659540428</v>
      </c>
      <c r="AA59" s="186">
        <f t="shared" si="37"/>
        <v>743433.45683581592</v>
      </c>
      <c r="AB59" s="186">
        <f t="shared" si="37"/>
        <v>773914.22856608429</v>
      </c>
      <c r="AC59" s="186">
        <f t="shared" si="37"/>
        <v>805644.71193729364</v>
      </c>
      <c r="AD59" s="186">
        <f t="shared" si="37"/>
        <v>838676.14512672252</v>
      </c>
      <c r="AE59" s="186">
        <f t="shared" si="37"/>
        <v>873061.86707691802</v>
      </c>
      <c r="AF59" s="186">
        <f t="shared" si="37"/>
        <v>908857.40362707165</v>
      </c>
      <c r="AG59" s="186">
        <f t="shared" si="37"/>
        <v>946120.55717578146</v>
      </c>
      <c r="AH59" s="186">
        <f t="shared" si="37"/>
        <v>984911.50001998851</v>
      </c>
      <c r="AI59" s="186">
        <f t="shared" si="37"/>
        <v>1025292.871520808</v>
      </c>
      <c r="AJ59" s="186">
        <f t="shared" si="37"/>
        <v>1067329.8792531609</v>
      </c>
      <c r="AK59" s="186">
        <f t="shared" si="37"/>
        <v>1111090.4043025405</v>
      </c>
      <c r="AL59" s="186">
        <f t="shared" si="37"/>
        <v>1156645.1108789446</v>
      </c>
      <c r="AM59" s="114"/>
      <c r="AN59" s="114"/>
      <c r="AO59" s="114"/>
      <c r="AP59" s="114"/>
      <c r="AQ59" s="114"/>
      <c r="AR59" s="114"/>
      <c r="AS59" s="114"/>
    </row>
    <row r="60" spans="1:45" x14ac:dyDescent="0.2">
      <c r="A60" s="178" t="s">
        <v>227</v>
      </c>
      <c r="B60" s="179">
        <f t="shared" ref="B60:Z60" si="38">SUM(B61:B65)</f>
        <v>0</v>
      </c>
      <c r="C60" s="179">
        <f t="shared" si="38"/>
        <v>0</v>
      </c>
      <c r="D60" s="179">
        <f>SUM(D61:D65)</f>
        <v>0</v>
      </c>
      <c r="E60" s="179">
        <f t="shared" si="38"/>
        <v>0</v>
      </c>
      <c r="F60" s="179">
        <f t="shared" si="38"/>
        <v>0</v>
      </c>
      <c r="G60" s="179">
        <f t="shared" si="38"/>
        <v>0</v>
      </c>
      <c r="H60" s="179">
        <f t="shared" si="38"/>
        <v>-343438.37681809824</v>
      </c>
      <c r="I60" s="179">
        <f t="shared" si="38"/>
        <v>0</v>
      </c>
      <c r="J60" s="179">
        <f t="shared" si="38"/>
        <v>0</v>
      </c>
      <c r="K60" s="179">
        <f t="shared" si="38"/>
        <v>0</v>
      </c>
      <c r="L60" s="179">
        <f t="shared" si="38"/>
        <v>0</v>
      </c>
      <c r="M60" s="179">
        <f t="shared" si="38"/>
        <v>0</v>
      </c>
      <c r="N60" s="179">
        <f t="shared" si="38"/>
        <v>-437072.21600392077</v>
      </c>
      <c r="O60" s="179">
        <f t="shared" si="38"/>
        <v>0</v>
      </c>
      <c r="P60" s="179">
        <f t="shared" si="38"/>
        <v>0</v>
      </c>
      <c r="Q60" s="179">
        <f t="shared" si="38"/>
        <v>0</v>
      </c>
      <c r="R60" s="179">
        <f t="shared" si="38"/>
        <v>0</v>
      </c>
      <c r="S60" s="179">
        <f t="shared" si="38"/>
        <v>0</v>
      </c>
      <c r="T60" s="179">
        <f t="shared" si="38"/>
        <v>-556234.05797703809</v>
      </c>
      <c r="U60" s="179">
        <f t="shared" si="38"/>
        <v>0</v>
      </c>
      <c r="V60" s="179">
        <f t="shared" si="38"/>
        <v>0</v>
      </c>
      <c r="W60" s="179">
        <f t="shared" si="38"/>
        <v>0</v>
      </c>
      <c r="X60" s="179">
        <f t="shared" si="38"/>
        <v>0</v>
      </c>
      <c r="Y60" s="179">
        <f t="shared" si="38"/>
        <v>0</v>
      </c>
      <c r="Z60" s="179">
        <f t="shared" si="38"/>
        <v>-707883.76823025418</v>
      </c>
      <c r="AA60" s="179">
        <f t="shared" ref="AA60:AL60" si="39">SUM(AA61:AA65)</f>
        <v>0</v>
      </c>
      <c r="AB60" s="179">
        <f t="shared" si="39"/>
        <v>0</v>
      </c>
      <c r="AC60" s="179">
        <f t="shared" si="39"/>
        <v>0</v>
      </c>
      <c r="AD60" s="179">
        <f t="shared" si="39"/>
        <v>0</v>
      </c>
      <c r="AE60" s="179">
        <f t="shared" si="39"/>
        <v>0</v>
      </c>
      <c r="AF60" s="179">
        <f t="shared" si="39"/>
        <v>-900878.72566866444</v>
      </c>
      <c r="AG60" s="179">
        <f t="shared" si="39"/>
        <v>0</v>
      </c>
      <c r="AH60" s="179">
        <f t="shared" si="39"/>
        <v>0</v>
      </c>
      <c r="AI60" s="179">
        <f t="shared" si="39"/>
        <v>0</v>
      </c>
      <c r="AJ60" s="179">
        <f t="shared" si="39"/>
        <v>0</v>
      </c>
      <c r="AK60" s="179">
        <f t="shared" si="39"/>
        <v>0</v>
      </c>
      <c r="AL60" s="179">
        <f t="shared" si="39"/>
        <v>-1146491.1540370462</v>
      </c>
      <c r="AM60" s="114"/>
      <c r="AN60" s="114"/>
      <c r="AO60" s="114"/>
      <c r="AP60" s="114"/>
      <c r="AQ60" s="114"/>
      <c r="AR60" s="114"/>
      <c r="AS60" s="114"/>
    </row>
    <row r="61" spans="1:45" x14ac:dyDescent="0.2">
      <c r="A61" s="187" t="s">
        <v>226</v>
      </c>
      <c r="B61" s="179"/>
      <c r="C61" s="179"/>
      <c r="D61" s="179">
        <f>-IF(D$47&lt;=$B$30,0,$B$29*(1+D$49)*$B$28)</f>
        <v>0</v>
      </c>
      <c r="E61" s="179">
        <f t="shared" ref="E61:AL61" si="40">-IF(E$47&lt;=$B$30,0,$B$29*(1+E$49)*$B$28)</f>
        <v>0</v>
      </c>
      <c r="F61" s="179">
        <f t="shared" si="40"/>
        <v>0</v>
      </c>
      <c r="G61" s="179">
        <f t="shared" si="40"/>
        <v>0</v>
      </c>
      <c r="H61" s="179">
        <f t="shared" si="40"/>
        <v>-343438.37681809824</v>
      </c>
      <c r="I61" s="179"/>
      <c r="J61" s="179"/>
      <c r="K61" s="179"/>
      <c r="L61" s="179"/>
      <c r="M61" s="179"/>
      <c r="N61" s="179">
        <f t="shared" si="40"/>
        <v>-437072.21600392077</v>
      </c>
      <c r="O61" s="179"/>
      <c r="P61" s="179"/>
      <c r="Q61" s="179"/>
      <c r="R61" s="179"/>
      <c r="S61" s="179"/>
      <c r="T61" s="179">
        <f t="shared" si="40"/>
        <v>-556234.05797703809</v>
      </c>
      <c r="U61" s="179"/>
      <c r="V61" s="179"/>
      <c r="W61" s="179"/>
      <c r="X61" s="179"/>
      <c r="Y61" s="179"/>
      <c r="Z61" s="179">
        <f t="shared" si="40"/>
        <v>-707883.76823025418</v>
      </c>
      <c r="AA61" s="179"/>
      <c r="AB61" s="179"/>
      <c r="AC61" s="179"/>
      <c r="AD61" s="179"/>
      <c r="AE61" s="179"/>
      <c r="AF61" s="179">
        <f t="shared" si="40"/>
        <v>-900878.72566866444</v>
      </c>
      <c r="AG61" s="179"/>
      <c r="AH61" s="179"/>
      <c r="AI61" s="179"/>
      <c r="AJ61" s="179"/>
      <c r="AK61" s="179"/>
      <c r="AL61" s="179">
        <f t="shared" si="40"/>
        <v>-1146491.1540370462</v>
      </c>
      <c r="AM61" s="114"/>
      <c r="AN61" s="114"/>
      <c r="AO61" s="114"/>
      <c r="AP61" s="114"/>
      <c r="AQ61" s="114"/>
      <c r="AR61" s="114"/>
      <c r="AS61" s="114"/>
    </row>
    <row r="62" spans="1:45" x14ac:dyDescent="0.2">
      <c r="A62" s="187" t="str">
        <f>A32</f>
        <v>Прочие расходы при эксплуатации объекта, руб. без НДС</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79"/>
      <c r="AL62" s="179"/>
      <c r="AM62" s="114"/>
      <c r="AN62" s="114"/>
      <c r="AO62" s="114"/>
      <c r="AP62" s="114"/>
      <c r="AQ62" s="114"/>
      <c r="AR62" s="114"/>
      <c r="AS62" s="114"/>
    </row>
    <row r="63" spans="1:45" x14ac:dyDescent="0.2">
      <c r="A63" s="187" t="s">
        <v>386</v>
      </c>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14"/>
      <c r="AN63" s="114"/>
      <c r="AO63" s="114"/>
      <c r="AP63" s="114"/>
      <c r="AQ63" s="114"/>
      <c r="AR63" s="114"/>
      <c r="AS63" s="114"/>
    </row>
    <row r="64" spans="1:45" x14ac:dyDescent="0.2">
      <c r="A64" s="187" t="s">
        <v>386</v>
      </c>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79"/>
      <c r="AL64" s="179"/>
      <c r="AM64" s="114"/>
      <c r="AN64" s="114"/>
      <c r="AO64" s="114"/>
      <c r="AP64" s="114"/>
      <c r="AQ64" s="114"/>
      <c r="AR64" s="114"/>
      <c r="AS64" s="114"/>
    </row>
    <row r="65" spans="1:45" ht="31.5" x14ac:dyDescent="0.2">
      <c r="A65" s="187" t="s">
        <v>404</v>
      </c>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79"/>
      <c r="AK65" s="179"/>
      <c r="AL65" s="179"/>
      <c r="AM65" s="114"/>
      <c r="AN65" s="114"/>
      <c r="AO65" s="114"/>
      <c r="AP65" s="114"/>
      <c r="AQ65" s="114"/>
      <c r="AR65" s="114"/>
      <c r="AS65" s="114"/>
    </row>
    <row r="66" spans="1:45" ht="28.5" x14ac:dyDescent="0.2">
      <c r="A66" s="188" t="s">
        <v>405</v>
      </c>
      <c r="B66" s="186">
        <f t="shared" ref="B66:AL66" si="41">B59+B60</f>
        <v>0</v>
      </c>
      <c r="C66" s="186">
        <f t="shared" si="41"/>
        <v>0</v>
      </c>
      <c r="D66" s="186">
        <f t="shared" si="41"/>
        <v>674311.47042039339</v>
      </c>
      <c r="E66" s="186">
        <f t="shared" si="41"/>
        <v>307132.6964175558</v>
      </c>
      <c r="F66" s="186">
        <f t="shared" si="41"/>
        <v>319725.13697067555</v>
      </c>
      <c r="G66" s="186">
        <f t="shared" si="41"/>
        <v>332833.86758647324</v>
      </c>
      <c r="H66" s="186">
        <f t="shared" si="41"/>
        <v>3041.6793394203414</v>
      </c>
      <c r="I66" s="186">
        <f t="shared" si="41"/>
        <v>360685.73845997686</v>
      </c>
      <c r="J66" s="186">
        <f t="shared" si="41"/>
        <v>375473.85373683588</v>
      </c>
      <c r="K66" s="186">
        <f t="shared" si="41"/>
        <v>390868.28174004611</v>
      </c>
      <c r="L66" s="186">
        <f t="shared" si="41"/>
        <v>406893.88129138801</v>
      </c>
      <c r="M66" s="186">
        <f t="shared" si="41"/>
        <v>423576.53042433492</v>
      </c>
      <c r="N66" s="186">
        <f t="shared" si="41"/>
        <v>3870.9521678118035</v>
      </c>
      <c r="O66" s="186">
        <f t="shared" si="41"/>
        <v>459021.83806677355</v>
      </c>
      <c r="P66" s="186">
        <f t="shared" si="41"/>
        <v>477841.73342751124</v>
      </c>
      <c r="Q66" s="186">
        <f t="shared" si="41"/>
        <v>497433.24449803913</v>
      </c>
      <c r="R66" s="186">
        <f t="shared" si="41"/>
        <v>517828.00752245873</v>
      </c>
      <c r="S66" s="186">
        <f t="shared" si="41"/>
        <v>539058.95583087951</v>
      </c>
      <c r="T66" s="186">
        <f t="shared" si="41"/>
        <v>4926.3150429073721</v>
      </c>
      <c r="U66" s="186">
        <f t="shared" si="41"/>
        <v>584167.94831376325</v>
      </c>
      <c r="V66" s="186">
        <f t="shared" si="41"/>
        <v>608118.83419462747</v>
      </c>
      <c r="W66" s="186">
        <f t="shared" si="41"/>
        <v>633051.7063966071</v>
      </c>
      <c r="X66" s="186">
        <f t="shared" si="41"/>
        <v>659006.82635886793</v>
      </c>
      <c r="Y66" s="186">
        <f t="shared" si="41"/>
        <v>686026.10623958148</v>
      </c>
      <c r="Z66" s="186">
        <f t="shared" si="41"/>
        <v>6269.4083651500987</v>
      </c>
      <c r="AA66" s="186">
        <f t="shared" si="41"/>
        <v>743433.45683581592</v>
      </c>
      <c r="AB66" s="186">
        <f t="shared" si="41"/>
        <v>773914.22856608429</v>
      </c>
      <c r="AC66" s="186">
        <f t="shared" si="41"/>
        <v>805644.71193729364</v>
      </c>
      <c r="AD66" s="186">
        <f t="shared" si="41"/>
        <v>838676.14512672252</v>
      </c>
      <c r="AE66" s="186">
        <f t="shared" si="41"/>
        <v>873061.86707691802</v>
      </c>
      <c r="AF66" s="186">
        <f t="shared" si="41"/>
        <v>7978.6779584072065</v>
      </c>
      <c r="AG66" s="186">
        <f t="shared" si="41"/>
        <v>946120.55717578146</v>
      </c>
      <c r="AH66" s="186">
        <f t="shared" si="41"/>
        <v>984911.50001998851</v>
      </c>
      <c r="AI66" s="186">
        <f t="shared" si="41"/>
        <v>1025292.871520808</v>
      </c>
      <c r="AJ66" s="186">
        <f t="shared" si="41"/>
        <v>1067329.8792531609</v>
      </c>
      <c r="AK66" s="186">
        <f t="shared" si="41"/>
        <v>1111090.4043025405</v>
      </c>
      <c r="AL66" s="186">
        <f t="shared" si="41"/>
        <v>10153.956841898384</v>
      </c>
      <c r="AM66" s="114"/>
      <c r="AN66" s="114"/>
      <c r="AO66" s="114"/>
      <c r="AP66" s="114"/>
      <c r="AQ66" s="114"/>
      <c r="AR66" s="114"/>
      <c r="AS66" s="114"/>
    </row>
    <row r="67" spans="1:45" x14ac:dyDescent="0.2">
      <c r="A67" s="187" t="s">
        <v>221</v>
      </c>
      <c r="B67" s="189"/>
      <c r="C67" s="179"/>
      <c r="D67" s="179">
        <f>-($B$25)*$B$28/$B$27</f>
        <v>-740671.56485714286</v>
      </c>
      <c r="E67" s="179">
        <f t="shared" ref="E67:AL67" si="42">D67</f>
        <v>-740671.56485714286</v>
      </c>
      <c r="F67" s="179">
        <f t="shared" si="42"/>
        <v>-740671.56485714286</v>
      </c>
      <c r="G67" s="179">
        <f t="shared" si="42"/>
        <v>-740671.56485714286</v>
      </c>
      <c r="H67" s="179">
        <f t="shared" si="42"/>
        <v>-740671.56485714286</v>
      </c>
      <c r="I67" s="179">
        <f t="shared" si="42"/>
        <v>-740671.56485714286</v>
      </c>
      <c r="J67" s="179">
        <f t="shared" si="42"/>
        <v>-740671.56485714286</v>
      </c>
      <c r="K67" s="179">
        <f t="shared" si="42"/>
        <v>-740671.56485714286</v>
      </c>
      <c r="L67" s="179">
        <f t="shared" si="42"/>
        <v>-740671.56485714286</v>
      </c>
      <c r="M67" s="179">
        <f t="shared" si="42"/>
        <v>-740671.56485714286</v>
      </c>
      <c r="N67" s="179">
        <f t="shared" si="42"/>
        <v>-740671.56485714286</v>
      </c>
      <c r="O67" s="179">
        <f t="shared" si="42"/>
        <v>-740671.56485714286</v>
      </c>
      <c r="P67" s="179">
        <f t="shared" si="42"/>
        <v>-740671.56485714286</v>
      </c>
      <c r="Q67" s="179">
        <f t="shared" si="42"/>
        <v>-740671.56485714286</v>
      </c>
      <c r="R67" s="179">
        <f t="shared" si="42"/>
        <v>-740671.56485714286</v>
      </c>
      <c r="S67" s="179">
        <f t="shared" si="42"/>
        <v>-740671.56485714286</v>
      </c>
      <c r="T67" s="179">
        <f t="shared" si="42"/>
        <v>-740671.56485714286</v>
      </c>
      <c r="U67" s="179">
        <f t="shared" si="42"/>
        <v>-740671.56485714286</v>
      </c>
      <c r="V67" s="179">
        <f t="shared" si="42"/>
        <v>-740671.56485714286</v>
      </c>
      <c r="W67" s="179">
        <f t="shared" si="42"/>
        <v>-740671.56485714286</v>
      </c>
      <c r="X67" s="179">
        <f t="shared" si="42"/>
        <v>-740671.56485714286</v>
      </c>
      <c r="Y67" s="179">
        <f t="shared" si="42"/>
        <v>-740671.56485714286</v>
      </c>
      <c r="Z67" s="179">
        <f t="shared" si="42"/>
        <v>-740671.56485714286</v>
      </c>
      <c r="AA67" s="179">
        <f t="shared" si="42"/>
        <v>-740671.56485714286</v>
      </c>
      <c r="AB67" s="179">
        <f t="shared" si="42"/>
        <v>-740671.56485714286</v>
      </c>
      <c r="AC67" s="179">
        <f t="shared" si="42"/>
        <v>-740671.56485714286</v>
      </c>
      <c r="AD67" s="179">
        <f t="shared" si="42"/>
        <v>-740671.56485714286</v>
      </c>
      <c r="AE67" s="179">
        <f t="shared" si="42"/>
        <v>-740671.56485714286</v>
      </c>
      <c r="AF67" s="179">
        <f t="shared" si="42"/>
        <v>-740671.56485714286</v>
      </c>
      <c r="AG67" s="179">
        <f t="shared" si="42"/>
        <v>-740671.56485714286</v>
      </c>
      <c r="AH67" s="179">
        <f t="shared" si="42"/>
        <v>-740671.56485714286</v>
      </c>
      <c r="AI67" s="179">
        <f t="shared" si="42"/>
        <v>-740671.56485714286</v>
      </c>
      <c r="AJ67" s="179">
        <f t="shared" si="42"/>
        <v>-740671.56485714286</v>
      </c>
      <c r="AK67" s="179">
        <f t="shared" si="42"/>
        <v>-740671.56485714286</v>
      </c>
      <c r="AL67" s="179">
        <f t="shared" si="42"/>
        <v>-740671.56485714286</v>
      </c>
      <c r="AM67" s="114"/>
      <c r="AN67" s="114"/>
      <c r="AO67" s="114"/>
      <c r="AP67" s="114"/>
      <c r="AQ67" s="114"/>
      <c r="AR67" s="114"/>
      <c r="AS67" s="114"/>
    </row>
    <row r="68" spans="1:45" ht="28.5" x14ac:dyDescent="0.2">
      <c r="A68" s="188" t="s">
        <v>406</v>
      </c>
      <c r="B68" s="186">
        <f t="shared" ref="B68:J68" si="43">B66+B67</f>
        <v>0</v>
      </c>
      <c r="C68" s="186">
        <f>C66+C67</f>
        <v>0</v>
      </c>
      <c r="D68" s="186">
        <f>D66+D67</f>
        <v>-66360.094436749467</v>
      </c>
      <c r="E68" s="186">
        <f t="shared" si="43"/>
        <v>-433538.86843958707</v>
      </c>
      <c r="F68" s="186">
        <f>F66+C67</f>
        <v>319725.13697067555</v>
      </c>
      <c r="G68" s="186">
        <f t="shared" si="43"/>
        <v>-407837.69727066963</v>
      </c>
      <c r="H68" s="186">
        <f t="shared" si="43"/>
        <v>-737629.88551772246</v>
      </c>
      <c r="I68" s="186">
        <f t="shared" si="43"/>
        <v>-379985.82639716601</v>
      </c>
      <c r="J68" s="186">
        <f t="shared" si="43"/>
        <v>-365197.71112030698</v>
      </c>
      <c r="K68" s="186">
        <f>K66+K67</f>
        <v>-349803.28311709675</v>
      </c>
      <c r="L68" s="186">
        <f>L66+L67</f>
        <v>-333777.68356575485</v>
      </c>
      <c r="M68" s="186">
        <f t="shared" ref="M68:AL68" si="44">M66+M67</f>
        <v>-317095.03443280794</v>
      </c>
      <c r="N68" s="186">
        <f t="shared" si="44"/>
        <v>-736800.61268933106</v>
      </c>
      <c r="O68" s="186">
        <f t="shared" si="44"/>
        <v>-281649.72679036931</v>
      </c>
      <c r="P68" s="186">
        <f t="shared" si="44"/>
        <v>-262829.83142963162</v>
      </c>
      <c r="Q68" s="186">
        <f t="shared" si="44"/>
        <v>-243238.32035910373</v>
      </c>
      <c r="R68" s="186">
        <f t="shared" si="44"/>
        <v>-222843.55733468413</v>
      </c>
      <c r="S68" s="186">
        <f t="shared" si="44"/>
        <v>-201612.60902626335</v>
      </c>
      <c r="T68" s="186">
        <f t="shared" si="44"/>
        <v>-735745.24981423549</v>
      </c>
      <c r="U68" s="186">
        <f t="shared" si="44"/>
        <v>-156503.61654337961</v>
      </c>
      <c r="V68" s="186">
        <f t="shared" si="44"/>
        <v>-132552.73066251539</v>
      </c>
      <c r="W68" s="186">
        <f t="shared" si="44"/>
        <v>-107619.85846053576</v>
      </c>
      <c r="X68" s="186">
        <f t="shared" si="44"/>
        <v>-81664.738498274935</v>
      </c>
      <c r="Y68" s="186">
        <f t="shared" si="44"/>
        <v>-54645.45861756138</v>
      </c>
      <c r="Z68" s="186">
        <f t="shared" si="44"/>
        <v>-734402.15649199276</v>
      </c>
      <c r="AA68" s="186">
        <f t="shared" si="44"/>
        <v>2761.8919786730548</v>
      </c>
      <c r="AB68" s="186">
        <f t="shared" si="44"/>
        <v>33242.663708941429</v>
      </c>
      <c r="AC68" s="186">
        <f t="shared" si="44"/>
        <v>64973.147080150782</v>
      </c>
      <c r="AD68" s="186">
        <f t="shared" si="44"/>
        <v>98004.580269579659</v>
      </c>
      <c r="AE68" s="186">
        <f t="shared" si="44"/>
        <v>132390.30221977516</v>
      </c>
      <c r="AF68" s="186">
        <f t="shared" si="44"/>
        <v>-732692.88689873565</v>
      </c>
      <c r="AG68" s="186">
        <f t="shared" si="44"/>
        <v>205448.9923186386</v>
      </c>
      <c r="AH68" s="186">
        <f t="shared" si="44"/>
        <v>244239.93516284565</v>
      </c>
      <c r="AI68" s="186">
        <f t="shared" si="44"/>
        <v>284621.30666366511</v>
      </c>
      <c r="AJ68" s="186">
        <f t="shared" si="44"/>
        <v>326658.31439601805</v>
      </c>
      <c r="AK68" s="186">
        <f t="shared" si="44"/>
        <v>370418.83944539761</v>
      </c>
      <c r="AL68" s="186">
        <f t="shared" si="44"/>
        <v>-730517.60801524448</v>
      </c>
      <c r="AM68" s="114"/>
      <c r="AN68" s="114"/>
      <c r="AO68" s="114"/>
      <c r="AP68" s="114"/>
      <c r="AQ68" s="114"/>
      <c r="AR68" s="114"/>
      <c r="AS68" s="114"/>
    </row>
    <row r="69" spans="1:45" x14ac:dyDescent="0.2">
      <c r="A69" s="187" t="s">
        <v>220</v>
      </c>
      <c r="B69" s="179">
        <f t="shared" ref="B69:AL69" si="45">-B56</f>
        <v>0</v>
      </c>
      <c r="C69" s="179">
        <f t="shared" si="45"/>
        <v>0</v>
      </c>
      <c r="D69" s="179">
        <f t="shared" si="45"/>
        <v>0</v>
      </c>
      <c r="E69" s="179">
        <f t="shared" si="45"/>
        <v>0</v>
      </c>
      <c r="F69" s="179">
        <f t="shared" si="45"/>
        <v>0</v>
      </c>
      <c r="G69" s="179">
        <f t="shared" si="45"/>
        <v>0</v>
      </c>
      <c r="H69" s="179">
        <f t="shared" si="45"/>
        <v>0</v>
      </c>
      <c r="I69" s="179">
        <f t="shared" si="45"/>
        <v>0</v>
      </c>
      <c r="J69" s="179">
        <f t="shared" si="45"/>
        <v>0</v>
      </c>
      <c r="K69" s="179">
        <f t="shared" si="45"/>
        <v>0</v>
      </c>
      <c r="L69" s="179">
        <f t="shared" si="45"/>
        <v>0</v>
      </c>
      <c r="M69" s="179">
        <f t="shared" si="45"/>
        <v>0</v>
      </c>
      <c r="N69" s="179">
        <f t="shared" si="45"/>
        <v>0</v>
      </c>
      <c r="O69" s="179">
        <f t="shared" si="45"/>
        <v>0</v>
      </c>
      <c r="P69" s="179">
        <f t="shared" si="45"/>
        <v>0</v>
      </c>
      <c r="Q69" s="179">
        <f t="shared" si="45"/>
        <v>0</v>
      </c>
      <c r="R69" s="179">
        <f t="shared" si="45"/>
        <v>0</v>
      </c>
      <c r="S69" s="179">
        <f t="shared" si="45"/>
        <v>0</v>
      </c>
      <c r="T69" s="179">
        <f t="shared" si="45"/>
        <v>0</v>
      </c>
      <c r="U69" s="179">
        <f t="shared" si="45"/>
        <v>0</v>
      </c>
      <c r="V69" s="179">
        <f t="shared" si="45"/>
        <v>0</v>
      </c>
      <c r="W69" s="179">
        <f t="shared" si="45"/>
        <v>0</v>
      </c>
      <c r="X69" s="179">
        <f t="shared" si="45"/>
        <v>0</v>
      </c>
      <c r="Y69" s="179">
        <f t="shared" si="45"/>
        <v>0</v>
      </c>
      <c r="Z69" s="179">
        <f t="shared" si="45"/>
        <v>0</v>
      </c>
      <c r="AA69" s="179">
        <f t="shared" si="45"/>
        <v>0</v>
      </c>
      <c r="AB69" s="179">
        <f t="shared" si="45"/>
        <v>0</v>
      </c>
      <c r="AC69" s="179">
        <f t="shared" si="45"/>
        <v>0</v>
      </c>
      <c r="AD69" s="179">
        <f t="shared" si="45"/>
        <v>0</v>
      </c>
      <c r="AE69" s="179">
        <f t="shared" si="45"/>
        <v>0</v>
      </c>
      <c r="AF69" s="179">
        <f t="shared" si="45"/>
        <v>0</v>
      </c>
      <c r="AG69" s="179">
        <f t="shared" si="45"/>
        <v>0</v>
      </c>
      <c r="AH69" s="179">
        <f t="shared" si="45"/>
        <v>0</v>
      </c>
      <c r="AI69" s="179">
        <f t="shared" si="45"/>
        <v>0</v>
      </c>
      <c r="AJ69" s="179">
        <f t="shared" si="45"/>
        <v>0</v>
      </c>
      <c r="AK69" s="179">
        <f t="shared" si="45"/>
        <v>0</v>
      </c>
      <c r="AL69" s="179">
        <f t="shared" si="45"/>
        <v>0</v>
      </c>
      <c r="AM69" s="114"/>
      <c r="AN69" s="114"/>
      <c r="AO69" s="114"/>
      <c r="AP69" s="114"/>
      <c r="AQ69" s="114"/>
      <c r="AR69" s="114"/>
      <c r="AS69" s="114"/>
    </row>
    <row r="70" spans="1:45" ht="14.25" x14ac:dyDescent="0.2">
      <c r="A70" s="188" t="s">
        <v>224</v>
      </c>
      <c r="B70" s="186">
        <f t="shared" ref="B70:AL70" si="46">B68+B69</f>
        <v>0</v>
      </c>
      <c r="C70" s="186">
        <f t="shared" si="46"/>
        <v>0</v>
      </c>
      <c r="D70" s="186">
        <f t="shared" si="46"/>
        <v>-66360.094436749467</v>
      </c>
      <c r="E70" s="186">
        <f t="shared" si="46"/>
        <v>-433538.86843958707</v>
      </c>
      <c r="F70" s="186">
        <f t="shared" si="46"/>
        <v>319725.13697067555</v>
      </c>
      <c r="G70" s="186">
        <f t="shared" si="46"/>
        <v>-407837.69727066963</v>
      </c>
      <c r="H70" s="186">
        <f t="shared" si="46"/>
        <v>-737629.88551772246</v>
      </c>
      <c r="I70" s="186">
        <f t="shared" si="46"/>
        <v>-379985.82639716601</v>
      </c>
      <c r="J70" s="186">
        <f t="shared" si="46"/>
        <v>-365197.71112030698</v>
      </c>
      <c r="K70" s="186">
        <f t="shared" si="46"/>
        <v>-349803.28311709675</v>
      </c>
      <c r="L70" s="186">
        <f t="shared" si="46"/>
        <v>-333777.68356575485</v>
      </c>
      <c r="M70" s="186">
        <f t="shared" si="46"/>
        <v>-317095.03443280794</v>
      </c>
      <c r="N70" s="186">
        <f t="shared" si="46"/>
        <v>-736800.61268933106</v>
      </c>
      <c r="O70" s="186">
        <f t="shared" si="46"/>
        <v>-281649.72679036931</v>
      </c>
      <c r="P70" s="186">
        <f t="shared" si="46"/>
        <v>-262829.83142963162</v>
      </c>
      <c r="Q70" s="186">
        <f t="shared" si="46"/>
        <v>-243238.32035910373</v>
      </c>
      <c r="R70" s="186">
        <f t="shared" si="46"/>
        <v>-222843.55733468413</v>
      </c>
      <c r="S70" s="186">
        <f t="shared" si="46"/>
        <v>-201612.60902626335</v>
      </c>
      <c r="T70" s="186">
        <f t="shared" si="46"/>
        <v>-735745.24981423549</v>
      </c>
      <c r="U70" s="186">
        <f t="shared" si="46"/>
        <v>-156503.61654337961</v>
      </c>
      <c r="V70" s="186">
        <f t="shared" si="46"/>
        <v>-132552.73066251539</v>
      </c>
      <c r="W70" s="186">
        <f t="shared" si="46"/>
        <v>-107619.85846053576</v>
      </c>
      <c r="X70" s="186">
        <f t="shared" si="46"/>
        <v>-81664.738498274935</v>
      </c>
      <c r="Y70" s="186">
        <f t="shared" si="46"/>
        <v>-54645.45861756138</v>
      </c>
      <c r="Z70" s="186">
        <f t="shared" si="46"/>
        <v>-734402.15649199276</v>
      </c>
      <c r="AA70" s="186">
        <f t="shared" si="46"/>
        <v>2761.8919786730548</v>
      </c>
      <c r="AB70" s="186">
        <f t="shared" si="46"/>
        <v>33242.663708941429</v>
      </c>
      <c r="AC70" s="186">
        <f t="shared" si="46"/>
        <v>64973.147080150782</v>
      </c>
      <c r="AD70" s="186">
        <f t="shared" si="46"/>
        <v>98004.580269579659</v>
      </c>
      <c r="AE70" s="186">
        <f t="shared" si="46"/>
        <v>132390.30221977516</v>
      </c>
      <c r="AF70" s="186">
        <f t="shared" si="46"/>
        <v>-732692.88689873565</v>
      </c>
      <c r="AG70" s="186">
        <f t="shared" si="46"/>
        <v>205448.9923186386</v>
      </c>
      <c r="AH70" s="186">
        <f t="shared" si="46"/>
        <v>244239.93516284565</v>
      </c>
      <c r="AI70" s="186">
        <f t="shared" si="46"/>
        <v>284621.30666366511</v>
      </c>
      <c r="AJ70" s="186">
        <f t="shared" si="46"/>
        <v>326658.31439601805</v>
      </c>
      <c r="AK70" s="186">
        <f t="shared" si="46"/>
        <v>370418.83944539761</v>
      </c>
      <c r="AL70" s="186">
        <f t="shared" si="46"/>
        <v>-730517.60801524448</v>
      </c>
      <c r="AM70" s="114"/>
      <c r="AN70" s="114"/>
      <c r="AO70" s="114"/>
      <c r="AP70" s="114"/>
      <c r="AQ70" s="114"/>
      <c r="AR70" s="114"/>
      <c r="AS70" s="114"/>
    </row>
    <row r="71" spans="1:45" x14ac:dyDescent="0.2">
      <c r="A71" s="187" t="s">
        <v>219</v>
      </c>
      <c r="B71" s="179">
        <f t="shared" ref="B71:AL71" si="47">-B70*$B$36</f>
        <v>0</v>
      </c>
      <c r="C71" s="179">
        <f t="shared" si="47"/>
        <v>0</v>
      </c>
      <c r="D71" s="179">
        <f t="shared" si="47"/>
        <v>13272.018887349894</v>
      </c>
      <c r="E71" s="179">
        <f t="shared" si="47"/>
        <v>86707.773687917419</v>
      </c>
      <c r="F71" s="179">
        <f t="shared" si="47"/>
        <v>-63945.027394135112</v>
      </c>
      <c r="G71" s="179">
        <f t="shared" si="47"/>
        <v>81567.539454133934</v>
      </c>
      <c r="H71" s="179">
        <f t="shared" si="47"/>
        <v>147525.97710354449</v>
      </c>
      <c r="I71" s="179">
        <f t="shared" si="47"/>
        <v>75997.165279433204</v>
      </c>
      <c r="J71" s="179">
        <f t="shared" si="47"/>
        <v>73039.542224061399</v>
      </c>
      <c r="K71" s="179">
        <f t="shared" si="47"/>
        <v>69960.65662341936</v>
      </c>
      <c r="L71" s="179">
        <f t="shared" si="47"/>
        <v>66755.53671315097</v>
      </c>
      <c r="M71" s="179">
        <f t="shared" si="47"/>
        <v>63419.00688656159</v>
      </c>
      <c r="N71" s="179">
        <f t="shared" si="47"/>
        <v>147360.12253786621</v>
      </c>
      <c r="O71" s="179">
        <f t="shared" si="47"/>
        <v>56329.945358073863</v>
      </c>
      <c r="P71" s="179">
        <f t="shared" si="47"/>
        <v>52565.966285926326</v>
      </c>
      <c r="Q71" s="179">
        <f t="shared" si="47"/>
        <v>48647.664071820749</v>
      </c>
      <c r="R71" s="179">
        <f t="shared" si="47"/>
        <v>44568.711466936831</v>
      </c>
      <c r="S71" s="179">
        <f t="shared" si="47"/>
        <v>40322.521805252676</v>
      </c>
      <c r="T71" s="179">
        <f t="shared" si="47"/>
        <v>147149.04996284712</v>
      </c>
      <c r="U71" s="179">
        <f t="shared" si="47"/>
        <v>31300.723308675922</v>
      </c>
      <c r="V71" s="179">
        <f t="shared" si="47"/>
        <v>26510.546132503077</v>
      </c>
      <c r="W71" s="179">
        <f t="shared" si="47"/>
        <v>21523.971692107152</v>
      </c>
      <c r="X71" s="179">
        <f t="shared" si="47"/>
        <v>16332.947699654987</v>
      </c>
      <c r="Y71" s="179">
        <f t="shared" si="47"/>
        <v>10929.091723512276</v>
      </c>
      <c r="Z71" s="179">
        <f t="shared" si="47"/>
        <v>146880.43129839856</v>
      </c>
      <c r="AA71" s="179">
        <f t="shared" si="47"/>
        <v>-552.37839573461099</v>
      </c>
      <c r="AB71" s="179">
        <f t="shared" si="47"/>
        <v>-6648.5327417882863</v>
      </c>
      <c r="AC71" s="179">
        <f t="shared" si="47"/>
        <v>-12994.629416030157</v>
      </c>
      <c r="AD71" s="179">
        <f t="shared" si="47"/>
        <v>-19600.916053915931</v>
      </c>
      <c r="AE71" s="179">
        <f t="shared" si="47"/>
        <v>-26478.060443955033</v>
      </c>
      <c r="AF71" s="179">
        <f t="shared" si="47"/>
        <v>146538.57737974715</v>
      </c>
      <c r="AG71" s="179">
        <f t="shared" si="47"/>
        <v>-41089.798463727726</v>
      </c>
      <c r="AH71" s="179">
        <f t="shared" si="47"/>
        <v>-48847.98703256913</v>
      </c>
      <c r="AI71" s="179">
        <f t="shared" si="47"/>
        <v>-56924.261332733025</v>
      </c>
      <c r="AJ71" s="179">
        <f t="shared" si="47"/>
        <v>-65331.662879203614</v>
      </c>
      <c r="AK71" s="179">
        <f t="shared" si="47"/>
        <v>-74083.767889079521</v>
      </c>
      <c r="AL71" s="179">
        <f t="shared" si="47"/>
        <v>146103.5216030489</v>
      </c>
      <c r="AM71" s="114"/>
      <c r="AN71" s="114"/>
      <c r="AO71" s="114"/>
      <c r="AP71" s="114"/>
      <c r="AQ71" s="114"/>
      <c r="AR71" s="114"/>
      <c r="AS71" s="114"/>
    </row>
    <row r="72" spans="1:45" ht="15" thickBot="1" x14ac:dyDescent="0.25">
      <c r="A72" s="190" t="s">
        <v>223</v>
      </c>
      <c r="B72" s="191">
        <f t="shared" ref="B72:AL72" si="48">B70+B71</f>
        <v>0</v>
      </c>
      <c r="C72" s="191">
        <f t="shared" si="48"/>
        <v>0</v>
      </c>
      <c r="D72" s="191">
        <f t="shared" si="48"/>
        <v>-53088.075549399575</v>
      </c>
      <c r="E72" s="191">
        <f t="shared" si="48"/>
        <v>-346831.09475166968</v>
      </c>
      <c r="F72" s="191">
        <f t="shared" si="48"/>
        <v>255780.10957654045</v>
      </c>
      <c r="G72" s="191">
        <f t="shared" si="48"/>
        <v>-326270.15781653568</v>
      </c>
      <c r="H72" s="191">
        <f t="shared" si="48"/>
        <v>-590103.90841417795</v>
      </c>
      <c r="I72" s="191">
        <f t="shared" si="48"/>
        <v>-303988.66111773282</v>
      </c>
      <c r="J72" s="191">
        <f t="shared" si="48"/>
        <v>-292158.1688962456</v>
      </c>
      <c r="K72" s="191">
        <f t="shared" si="48"/>
        <v>-279842.62649367738</v>
      </c>
      <c r="L72" s="191">
        <f t="shared" si="48"/>
        <v>-267022.14685260388</v>
      </c>
      <c r="M72" s="191">
        <f t="shared" si="48"/>
        <v>-253676.02754624636</v>
      </c>
      <c r="N72" s="191">
        <f t="shared" si="48"/>
        <v>-589440.49015146482</v>
      </c>
      <c r="O72" s="191">
        <f t="shared" si="48"/>
        <v>-225319.78143229545</v>
      </c>
      <c r="P72" s="191">
        <f t="shared" si="48"/>
        <v>-210263.8651437053</v>
      </c>
      <c r="Q72" s="191">
        <f t="shared" si="48"/>
        <v>-194590.656287283</v>
      </c>
      <c r="R72" s="191">
        <f t="shared" si="48"/>
        <v>-178274.8458677473</v>
      </c>
      <c r="S72" s="191">
        <f t="shared" si="48"/>
        <v>-161290.08722101068</v>
      </c>
      <c r="T72" s="191">
        <f t="shared" si="48"/>
        <v>-588596.19985138834</v>
      </c>
      <c r="U72" s="191">
        <f t="shared" si="48"/>
        <v>-125202.89323470369</v>
      </c>
      <c r="V72" s="191">
        <f t="shared" si="48"/>
        <v>-106042.18453001231</v>
      </c>
      <c r="W72" s="191">
        <f t="shared" si="48"/>
        <v>-86095.886768428609</v>
      </c>
      <c r="X72" s="191">
        <f t="shared" si="48"/>
        <v>-65331.79079861995</v>
      </c>
      <c r="Y72" s="191">
        <f t="shared" si="48"/>
        <v>-43716.366894049104</v>
      </c>
      <c r="Z72" s="191">
        <f t="shared" si="48"/>
        <v>-587521.72519359423</v>
      </c>
      <c r="AA72" s="191">
        <f t="shared" si="48"/>
        <v>2209.513582938444</v>
      </c>
      <c r="AB72" s="191">
        <f t="shared" si="48"/>
        <v>26594.130967153142</v>
      </c>
      <c r="AC72" s="191">
        <f t="shared" si="48"/>
        <v>51978.517664120627</v>
      </c>
      <c r="AD72" s="191">
        <f t="shared" si="48"/>
        <v>78403.664215663724</v>
      </c>
      <c r="AE72" s="191">
        <f t="shared" si="48"/>
        <v>105912.24177582012</v>
      </c>
      <c r="AF72" s="191">
        <f t="shared" si="48"/>
        <v>-586154.30951898848</v>
      </c>
      <c r="AG72" s="191">
        <f t="shared" si="48"/>
        <v>164359.19385491087</v>
      </c>
      <c r="AH72" s="191">
        <f t="shared" si="48"/>
        <v>195391.94813027652</v>
      </c>
      <c r="AI72" s="191">
        <f t="shared" si="48"/>
        <v>227697.04533093207</v>
      </c>
      <c r="AJ72" s="191">
        <f t="shared" si="48"/>
        <v>261326.65151681443</v>
      </c>
      <c r="AK72" s="191">
        <f t="shared" si="48"/>
        <v>296335.07155631809</v>
      </c>
      <c r="AL72" s="191">
        <f t="shared" si="48"/>
        <v>-584414.08641219558</v>
      </c>
      <c r="AM72" s="114"/>
      <c r="AN72" s="114"/>
      <c r="AO72" s="114"/>
      <c r="AP72" s="114"/>
      <c r="AQ72" s="114"/>
      <c r="AR72" s="114"/>
      <c r="AS72" s="114"/>
    </row>
    <row r="73" spans="1:45" s="193" customFormat="1" ht="16.5" thickBot="1" x14ac:dyDescent="0.25">
      <c r="A73" s="182"/>
      <c r="B73" s="366">
        <f>F133</f>
        <v>0.5</v>
      </c>
      <c r="C73" s="192">
        <f t="shared" ref="C73:AL73" si="49">G133</f>
        <v>1.5</v>
      </c>
      <c r="D73" s="192">
        <f t="shared" si="49"/>
        <v>2.5</v>
      </c>
      <c r="E73" s="192">
        <f t="shared" si="49"/>
        <v>3.5</v>
      </c>
      <c r="F73" s="192">
        <f t="shared" si="49"/>
        <v>4.5</v>
      </c>
      <c r="G73" s="192">
        <f t="shared" si="49"/>
        <v>5.5</v>
      </c>
      <c r="H73" s="192">
        <f t="shared" si="49"/>
        <v>6.5</v>
      </c>
      <c r="I73" s="192">
        <f t="shared" si="49"/>
        <v>7.5</v>
      </c>
      <c r="J73" s="192">
        <f t="shared" si="49"/>
        <v>8.5</v>
      </c>
      <c r="K73" s="192">
        <f t="shared" si="49"/>
        <v>9.5</v>
      </c>
      <c r="L73" s="192">
        <f t="shared" si="49"/>
        <v>10.5</v>
      </c>
      <c r="M73" s="192">
        <f t="shared" si="49"/>
        <v>11.5</v>
      </c>
      <c r="N73" s="192">
        <f t="shared" si="49"/>
        <v>12.5</v>
      </c>
      <c r="O73" s="192">
        <f t="shared" si="49"/>
        <v>13.5</v>
      </c>
      <c r="P73" s="192">
        <f t="shared" si="49"/>
        <v>14.5</v>
      </c>
      <c r="Q73" s="192">
        <f t="shared" si="49"/>
        <v>15.5</v>
      </c>
      <c r="R73" s="192">
        <f t="shared" si="49"/>
        <v>16.5</v>
      </c>
      <c r="S73" s="192">
        <f t="shared" si="49"/>
        <v>17.5</v>
      </c>
      <c r="T73" s="192">
        <f t="shared" si="49"/>
        <v>18.5</v>
      </c>
      <c r="U73" s="192">
        <f t="shared" si="49"/>
        <v>19.5</v>
      </c>
      <c r="V73" s="192">
        <f t="shared" si="49"/>
        <v>20.5</v>
      </c>
      <c r="W73" s="192">
        <f t="shared" si="49"/>
        <v>21.5</v>
      </c>
      <c r="X73" s="192">
        <f t="shared" si="49"/>
        <v>22.5</v>
      </c>
      <c r="Y73" s="192">
        <f t="shared" si="49"/>
        <v>23.5</v>
      </c>
      <c r="Z73" s="192">
        <f t="shared" si="49"/>
        <v>24.5</v>
      </c>
      <c r="AA73" s="192">
        <f t="shared" si="49"/>
        <v>25.5</v>
      </c>
      <c r="AB73" s="192">
        <f t="shared" si="49"/>
        <v>26.5</v>
      </c>
      <c r="AC73" s="192">
        <f t="shared" si="49"/>
        <v>27.5</v>
      </c>
      <c r="AD73" s="192">
        <f t="shared" si="49"/>
        <v>28.5</v>
      </c>
      <c r="AE73" s="192">
        <f t="shared" si="49"/>
        <v>29.5</v>
      </c>
      <c r="AF73" s="192">
        <f t="shared" si="49"/>
        <v>30.5</v>
      </c>
      <c r="AG73" s="192">
        <f t="shared" si="49"/>
        <v>31.5</v>
      </c>
      <c r="AH73" s="192">
        <f t="shared" si="49"/>
        <v>32.5</v>
      </c>
      <c r="AI73" s="192">
        <f t="shared" si="49"/>
        <v>33.5</v>
      </c>
      <c r="AJ73" s="192">
        <f t="shared" si="49"/>
        <v>34.5</v>
      </c>
      <c r="AK73" s="192">
        <f t="shared" si="49"/>
        <v>35.5</v>
      </c>
      <c r="AL73" s="192">
        <f t="shared" si="49"/>
        <v>36.5</v>
      </c>
    </row>
    <row r="74" spans="1:45" x14ac:dyDescent="0.2">
      <c r="A74" s="176" t="s">
        <v>222</v>
      </c>
      <c r="B74" s="177">
        <f t="shared" ref="B74:AL74" si="50">B58</f>
        <v>1</v>
      </c>
      <c r="C74" s="177">
        <f t="shared" si="50"/>
        <v>2</v>
      </c>
      <c r="D74" s="177">
        <f t="shared" si="50"/>
        <v>3</v>
      </c>
      <c r="E74" s="177">
        <f t="shared" si="50"/>
        <v>4</v>
      </c>
      <c r="F74" s="177">
        <f t="shared" si="50"/>
        <v>5</v>
      </c>
      <c r="G74" s="177">
        <f t="shared" si="50"/>
        <v>6</v>
      </c>
      <c r="H74" s="177">
        <f t="shared" si="50"/>
        <v>7</v>
      </c>
      <c r="I74" s="177">
        <f t="shared" si="50"/>
        <v>8</v>
      </c>
      <c r="J74" s="177">
        <f t="shared" si="50"/>
        <v>9</v>
      </c>
      <c r="K74" s="177">
        <f t="shared" si="50"/>
        <v>10</v>
      </c>
      <c r="L74" s="177">
        <f t="shared" si="50"/>
        <v>11</v>
      </c>
      <c r="M74" s="177">
        <f t="shared" si="50"/>
        <v>12</v>
      </c>
      <c r="N74" s="177">
        <f t="shared" si="50"/>
        <v>13</v>
      </c>
      <c r="O74" s="177">
        <f t="shared" si="50"/>
        <v>14</v>
      </c>
      <c r="P74" s="177">
        <f t="shared" si="50"/>
        <v>15</v>
      </c>
      <c r="Q74" s="177">
        <f t="shared" si="50"/>
        <v>16</v>
      </c>
      <c r="R74" s="177">
        <f t="shared" si="50"/>
        <v>17</v>
      </c>
      <c r="S74" s="177">
        <f t="shared" si="50"/>
        <v>18</v>
      </c>
      <c r="T74" s="177">
        <f t="shared" si="50"/>
        <v>19</v>
      </c>
      <c r="U74" s="177">
        <f t="shared" si="50"/>
        <v>20</v>
      </c>
      <c r="V74" s="177">
        <f t="shared" si="50"/>
        <v>21</v>
      </c>
      <c r="W74" s="177">
        <f t="shared" si="50"/>
        <v>22</v>
      </c>
      <c r="X74" s="177">
        <f t="shared" si="50"/>
        <v>23</v>
      </c>
      <c r="Y74" s="177">
        <f t="shared" si="50"/>
        <v>24</v>
      </c>
      <c r="Z74" s="177">
        <f t="shared" si="50"/>
        <v>25</v>
      </c>
      <c r="AA74" s="177">
        <f t="shared" si="50"/>
        <v>26</v>
      </c>
      <c r="AB74" s="177">
        <f t="shared" si="50"/>
        <v>27</v>
      </c>
      <c r="AC74" s="177">
        <f t="shared" si="50"/>
        <v>28</v>
      </c>
      <c r="AD74" s="177">
        <f t="shared" si="50"/>
        <v>29</v>
      </c>
      <c r="AE74" s="177">
        <f t="shared" si="50"/>
        <v>30</v>
      </c>
      <c r="AF74" s="177">
        <f t="shared" si="50"/>
        <v>31</v>
      </c>
      <c r="AG74" s="177">
        <f t="shared" si="50"/>
        <v>32</v>
      </c>
      <c r="AH74" s="177">
        <f t="shared" si="50"/>
        <v>33</v>
      </c>
      <c r="AI74" s="177">
        <f t="shared" si="50"/>
        <v>34</v>
      </c>
      <c r="AJ74" s="177">
        <f t="shared" si="50"/>
        <v>35</v>
      </c>
      <c r="AK74" s="177">
        <f t="shared" si="50"/>
        <v>36</v>
      </c>
      <c r="AL74" s="177">
        <f t="shared" si="50"/>
        <v>37</v>
      </c>
      <c r="AM74" s="114"/>
      <c r="AN74" s="114"/>
      <c r="AO74" s="114"/>
      <c r="AP74" s="114"/>
      <c r="AQ74" s="114"/>
      <c r="AR74" s="114"/>
      <c r="AS74" s="114"/>
    </row>
    <row r="75" spans="1:45" ht="28.5" x14ac:dyDescent="0.2">
      <c r="A75" s="185" t="s">
        <v>406</v>
      </c>
      <c r="B75" s="186">
        <f t="shared" ref="B75:AL75" si="51">B68</f>
        <v>0</v>
      </c>
      <c r="C75" s="186">
        <f t="shared" si="51"/>
        <v>0</v>
      </c>
      <c r="D75" s="186">
        <f>D68</f>
        <v>-66360.094436749467</v>
      </c>
      <c r="E75" s="186">
        <f t="shared" si="51"/>
        <v>-433538.86843958707</v>
      </c>
      <c r="F75" s="186">
        <f t="shared" si="51"/>
        <v>319725.13697067555</v>
      </c>
      <c r="G75" s="186">
        <f t="shared" si="51"/>
        <v>-407837.69727066963</v>
      </c>
      <c r="H75" s="186">
        <f t="shared" si="51"/>
        <v>-737629.88551772246</v>
      </c>
      <c r="I75" s="186">
        <f t="shared" si="51"/>
        <v>-379985.82639716601</v>
      </c>
      <c r="J75" s="186">
        <f t="shared" si="51"/>
        <v>-365197.71112030698</v>
      </c>
      <c r="K75" s="186">
        <f t="shared" si="51"/>
        <v>-349803.28311709675</v>
      </c>
      <c r="L75" s="186">
        <f t="shared" si="51"/>
        <v>-333777.68356575485</v>
      </c>
      <c r="M75" s="186">
        <f t="shared" si="51"/>
        <v>-317095.03443280794</v>
      </c>
      <c r="N75" s="186">
        <f t="shared" si="51"/>
        <v>-736800.61268933106</v>
      </c>
      <c r="O75" s="186">
        <f t="shared" si="51"/>
        <v>-281649.72679036931</v>
      </c>
      <c r="P75" s="186">
        <f t="shared" si="51"/>
        <v>-262829.83142963162</v>
      </c>
      <c r="Q75" s="186">
        <f t="shared" si="51"/>
        <v>-243238.32035910373</v>
      </c>
      <c r="R75" s="186">
        <f t="shared" si="51"/>
        <v>-222843.55733468413</v>
      </c>
      <c r="S75" s="186">
        <f t="shared" si="51"/>
        <v>-201612.60902626335</v>
      </c>
      <c r="T75" s="186">
        <f t="shared" si="51"/>
        <v>-735745.24981423549</v>
      </c>
      <c r="U75" s="186">
        <f t="shared" si="51"/>
        <v>-156503.61654337961</v>
      </c>
      <c r="V75" s="186">
        <f t="shared" si="51"/>
        <v>-132552.73066251539</v>
      </c>
      <c r="W75" s="186">
        <f t="shared" si="51"/>
        <v>-107619.85846053576</v>
      </c>
      <c r="X75" s="186">
        <f t="shared" si="51"/>
        <v>-81664.738498274935</v>
      </c>
      <c r="Y75" s="186">
        <f t="shared" si="51"/>
        <v>-54645.45861756138</v>
      </c>
      <c r="Z75" s="186">
        <f t="shared" si="51"/>
        <v>-734402.15649199276</v>
      </c>
      <c r="AA75" s="186">
        <f t="shared" si="51"/>
        <v>2761.8919786730548</v>
      </c>
      <c r="AB75" s="186">
        <f t="shared" si="51"/>
        <v>33242.663708941429</v>
      </c>
      <c r="AC75" s="186">
        <f t="shared" si="51"/>
        <v>64973.147080150782</v>
      </c>
      <c r="AD75" s="186">
        <f t="shared" si="51"/>
        <v>98004.580269579659</v>
      </c>
      <c r="AE75" s="186">
        <f t="shared" si="51"/>
        <v>132390.30221977516</v>
      </c>
      <c r="AF75" s="186">
        <f t="shared" si="51"/>
        <v>-732692.88689873565</v>
      </c>
      <c r="AG75" s="186">
        <f t="shared" si="51"/>
        <v>205448.9923186386</v>
      </c>
      <c r="AH75" s="186">
        <f t="shared" si="51"/>
        <v>244239.93516284565</v>
      </c>
      <c r="AI75" s="186">
        <f t="shared" si="51"/>
        <v>284621.30666366511</v>
      </c>
      <c r="AJ75" s="186">
        <f t="shared" si="51"/>
        <v>326658.31439601805</v>
      </c>
      <c r="AK75" s="186">
        <f t="shared" si="51"/>
        <v>370418.83944539761</v>
      </c>
      <c r="AL75" s="186">
        <f t="shared" si="51"/>
        <v>-730517.60801524448</v>
      </c>
      <c r="AM75" s="114"/>
      <c r="AN75" s="114"/>
      <c r="AO75" s="114"/>
      <c r="AP75" s="114"/>
      <c r="AQ75" s="114"/>
      <c r="AR75" s="114"/>
      <c r="AS75" s="114"/>
    </row>
    <row r="76" spans="1:45" x14ac:dyDescent="0.2">
      <c r="A76" s="187" t="s">
        <v>221</v>
      </c>
      <c r="B76" s="179">
        <f t="shared" ref="B76:AL76" si="52">-B67</f>
        <v>0</v>
      </c>
      <c r="C76" s="179">
        <f>-C67</f>
        <v>0</v>
      </c>
      <c r="D76" s="179">
        <f t="shared" si="52"/>
        <v>740671.56485714286</v>
      </c>
      <c r="E76" s="179">
        <f t="shared" si="52"/>
        <v>740671.56485714286</v>
      </c>
      <c r="F76" s="179">
        <f>-C67</f>
        <v>0</v>
      </c>
      <c r="G76" s="179">
        <f t="shared" si="52"/>
        <v>740671.56485714286</v>
      </c>
      <c r="H76" s="179">
        <f t="shared" si="52"/>
        <v>740671.56485714286</v>
      </c>
      <c r="I76" s="179">
        <f t="shared" si="52"/>
        <v>740671.56485714286</v>
      </c>
      <c r="J76" s="179">
        <f t="shared" si="52"/>
        <v>740671.56485714286</v>
      </c>
      <c r="K76" s="179">
        <f t="shared" si="52"/>
        <v>740671.56485714286</v>
      </c>
      <c r="L76" s="179">
        <f>-L67</f>
        <v>740671.56485714286</v>
      </c>
      <c r="M76" s="179">
        <f>-M67</f>
        <v>740671.56485714286</v>
      </c>
      <c r="N76" s="179">
        <f t="shared" si="52"/>
        <v>740671.56485714286</v>
      </c>
      <c r="O76" s="179">
        <f t="shared" si="52"/>
        <v>740671.56485714286</v>
      </c>
      <c r="P76" s="179">
        <f t="shared" si="52"/>
        <v>740671.56485714286</v>
      </c>
      <c r="Q76" s="179">
        <f t="shared" si="52"/>
        <v>740671.56485714286</v>
      </c>
      <c r="R76" s="179">
        <f t="shared" si="52"/>
        <v>740671.56485714286</v>
      </c>
      <c r="S76" s="179">
        <f t="shared" si="52"/>
        <v>740671.56485714286</v>
      </c>
      <c r="T76" s="179">
        <f t="shared" si="52"/>
        <v>740671.56485714286</v>
      </c>
      <c r="U76" s="179">
        <f t="shared" si="52"/>
        <v>740671.56485714286</v>
      </c>
      <c r="V76" s="179">
        <f t="shared" si="52"/>
        <v>740671.56485714286</v>
      </c>
      <c r="W76" s="179">
        <f t="shared" si="52"/>
        <v>740671.56485714286</v>
      </c>
      <c r="X76" s="179">
        <f t="shared" si="52"/>
        <v>740671.56485714286</v>
      </c>
      <c r="Y76" s="179">
        <f t="shared" si="52"/>
        <v>740671.56485714286</v>
      </c>
      <c r="Z76" s="179">
        <f t="shared" si="52"/>
        <v>740671.56485714286</v>
      </c>
      <c r="AA76" s="179">
        <f t="shared" si="52"/>
        <v>740671.56485714286</v>
      </c>
      <c r="AB76" s="179">
        <f t="shared" si="52"/>
        <v>740671.56485714286</v>
      </c>
      <c r="AC76" s="179">
        <f t="shared" si="52"/>
        <v>740671.56485714286</v>
      </c>
      <c r="AD76" s="179">
        <f t="shared" si="52"/>
        <v>740671.56485714286</v>
      </c>
      <c r="AE76" s="179">
        <f t="shared" si="52"/>
        <v>740671.56485714286</v>
      </c>
      <c r="AF76" s="179">
        <f t="shared" si="52"/>
        <v>740671.56485714286</v>
      </c>
      <c r="AG76" s="179">
        <f t="shared" si="52"/>
        <v>740671.56485714286</v>
      </c>
      <c r="AH76" s="179">
        <f t="shared" si="52"/>
        <v>740671.56485714286</v>
      </c>
      <c r="AI76" s="179">
        <f t="shared" si="52"/>
        <v>740671.56485714286</v>
      </c>
      <c r="AJ76" s="179">
        <f t="shared" si="52"/>
        <v>740671.56485714286</v>
      </c>
      <c r="AK76" s="179">
        <f t="shared" si="52"/>
        <v>740671.56485714286</v>
      </c>
      <c r="AL76" s="179">
        <f t="shared" si="52"/>
        <v>740671.56485714286</v>
      </c>
      <c r="AM76" s="114"/>
      <c r="AN76" s="114"/>
      <c r="AO76" s="114"/>
      <c r="AP76" s="114"/>
      <c r="AQ76" s="114"/>
      <c r="AR76" s="114"/>
      <c r="AS76" s="114"/>
    </row>
    <row r="77" spans="1:45" x14ac:dyDescent="0.2">
      <c r="A77" s="187" t="s">
        <v>220</v>
      </c>
      <c r="B77" s="179">
        <f t="shared" ref="B77:AL77" si="53">B69</f>
        <v>0</v>
      </c>
      <c r="C77" s="179">
        <f t="shared" si="53"/>
        <v>0</v>
      </c>
      <c r="D77" s="179">
        <f t="shared" si="53"/>
        <v>0</v>
      </c>
      <c r="E77" s="179">
        <f t="shared" si="53"/>
        <v>0</v>
      </c>
      <c r="F77" s="179">
        <f t="shared" si="53"/>
        <v>0</v>
      </c>
      <c r="G77" s="179">
        <f t="shared" si="53"/>
        <v>0</v>
      </c>
      <c r="H77" s="179">
        <f t="shared" si="53"/>
        <v>0</v>
      </c>
      <c r="I77" s="179">
        <f t="shared" si="53"/>
        <v>0</v>
      </c>
      <c r="J77" s="179">
        <f t="shared" si="53"/>
        <v>0</v>
      </c>
      <c r="K77" s="179">
        <f t="shared" si="53"/>
        <v>0</v>
      </c>
      <c r="L77" s="179">
        <f t="shared" si="53"/>
        <v>0</v>
      </c>
      <c r="M77" s="179">
        <f t="shared" si="53"/>
        <v>0</v>
      </c>
      <c r="N77" s="179">
        <f t="shared" si="53"/>
        <v>0</v>
      </c>
      <c r="O77" s="179">
        <f t="shared" si="53"/>
        <v>0</v>
      </c>
      <c r="P77" s="179">
        <f t="shared" si="53"/>
        <v>0</v>
      </c>
      <c r="Q77" s="179">
        <f t="shared" si="53"/>
        <v>0</v>
      </c>
      <c r="R77" s="179">
        <f t="shared" si="53"/>
        <v>0</v>
      </c>
      <c r="S77" s="179">
        <f t="shared" si="53"/>
        <v>0</v>
      </c>
      <c r="T77" s="179">
        <f t="shared" si="53"/>
        <v>0</v>
      </c>
      <c r="U77" s="179">
        <f t="shared" si="53"/>
        <v>0</v>
      </c>
      <c r="V77" s="179">
        <f t="shared" si="53"/>
        <v>0</v>
      </c>
      <c r="W77" s="179">
        <f t="shared" si="53"/>
        <v>0</v>
      </c>
      <c r="X77" s="179">
        <f t="shared" si="53"/>
        <v>0</v>
      </c>
      <c r="Y77" s="179">
        <f t="shared" si="53"/>
        <v>0</v>
      </c>
      <c r="Z77" s="179">
        <f t="shared" si="53"/>
        <v>0</v>
      </c>
      <c r="AA77" s="179">
        <f t="shared" si="53"/>
        <v>0</v>
      </c>
      <c r="AB77" s="179">
        <f t="shared" si="53"/>
        <v>0</v>
      </c>
      <c r="AC77" s="179">
        <f t="shared" si="53"/>
        <v>0</v>
      </c>
      <c r="AD77" s="179">
        <f t="shared" si="53"/>
        <v>0</v>
      </c>
      <c r="AE77" s="179">
        <f t="shared" si="53"/>
        <v>0</v>
      </c>
      <c r="AF77" s="179">
        <f t="shared" si="53"/>
        <v>0</v>
      </c>
      <c r="AG77" s="179">
        <f t="shared" si="53"/>
        <v>0</v>
      </c>
      <c r="AH77" s="179">
        <f t="shared" si="53"/>
        <v>0</v>
      </c>
      <c r="AI77" s="179">
        <f t="shared" si="53"/>
        <v>0</v>
      </c>
      <c r="AJ77" s="179">
        <f t="shared" si="53"/>
        <v>0</v>
      </c>
      <c r="AK77" s="179">
        <f t="shared" si="53"/>
        <v>0</v>
      </c>
      <c r="AL77" s="179">
        <f t="shared" si="53"/>
        <v>0</v>
      </c>
      <c r="AM77" s="114"/>
      <c r="AN77" s="114"/>
      <c r="AO77" s="114"/>
      <c r="AP77" s="114"/>
      <c r="AQ77" s="114"/>
      <c r="AR77" s="114"/>
      <c r="AS77" s="114"/>
    </row>
    <row r="78" spans="1:45" x14ac:dyDescent="0.2">
      <c r="A78" s="187" t="s">
        <v>219</v>
      </c>
      <c r="B78" s="179">
        <f>IF(SUM($B$71:B71)+SUM($A$78:A78)&gt;0,0,SUM($B$71:B71)-SUM($A$78:A78))</f>
        <v>0</v>
      </c>
      <c r="C78" s="179">
        <f>IF(SUM($B$71:C71)+SUM($A$78:B78)&gt;0,0,SUM($B$71:C71)-SUM($A$78:B78))</f>
        <v>0</v>
      </c>
      <c r="D78" s="179">
        <f>IF(SUM($B$71:D71)+SUM($A$78:C78)&gt;0,0,SUM($B$71:D71)-SUM($A$78:C78))</f>
        <v>0</v>
      </c>
      <c r="E78" s="179">
        <f>IF(SUM($B$71:E71)+SUM($A$78:D78)&gt;0,0,SUM($B$71:E71)-SUM($A$78:D78))</f>
        <v>0</v>
      </c>
      <c r="F78" s="179">
        <f>IF(SUM($B$71:F71)+SUM($A$78:E78)&gt;0,0,SUM($B$71:F71)-SUM($A$78:E78))</f>
        <v>0</v>
      </c>
      <c r="G78" s="179">
        <f>IF(SUM($B$71:G71)+SUM($A$78:F78)&gt;0,0,SUM($B$71:G71)-SUM($A$78:F78))</f>
        <v>0</v>
      </c>
      <c r="H78" s="179">
        <f>IF(SUM($B$71:H71)+SUM($A$78:G78)&gt;0,0,SUM($B$71:H71)-SUM($A$78:G78))</f>
        <v>0</v>
      </c>
      <c r="I78" s="179">
        <f>IF(SUM($B$71:I71)+SUM($A$78:H78)&gt;0,0,SUM($B$71:I71)-SUM($A$78:H78))</f>
        <v>0</v>
      </c>
      <c r="J78" s="179">
        <f>IF(SUM($B$71:J71)+SUM($A$78:I78)&gt;0,0,SUM($B$71:J71)-SUM($A$78:I78))</f>
        <v>0</v>
      </c>
      <c r="K78" s="179">
        <f>IF(SUM($B$71:K71)+SUM($A$78:J78)&gt;0,0,SUM($B$71:K71)-SUM($A$78:J78))</f>
        <v>0</v>
      </c>
      <c r="L78" s="179">
        <f>IF(SUM($B$71:L71)+SUM($A$78:K78)&gt;0,0,SUM($B$71:L71)-SUM($A$78:K78))</f>
        <v>0</v>
      </c>
      <c r="M78" s="179">
        <f>IF(SUM($B$71:M71)+SUM($A$78:L78)&gt;0,0,SUM($B$71:M71)-SUM($A$78:L78))</f>
        <v>0</v>
      </c>
      <c r="N78" s="179">
        <f>IF(SUM($B$71:N71)+SUM($A$78:M78)&gt;0,0,SUM($B$71:N71)-SUM($A$78:M78))</f>
        <v>0</v>
      </c>
      <c r="O78" s="179">
        <f>IF(SUM($B$71:O71)+SUM($A$78:N78)&gt;0,0,SUM($B$71:O71)-SUM($A$78:N78))</f>
        <v>0</v>
      </c>
      <c r="P78" s="179">
        <f>IF(SUM($B$71:P71)+SUM($A$78:O78)&gt;0,0,SUM($B$71:P71)-SUM($A$78:O78))</f>
        <v>0</v>
      </c>
      <c r="Q78" s="179">
        <f>IF(SUM($B$71:Q71)+SUM($A$78:P78)&gt;0,0,SUM($B$71:Q71)-SUM($A$78:P78))</f>
        <v>0</v>
      </c>
      <c r="R78" s="179">
        <f>IF(SUM($B$71:R71)+SUM($A$78:Q78)&gt;0,0,SUM($B$71:R71)-SUM($A$78:Q78))</f>
        <v>0</v>
      </c>
      <c r="S78" s="179">
        <f>IF(SUM($B$71:S71)+SUM($A$78:R78)&gt;0,0,SUM($B$71:S71)-SUM($A$78:R78))</f>
        <v>0</v>
      </c>
      <c r="T78" s="179">
        <f>IF(SUM($B$71:T71)+SUM($A$78:S78)&gt;0,0,SUM($B$71:T71)-SUM($A$78:S78))</f>
        <v>0</v>
      </c>
      <c r="U78" s="179">
        <f>IF(SUM($B$71:U71)+SUM($A$78:T78)&gt;0,0,SUM($B$71:U71)-SUM($A$78:T78))</f>
        <v>0</v>
      </c>
      <c r="V78" s="179">
        <f>IF(SUM($B$71:V71)+SUM($A$78:U78)&gt;0,0,SUM($B$71:V71)-SUM($A$78:U78))</f>
        <v>0</v>
      </c>
      <c r="W78" s="179">
        <f>IF(SUM($B$71:W71)+SUM($A$78:V78)&gt;0,0,SUM($B$71:W71)-SUM($A$78:V78))</f>
        <v>0</v>
      </c>
      <c r="X78" s="179">
        <f>IF(SUM($B$71:X71)+SUM($A$78:W78)&gt;0,0,SUM($B$71:X71)-SUM($A$78:W78))</f>
        <v>0</v>
      </c>
      <c r="Y78" s="179">
        <f>IF(SUM($B$71:Y71)+SUM($A$78:X78)&gt;0,0,SUM($B$71:Y71)-SUM($A$78:X78))</f>
        <v>0</v>
      </c>
      <c r="Z78" s="179">
        <f>IF(SUM($B$71:Z71)+SUM($A$78:Y78)&gt;0,0,SUM($B$71:Z71)-SUM($A$78:Y78))</f>
        <v>0</v>
      </c>
      <c r="AA78" s="179">
        <f>IF(SUM($B$71:AA71)+SUM($A$78:Z78)&gt;0,0,SUM($B$71:AA71)-SUM($A$78:Z78))</f>
        <v>0</v>
      </c>
      <c r="AB78" s="179">
        <f>IF(SUM($B$71:AB71)+SUM($A$78:AA78)&gt;0,0,SUM($B$71:AB71)-SUM($A$78:AA78))</f>
        <v>0</v>
      </c>
      <c r="AC78" s="179">
        <f>IF(SUM($B$71:AC71)+SUM($A$78:AB78)&gt;0,0,SUM($B$71:AC71)-SUM($A$78:AB78))</f>
        <v>0</v>
      </c>
      <c r="AD78" s="179">
        <f>IF(SUM($B$71:AD71)+SUM($A$78:AC78)&gt;0,0,SUM($B$71:AD71)-SUM($A$78:AC78))</f>
        <v>0</v>
      </c>
      <c r="AE78" s="179">
        <f>IF(SUM($B$71:AE71)+SUM($A$78:AD78)&gt;0,0,SUM($B$71:AE71)-SUM($A$78:AD78))</f>
        <v>0</v>
      </c>
      <c r="AF78" s="179">
        <f>IF(SUM($B$71:AF71)+SUM($A$78:AE78)&gt;0,0,SUM($B$71:AF71)-SUM($A$78:AE78))</f>
        <v>0</v>
      </c>
      <c r="AG78" s="179">
        <f>IF(SUM($B$71:AG71)+SUM($A$78:AF78)&gt;0,0,SUM($B$71:AG71)-SUM($A$78:AF78))</f>
        <v>0</v>
      </c>
      <c r="AH78" s="179">
        <f>IF(SUM($B$71:AH71)+SUM($A$78:AG78)&gt;0,0,SUM($B$71:AH71)-SUM($A$78:AG78))</f>
        <v>0</v>
      </c>
      <c r="AI78" s="179">
        <f>IF(SUM($B$71:AI71)+SUM($A$78:AH78)&gt;0,0,SUM($B$71:AI71)-SUM($A$78:AH78))</f>
        <v>0</v>
      </c>
      <c r="AJ78" s="179">
        <f>IF(SUM($B$71:AJ71)+SUM($A$78:AI78)&gt;0,0,SUM($B$71:AJ71)-SUM($A$78:AI78))</f>
        <v>0</v>
      </c>
      <c r="AK78" s="179">
        <f>IF(SUM($B$71:AK71)+SUM($A$78:AJ78)&gt;0,0,SUM($B$71:AK71)-SUM($A$78:AJ78))</f>
        <v>0</v>
      </c>
      <c r="AL78" s="179">
        <f>IF(SUM($B$71:AL71)+SUM($A$78:AK78)&gt;0,0,SUM($B$71:AL71)-SUM($A$78:AK78))</f>
        <v>0</v>
      </c>
      <c r="AM78" s="114"/>
      <c r="AN78" s="114"/>
      <c r="AO78" s="114"/>
      <c r="AP78" s="114"/>
      <c r="AQ78" s="114"/>
      <c r="AR78" s="114"/>
      <c r="AS78" s="114"/>
    </row>
    <row r="79" spans="1:45" x14ac:dyDescent="0.2">
      <c r="A79" s="187" t="s">
        <v>218</v>
      </c>
      <c r="B79" s="179"/>
      <c r="C79" s="179"/>
      <c r="D79" s="179"/>
      <c r="E79" s="179"/>
      <c r="F79" s="179"/>
      <c r="G79" s="179"/>
      <c r="H79" s="179"/>
      <c r="I79" s="179"/>
      <c r="J79" s="179"/>
      <c r="K79" s="179"/>
      <c r="L79" s="179"/>
      <c r="M79" s="179"/>
      <c r="N79" s="179">
        <f>IF(((SUM($B$59:N59)+SUM($B$61:N64))+SUM($B$81:N81))&lt;0,((SUM($B$59:N59)+SUM($B$61:N64))+SUM($B$81:N81))*0.2-SUM($A$79:M79),IF(SUM($B$79:M79)&lt;0,0-SUM($B$79:M79),0))</f>
        <v>-4465018.1362890182</v>
      </c>
      <c r="O79" s="179">
        <f>IF(((SUM($B$59:O59)+SUM($B$61:O64))+SUM($B$81:O81))&lt;0,((SUM($B$59:O59)+SUM($B$61:O64))+SUM($B$81:O81))*0.2-SUM($A$79:N79),IF(SUM($B$79:N79)&lt;0,0-SUM($B$79:N79),0))</f>
        <v>91804.367613354698</v>
      </c>
      <c r="P79" s="179">
        <f>IF(((SUM($B$59:P59)+SUM($B$61:P64))+SUM($B$81:P81))&lt;0,((SUM($B$59:P59)+SUM($B$61:P64))+SUM($B$81:P81))*0.2-SUM($A$79:O79),IF(SUM($B$79:O79)&lt;0,0-SUM($B$79:O79),0))</f>
        <v>95568.346685501747</v>
      </c>
      <c r="Q79" s="179">
        <f>IF(((SUM($B$59:Q59)+SUM($B$61:Q64))+SUM($B$81:Q81))&lt;0,((SUM($B$59:Q59)+SUM($B$61:Q64))+SUM($B$81:Q81))*0.2-SUM($A$79:P79),IF(SUM($B$79:P79)&lt;0,0-SUM($B$79:P79),0))</f>
        <v>99486.648899608292</v>
      </c>
      <c r="R79" s="179">
        <f>IF(((SUM($B$59:R59)+SUM($B$61:R64))+SUM($B$81:R81))&lt;0,((SUM($B$59:R59)+SUM($B$61:R64))+SUM($B$81:R81))*0.2-SUM($A$79:Q79),IF(SUM($B$79:Q79)&lt;0,0-SUM($B$79:Q79),0))</f>
        <v>103565.60150449211</v>
      </c>
      <c r="S79" s="179">
        <f>IF(((SUM($B$59:S59)+SUM($B$61:S64))+SUM($B$81:S81))&lt;0,((SUM($B$59:S59)+SUM($B$61:S64))+SUM($B$81:S81))*0.2-SUM($A$79:R79),IF(SUM($B$79:R79)&lt;0,0-SUM($B$79:R79),0))</f>
        <v>107811.79116617562</v>
      </c>
      <c r="T79" s="179">
        <f>IF(((SUM($B$59:T59)+SUM($B$61:T64))+SUM($B$81:T81))&lt;0,((SUM($B$59:T59)+SUM($B$61:T64))+SUM($B$81:T81))*0.2-SUM($A$79:S79),IF(SUM($B$79:S79)&lt;0,0-SUM($B$79:S79),0))</f>
        <v>985.26300858194008</v>
      </c>
      <c r="U79" s="179">
        <f>IF(((SUM($B$59:U59)+SUM($B$61:U64))+SUM($B$81:U81))&lt;0,((SUM($B$59:U59)+SUM($B$61:U64))+SUM($B$81:U81))*0.2-SUM($A$79:T79),IF(SUM($B$79:T79)&lt;0,0-SUM($B$79:T79),0))</f>
        <v>116833.58966275258</v>
      </c>
      <c r="V79" s="179">
        <f>IF(((SUM($B$59:V59)+SUM($B$61:V64))+SUM($B$81:V81))&lt;0,((SUM($B$59:V59)+SUM($B$61:V64))+SUM($B$81:V81))*0.2-SUM($A$79:U79),IF(SUM($B$79:U79)&lt;0,0-SUM($B$79:U79),0))</f>
        <v>121623.76683892496</v>
      </c>
      <c r="W79" s="179">
        <f>IF(((SUM($B$59:W59)+SUM($B$61:W64))+SUM($B$81:W81))&lt;0,((SUM($B$59:W59)+SUM($B$61:W64))+SUM($B$81:W81))*0.2-SUM($A$79:V79),IF(SUM($B$79:V79)&lt;0,0-SUM($B$79:V79),0))</f>
        <v>126610.34127932228</v>
      </c>
      <c r="X79" s="179">
        <f>IF(((SUM($B$59:X59)+SUM($B$61:X64))+SUM($B$81:X81))&lt;0,((SUM($B$59:X59)+SUM($B$61:X64))+SUM($B$81:X81))*0.2-SUM($A$79:W79),IF(SUM($B$79:W79)&lt;0,0-SUM($B$79:W79),0))</f>
        <v>131801.36527177319</v>
      </c>
      <c r="Y79" s="179">
        <f>IF(((SUM($B$59:Y59)+SUM($B$61:Y64))+SUM($B$81:Y81))&lt;0,((SUM($B$59:Y59)+SUM($B$61:Y64))+SUM($B$81:Y81))*0.2-SUM($A$79:X79),IF(SUM($B$79:X79)&lt;0,0-SUM($B$79:X79),0))</f>
        <v>137205.22124791611</v>
      </c>
      <c r="Z79" s="179">
        <f>IF(((SUM($B$59:Z59)+SUM($B$61:Z64))+SUM($B$81:Z81))&lt;0,((SUM($B$59:Z59)+SUM($B$61:Z64))+SUM($B$81:Z81))*0.2-SUM($A$79:Y79),IF(SUM($B$79:Y79)&lt;0,0-SUM($B$79:Y79),0))</f>
        <v>1253.8816730300896</v>
      </c>
      <c r="AA79" s="179">
        <f>IF(((SUM($B$59:AA59)+SUM($B$61:AA64))+SUM($B$81:AA81))&lt;0,((SUM($B$59:AA59)+SUM($B$61:AA64))+SUM($B$81:AA81))*0.2-SUM($A$79:Z79),IF(SUM($B$79:Z79)&lt;0,0-SUM($B$79:Z79),0))</f>
        <v>148686.69136716286</v>
      </c>
      <c r="AB79" s="179">
        <f>IF(((SUM($B$59:AB59)+SUM($B$61:AB64))+SUM($B$81:AB81))&lt;0,((SUM($B$59:AB59)+SUM($B$61:AB64))+SUM($B$81:AB81))*0.2-SUM($A$79:AA79),IF(SUM($B$79:AA79)&lt;0,0-SUM($B$79:AA79),0))</f>
        <v>154782.84571321681</v>
      </c>
      <c r="AC79" s="179">
        <f>IF(((SUM($B$59:AC59)+SUM($B$61:AC64))+SUM($B$81:AC81))&lt;0,((SUM($B$59:AC59)+SUM($B$61:AC64))+SUM($B$81:AC81))*0.2-SUM($A$79:AB79),IF(SUM($B$79:AB79)&lt;0,0-SUM($B$79:AB79),0))</f>
        <v>161128.94238745887</v>
      </c>
      <c r="AD79" s="179">
        <f>IF(((SUM($B$59:AD59)+SUM($B$61:AD64))+SUM($B$81:AD81))&lt;0,((SUM($B$59:AD59)+SUM($B$61:AD64))+SUM($B$81:AD81))*0.2-SUM($A$79:AC79),IF(SUM($B$79:AC79)&lt;0,0-SUM($B$79:AC79),0))</f>
        <v>167735.22902534436</v>
      </c>
      <c r="AE79" s="179">
        <f>IF(((SUM($B$59:AE59)+SUM($B$61:AE64))+SUM($B$81:AE81))&lt;0,((SUM($B$59:AE59)+SUM($B$61:AE64))+SUM($B$81:AE81))*0.2-SUM($A$79:AD79),IF(SUM($B$79:AD79)&lt;0,0-SUM($B$79:AD79),0))</f>
        <v>174612.37341538351</v>
      </c>
      <c r="AF79" s="179">
        <f>IF(((SUM($B$59:AF59)+SUM($B$61:AF64))+SUM($B$81:AF81))&lt;0,((SUM($B$59:AF59)+SUM($B$61:AF64))+SUM($B$81:AF81))*0.2-SUM($A$79:AE79),IF(SUM($B$79:AE79)&lt;0,0-SUM($B$79:AE79),0))</f>
        <v>1595.7355916816741</v>
      </c>
      <c r="AG79" s="179">
        <f>IF(((SUM($B$59:AG59)+SUM($B$61:AG64))+SUM($B$81:AG81))&lt;0,((SUM($B$59:AG59)+SUM($B$61:AG64))+SUM($B$81:AG81))*0.2-SUM($A$79:AF79),IF(SUM($B$79:AF79)&lt;0,0-SUM($B$79:AF79),0))</f>
        <v>189224.11143515632</v>
      </c>
      <c r="AH79" s="179">
        <f>IF(((SUM($B$59:AH59)+SUM($B$61:AH64))+SUM($B$81:AH81))&lt;0,((SUM($B$59:AH59)+SUM($B$61:AH64))+SUM($B$81:AH81))*0.2-SUM($A$79:AG79),IF(SUM($B$79:AG79)&lt;0,0-SUM($B$79:AG79),0))</f>
        <v>196982.30000399798</v>
      </c>
      <c r="AI79" s="179">
        <f>IF(((SUM($B$59:AI59)+SUM($B$61:AI64))+SUM($B$81:AI81))&lt;0,((SUM($B$59:AI59)+SUM($B$61:AI64))+SUM($B$81:AI81))*0.2-SUM($A$79:AH79),IF(SUM($B$79:AH79)&lt;0,0-SUM($B$79:AH79),0))</f>
        <v>205058.57430416183</v>
      </c>
      <c r="AJ79" s="179">
        <f>IF(((SUM($B$59:AJ59)+SUM($B$61:AJ64))+SUM($B$81:AJ81))&lt;0,((SUM($B$59:AJ59)+SUM($B$61:AJ64))+SUM($B$81:AJ81))*0.2-SUM($A$79:AI79),IF(SUM($B$79:AI79)&lt;0,0-SUM($B$79:AI79),0))</f>
        <v>213465.97585063218</v>
      </c>
      <c r="AK79" s="179">
        <f>IF(((SUM($B$59:AK59)+SUM($B$61:AK64))+SUM($B$81:AK81))&lt;0,((SUM($B$59:AK59)+SUM($B$61:AK64))+SUM($B$81:AK81))*0.2-SUM($A$79:AJ79),IF(SUM($B$79:AJ79)&lt;0,0-SUM($B$79:AJ79),0))</f>
        <v>222218.08086050814</v>
      </c>
      <c r="AL79" s="179">
        <f>IF(((SUM($B$59:AL59)+SUM($B$61:AL64))+SUM($B$81:AL81))&lt;0,((SUM($B$59:AL59)+SUM($B$61:AL64))+SUM($B$81:AL81))*0.2-SUM($A$79:AK79),IF(SUM($B$79:AK79)&lt;0,0-SUM($B$79:AK79),0))</f>
        <v>2030.7913683794905</v>
      </c>
      <c r="AM79" s="114"/>
      <c r="AN79" s="114"/>
      <c r="AO79" s="114"/>
      <c r="AP79" s="114"/>
      <c r="AQ79" s="114"/>
      <c r="AR79" s="114"/>
      <c r="AS79" s="114"/>
    </row>
    <row r="80" spans="1:45" x14ac:dyDescent="0.2">
      <c r="A80" s="187" t="s">
        <v>217</v>
      </c>
      <c r="B80" s="179">
        <f>-B59*(B39)</f>
        <v>0</v>
      </c>
      <c r="C80" s="179">
        <f t="shared" ref="C80:AL80" si="54">-(C59-B59)*$B$39</f>
        <v>0</v>
      </c>
      <c r="D80" s="179">
        <f t="shared" si="54"/>
        <v>0</v>
      </c>
      <c r="E80" s="179">
        <f t="shared" si="54"/>
        <v>0</v>
      </c>
      <c r="F80" s="179">
        <f t="shared" si="54"/>
        <v>0</v>
      </c>
      <c r="G80" s="179">
        <f t="shared" si="54"/>
        <v>0</v>
      </c>
      <c r="H80" s="179">
        <f t="shared" si="54"/>
        <v>0</v>
      </c>
      <c r="I80" s="179">
        <f t="shared" si="54"/>
        <v>0</v>
      </c>
      <c r="J80" s="179">
        <f t="shared" si="54"/>
        <v>0</v>
      </c>
      <c r="K80" s="179">
        <f t="shared" si="54"/>
        <v>0</v>
      </c>
      <c r="L80" s="179">
        <f t="shared" si="54"/>
        <v>0</v>
      </c>
      <c r="M80" s="179">
        <f t="shared" si="54"/>
        <v>0</v>
      </c>
      <c r="N80" s="179">
        <f t="shared" si="54"/>
        <v>0</v>
      </c>
      <c r="O80" s="179">
        <f t="shared" si="54"/>
        <v>0</v>
      </c>
      <c r="P80" s="179">
        <f t="shared" si="54"/>
        <v>0</v>
      </c>
      <c r="Q80" s="179">
        <f t="shared" si="54"/>
        <v>0</v>
      </c>
      <c r="R80" s="179">
        <f t="shared" si="54"/>
        <v>0</v>
      </c>
      <c r="S80" s="179">
        <f t="shared" si="54"/>
        <v>0</v>
      </c>
      <c r="T80" s="179">
        <f t="shared" si="54"/>
        <v>0</v>
      </c>
      <c r="U80" s="179">
        <f t="shared" si="54"/>
        <v>0</v>
      </c>
      <c r="V80" s="179">
        <f t="shared" si="54"/>
        <v>0</v>
      </c>
      <c r="W80" s="179">
        <f t="shared" si="54"/>
        <v>0</v>
      </c>
      <c r="X80" s="179">
        <f t="shared" si="54"/>
        <v>0</v>
      </c>
      <c r="Y80" s="179">
        <f t="shared" si="54"/>
        <v>0</v>
      </c>
      <c r="Z80" s="179">
        <f t="shared" si="54"/>
        <v>0</v>
      </c>
      <c r="AA80" s="179">
        <f t="shared" si="54"/>
        <v>0</v>
      </c>
      <c r="AB80" s="179">
        <f t="shared" si="54"/>
        <v>0</v>
      </c>
      <c r="AC80" s="179">
        <f t="shared" si="54"/>
        <v>0</v>
      </c>
      <c r="AD80" s="179">
        <f t="shared" si="54"/>
        <v>0</v>
      </c>
      <c r="AE80" s="179">
        <f t="shared" si="54"/>
        <v>0</v>
      </c>
      <c r="AF80" s="179">
        <f t="shared" si="54"/>
        <v>0</v>
      </c>
      <c r="AG80" s="179">
        <f t="shared" si="54"/>
        <v>0</v>
      </c>
      <c r="AH80" s="179">
        <f t="shared" si="54"/>
        <v>0</v>
      </c>
      <c r="AI80" s="179">
        <f t="shared" si="54"/>
        <v>0</v>
      </c>
      <c r="AJ80" s="179">
        <f t="shared" si="54"/>
        <v>0</v>
      </c>
      <c r="AK80" s="179">
        <f t="shared" si="54"/>
        <v>0</v>
      </c>
      <c r="AL80" s="179">
        <f t="shared" si="54"/>
        <v>0</v>
      </c>
      <c r="AM80" s="114"/>
      <c r="AN80" s="114"/>
      <c r="AO80" s="114"/>
      <c r="AP80" s="114"/>
      <c r="AQ80" s="114"/>
      <c r="AR80" s="114"/>
      <c r="AS80" s="114"/>
    </row>
    <row r="81" spans="1:45" x14ac:dyDescent="0.2">
      <c r="A81" s="187" t="s">
        <v>555</v>
      </c>
      <c r="B81" s="179">
        <f>'6.2. Паспорт фин осв ввод'!N30*-1*1000000</f>
        <v>-752874.3</v>
      </c>
      <c r="C81" s="179">
        <f>'6.2. Паспорт фин осв ввод'!R30*-1*1000000</f>
        <v>-25170630.470000003</v>
      </c>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c r="AD81" s="179"/>
      <c r="AE81" s="179"/>
      <c r="AF81" s="179"/>
      <c r="AG81" s="179"/>
      <c r="AH81" s="179"/>
      <c r="AI81" s="179"/>
      <c r="AJ81" s="179"/>
      <c r="AK81" s="179"/>
      <c r="AL81" s="179"/>
      <c r="AM81" s="114"/>
      <c r="AN81" s="114"/>
      <c r="AO81" s="114"/>
      <c r="AP81" s="114"/>
      <c r="AQ81" s="114"/>
      <c r="AR81" s="114"/>
      <c r="AS81" s="114"/>
    </row>
    <row r="82" spans="1:45" x14ac:dyDescent="0.2">
      <c r="A82" s="187" t="s">
        <v>216</v>
      </c>
      <c r="B82" s="179">
        <f t="shared" ref="B82:AL82" si="55">B54-B55</f>
        <v>0</v>
      </c>
      <c r="C82" s="179">
        <f t="shared" si="55"/>
        <v>0</v>
      </c>
      <c r="D82" s="179">
        <f t="shared" si="55"/>
        <v>0</v>
      </c>
      <c r="E82" s="179">
        <f t="shared" si="55"/>
        <v>0</v>
      </c>
      <c r="F82" s="179">
        <f t="shared" si="55"/>
        <v>0</v>
      </c>
      <c r="G82" s="179">
        <f t="shared" si="55"/>
        <v>0</v>
      </c>
      <c r="H82" s="179">
        <f t="shared" si="55"/>
        <v>0</v>
      </c>
      <c r="I82" s="179">
        <f t="shared" si="55"/>
        <v>0</v>
      </c>
      <c r="J82" s="179">
        <f t="shared" si="55"/>
        <v>0</v>
      </c>
      <c r="K82" s="179">
        <f t="shared" si="55"/>
        <v>0</v>
      </c>
      <c r="L82" s="179">
        <f t="shared" si="55"/>
        <v>0</v>
      </c>
      <c r="M82" s="179">
        <f t="shared" si="55"/>
        <v>0</v>
      </c>
      <c r="N82" s="179">
        <f t="shared" si="55"/>
        <v>0</v>
      </c>
      <c r="O82" s="179">
        <f t="shared" si="55"/>
        <v>0</v>
      </c>
      <c r="P82" s="179">
        <f t="shared" si="55"/>
        <v>0</v>
      </c>
      <c r="Q82" s="179">
        <f t="shared" si="55"/>
        <v>0</v>
      </c>
      <c r="R82" s="179">
        <f t="shared" si="55"/>
        <v>0</v>
      </c>
      <c r="S82" s="179">
        <f t="shared" si="55"/>
        <v>0</v>
      </c>
      <c r="T82" s="179">
        <f t="shared" si="55"/>
        <v>0</v>
      </c>
      <c r="U82" s="179">
        <f t="shared" si="55"/>
        <v>0</v>
      </c>
      <c r="V82" s="179">
        <f t="shared" si="55"/>
        <v>0</v>
      </c>
      <c r="W82" s="179">
        <f t="shared" si="55"/>
        <v>0</v>
      </c>
      <c r="X82" s="179">
        <f t="shared" si="55"/>
        <v>0</v>
      </c>
      <c r="Y82" s="179">
        <f t="shared" si="55"/>
        <v>0</v>
      </c>
      <c r="Z82" s="179">
        <f t="shared" si="55"/>
        <v>0</v>
      </c>
      <c r="AA82" s="179">
        <f t="shared" si="55"/>
        <v>0</v>
      </c>
      <c r="AB82" s="179">
        <f t="shared" si="55"/>
        <v>0</v>
      </c>
      <c r="AC82" s="179">
        <f t="shared" si="55"/>
        <v>0</v>
      </c>
      <c r="AD82" s="179">
        <f t="shared" si="55"/>
        <v>0</v>
      </c>
      <c r="AE82" s="179">
        <f t="shared" si="55"/>
        <v>0</v>
      </c>
      <c r="AF82" s="179">
        <f t="shared" si="55"/>
        <v>0</v>
      </c>
      <c r="AG82" s="179">
        <f t="shared" si="55"/>
        <v>0</v>
      </c>
      <c r="AH82" s="179">
        <f t="shared" si="55"/>
        <v>0</v>
      </c>
      <c r="AI82" s="179">
        <f t="shared" si="55"/>
        <v>0</v>
      </c>
      <c r="AJ82" s="179">
        <f t="shared" si="55"/>
        <v>0</v>
      </c>
      <c r="AK82" s="179">
        <f t="shared" si="55"/>
        <v>0</v>
      </c>
      <c r="AL82" s="179">
        <f t="shared" si="55"/>
        <v>0</v>
      </c>
      <c r="AM82" s="114"/>
      <c r="AN82" s="114"/>
      <c r="AO82" s="114"/>
      <c r="AP82" s="114"/>
      <c r="AQ82" s="114"/>
      <c r="AR82" s="114"/>
      <c r="AS82" s="114"/>
    </row>
    <row r="83" spans="1:45" ht="14.25" x14ac:dyDescent="0.2">
      <c r="A83" s="188" t="s">
        <v>215</v>
      </c>
      <c r="B83" s="186">
        <f>SUM(B75:B82)</f>
        <v>-752874.3</v>
      </c>
      <c r="C83" s="186">
        <f t="shared" ref="C83:V83" si="56">SUM(C75:C82)</f>
        <v>-25170630.470000003</v>
      </c>
      <c r="D83" s="186">
        <f t="shared" si="56"/>
        <v>674311.47042039339</v>
      </c>
      <c r="E83" s="186">
        <f t="shared" si="56"/>
        <v>307132.6964175558</v>
      </c>
      <c r="F83" s="186">
        <f t="shared" si="56"/>
        <v>319725.13697067555</v>
      </c>
      <c r="G83" s="186">
        <f t="shared" si="56"/>
        <v>332833.86758647324</v>
      </c>
      <c r="H83" s="186">
        <f t="shared" si="56"/>
        <v>3041.6793394203996</v>
      </c>
      <c r="I83" s="186">
        <f t="shared" si="56"/>
        <v>360685.73845997686</v>
      </c>
      <c r="J83" s="186">
        <f t="shared" si="56"/>
        <v>375473.85373683588</v>
      </c>
      <c r="K83" s="186">
        <f t="shared" si="56"/>
        <v>390868.28174004611</v>
      </c>
      <c r="L83" s="186">
        <f t="shared" si="56"/>
        <v>406893.88129138801</v>
      </c>
      <c r="M83" s="186">
        <f t="shared" si="56"/>
        <v>423576.53042433492</v>
      </c>
      <c r="N83" s="186">
        <f t="shared" si="56"/>
        <v>-4461147.1841212064</v>
      </c>
      <c r="O83" s="186">
        <f t="shared" si="56"/>
        <v>550826.20568012819</v>
      </c>
      <c r="P83" s="186">
        <f t="shared" si="56"/>
        <v>573410.08011301304</v>
      </c>
      <c r="Q83" s="186">
        <f t="shared" si="56"/>
        <v>596919.89339764742</v>
      </c>
      <c r="R83" s="186">
        <f t="shared" si="56"/>
        <v>621393.60902695078</v>
      </c>
      <c r="S83" s="186">
        <f t="shared" si="56"/>
        <v>646870.74699705513</v>
      </c>
      <c r="T83" s="186">
        <f t="shared" si="56"/>
        <v>5911.5780514893122</v>
      </c>
      <c r="U83" s="186">
        <f t="shared" si="56"/>
        <v>701001.53797651583</v>
      </c>
      <c r="V83" s="186">
        <f t="shared" si="56"/>
        <v>729742.60103355243</v>
      </c>
      <c r="W83" s="186">
        <f>SUM(W75:W82)</f>
        <v>759662.04767592938</v>
      </c>
      <c r="X83" s="186">
        <f>SUM(X75:X82)</f>
        <v>790808.19163064111</v>
      </c>
      <c r="Y83" s="186">
        <f>SUM(Y75:Y82)</f>
        <v>823231.32748749759</v>
      </c>
      <c r="Z83" s="186">
        <f>SUM(Z75:Z82)</f>
        <v>7523.2900381801883</v>
      </c>
      <c r="AA83" s="186">
        <f t="shared" ref="AA83:AL83" si="57">SUM(AA75:AA82)</f>
        <v>892120.14820297877</v>
      </c>
      <c r="AB83" s="186">
        <f t="shared" si="57"/>
        <v>928697.0742793011</v>
      </c>
      <c r="AC83" s="186">
        <f t="shared" si="57"/>
        <v>966773.65432475251</v>
      </c>
      <c r="AD83" s="186">
        <f t="shared" si="57"/>
        <v>1006411.3741520669</v>
      </c>
      <c r="AE83" s="186">
        <f t="shared" si="57"/>
        <v>1047674.2404923015</v>
      </c>
      <c r="AF83" s="186">
        <f t="shared" si="57"/>
        <v>9574.4135500888806</v>
      </c>
      <c r="AG83" s="186">
        <f t="shared" si="57"/>
        <v>1135344.6686109379</v>
      </c>
      <c r="AH83" s="186">
        <f t="shared" si="57"/>
        <v>1181893.8000239865</v>
      </c>
      <c r="AI83" s="186">
        <f t="shared" si="57"/>
        <v>1230351.4458249698</v>
      </c>
      <c r="AJ83" s="186">
        <f t="shared" si="57"/>
        <v>1280795.8551037931</v>
      </c>
      <c r="AK83" s="186">
        <f t="shared" si="57"/>
        <v>1333308.4851630486</v>
      </c>
      <c r="AL83" s="186">
        <f t="shared" si="57"/>
        <v>12184.748210277874</v>
      </c>
      <c r="AM83" s="114"/>
      <c r="AN83" s="114"/>
      <c r="AO83" s="114"/>
      <c r="AP83" s="114"/>
      <c r="AQ83" s="114"/>
      <c r="AR83" s="114"/>
      <c r="AS83" s="114"/>
    </row>
    <row r="84" spans="1:45" ht="14.25" x14ac:dyDescent="0.2">
      <c r="A84" s="188" t="s">
        <v>407</v>
      </c>
      <c r="B84" s="186">
        <f>SUM($B$83:B83)</f>
        <v>-752874.3</v>
      </c>
      <c r="C84" s="186">
        <f>SUM($B$83:C83)</f>
        <v>-25923504.770000003</v>
      </c>
      <c r="D84" s="186">
        <f>SUM($B$83:D83)</f>
        <v>-25249193.299579609</v>
      </c>
      <c r="E84" s="186">
        <f>SUM($B$83:E83)</f>
        <v>-24942060.603162054</v>
      </c>
      <c r="F84" s="186">
        <f>SUM($B$83:F83)</f>
        <v>-24622335.466191377</v>
      </c>
      <c r="G84" s="186">
        <f>SUM($B$83:G83)</f>
        <v>-24289501.598604903</v>
      </c>
      <c r="H84" s="186">
        <f>SUM($B$83:H83)</f>
        <v>-24286459.919265483</v>
      </c>
      <c r="I84" s="186">
        <f>SUM($B$83:I83)</f>
        <v>-23925774.180805504</v>
      </c>
      <c r="J84" s="186">
        <f>SUM($B$83:J83)</f>
        <v>-23550300.327068668</v>
      </c>
      <c r="K84" s="186">
        <f>SUM($B$83:K83)</f>
        <v>-23159432.045328621</v>
      </c>
      <c r="L84" s="186">
        <f>SUM($B$83:L83)</f>
        <v>-22752538.164037231</v>
      </c>
      <c r="M84" s="186">
        <f>SUM($B$83:M83)</f>
        <v>-22328961.633612897</v>
      </c>
      <c r="N84" s="186">
        <f>SUM($B$83:N83)</f>
        <v>-26790108.817734104</v>
      </c>
      <c r="O84" s="186">
        <f>SUM($B$83:O83)</f>
        <v>-26239282.612053975</v>
      </c>
      <c r="P84" s="186">
        <f>SUM($B$83:P83)</f>
        <v>-25665872.531940963</v>
      </c>
      <c r="Q84" s="186">
        <f>SUM($B$83:Q83)</f>
        <v>-25068952.638543315</v>
      </c>
      <c r="R84" s="186">
        <f>SUM($B$83:R83)</f>
        <v>-24447559.029516365</v>
      </c>
      <c r="S84" s="186">
        <f>SUM($B$83:S83)</f>
        <v>-23800688.282519311</v>
      </c>
      <c r="T84" s="186">
        <f>SUM($B$83:T83)</f>
        <v>-23794776.704467822</v>
      </c>
      <c r="U84" s="186">
        <f>SUM($B$83:U83)</f>
        <v>-23093775.166491307</v>
      </c>
      <c r="V84" s="186">
        <f>SUM($B$83:V83)</f>
        <v>-22364032.565457754</v>
      </c>
      <c r="W84" s="186">
        <f>SUM($B$83:W83)</f>
        <v>-21604370.517781824</v>
      </c>
      <c r="X84" s="186">
        <f>SUM($B$83:X83)</f>
        <v>-20813562.326151181</v>
      </c>
      <c r="Y84" s="186">
        <f>SUM($B$83:Y83)</f>
        <v>-19990330.998663682</v>
      </c>
      <c r="Z84" s="186">
        <f>SUM($B$83:Z83)</f>
        <v>-19982807.708625503</v>
      </c>
      <c r="AA84" s="186">
        <f>SUM($B$83:AA83)</f>
        <v>-19090687.560422525</v>
      </c>
      <c r="AB84" s="186">
        <f>SUM($B$83:AB83)</f>
        <v>-18161990.486143224</v>
      </c>
      <c r="AC84" s="186">
        <f>SUM($B$83:AC83)</f>
        <v>-17195216.831818473</v>
      </c>
      <c r="AD84" s="186">
        <f>SUM($B$83:AD83)</f>
        <v>-16188805.457666406</v>
      </c>
      <c r="AE84" s="186">
        <f>SUM($B$83:AE83)</f>
        <v>-15141131.217174105</v>
      </c>
      <c r="AF84" s="186">
        <f>SUM($B$83:AF83)</f>
        <v>-15131556.803624017</v>
      </c>
      <c r="AG84" s="186">
        <f>SUM($B$83:AG83)</f>
        <v>-13996212.135013079</v>
      </c>
      <c r="AH84" s="186">
        <f>SUM($B$83:AH83)</f>
        <v>-12814318.334989093</v>
      </c>
      <c r="AI84" s="186">
        <f>SUM($B$83:AI83)</f>
        <v>-11583966.889164124</v>
      </c>
      <c r="AJ84" s="186">
        <f>SUM($B$83:AJ83)</f>
        <v>-10303171.034060331</v>
      </c>
      <c r="AK84" s="186">
        <f>SUM($B$83:AK83)</f>
        <v>-8969862.5488972832</v>
      </c>
      <c r="AL84" s="186">
        <f>SUM($B$83:AL83)</f>
        <v>-8957677.8006870057</v>
      </c>
      <c r="AM84" s="114"/>
      <c r="AN84" s="114"/>
      <c r="AO84" s="114"/>
      <c r="AP84" s="114"/>
      <c r="AQ84" s="114"/>
      <c r="AR84" s="114"/>
      <c r="AS84" s="114"/>
    </row>
    <row r="85" spans="1:45" x14ac:dyDescent="0.2">
      <c r="A85" s="187" t="s">
        <v>392</v>
      </c>
      <c r="B85" s="194">
        <f t="shared" ref="B85:AL85" si="58">1/POWER((1+$B$44),B73)</f>
        <v>0.93777936065805434</v>
      </c>
      <c r="C85" s="194">
        <f t="shared" si="58"/>
        <v>0.82471142437609202</v>
      </c>
      <c r="D85" s="194">
        <f t="shared" si="58"/>
        <v>0.7252760745546496</v>
      </c>
      <c r="E85" s="194">
        <f t="shared" si="58"/>
        <v>0.63782963200655141</v>
      </c>
      <c r="F85" s="194">
        <f t="shared" si="58"/>
        <v>0.56092659573173109</v>
      </c>
      <c r="G85" s="194">
        <f t="shared" si="58"/>
        <v>0.49329574859883135</v>
      </c>
      <c r="H85" s="194">
        <f t="shared" si="58"/>
        <v>0.43381914396168442</v>
      </c>
      <c r="I85" s="194">
        <f t="shared" si="58"/>
        <v>0.38151362585672716</v>
      </c>
      <c r="J85" s="194">
        <f t="shared" si="58"/>
        <v>0.33551457730782436</v>
      </c>
      <c r="K85" s="194">
        <f t="shared" si="58"/>
        <v>0.29506162809587938</v>
      </c>
      <c r="L85" s="194">
        <f t="shared" si="58"/>
        <v>0.25948608574081378</v>
      </c>
      <c r="M85" s="194">
        <f t="shared" si="58"/>
        <v>0.2281998819284265</v>
      </c>
      <c r="N85" s="194">
        <f t="shared" si="58"/>
        <v>0.20068585166513633</v>
      </c>
      <c r="O85" s="194">
        <f t="shared" si="58"/>
        <v>0.17648918447378092</v>
      </c>
      <c r="P85" s="194">
        <f t="shared" si="58"/>
        <v>0.15520990631763337</v>
      </c>
      <c r="Q85" s="194">
        <f t="shared" si="58"/>
        <v>0.13649626797786774</v>
      </c>
      <c r="R85" s="194">
        <f t="shared" si="58"/>
        <v>0.12003893059349906</v>
      </c>
      <c r="S85" s="194">
        <f t="shared" si="58"/>
        <v>0.10556585225002113</v>
      </c>
      <c r="T85" s="194">
        <f t="shared" si="58"/>
        <v>9.2837791091391383E-2</v>
      </c>
      <c r="U85" s="194">
        <f t="shared" si="58"/>
        <v>8.1644350621221856E-2</v>
      </c>
      <c r="V85" s="194">
        <f t="shared" si="58"/>
        <v>7.1800501821494903E-2</v>
      </c>
      <c r="W85" s="194">
        <f t="shared" si="58"/>
        <v>6.314352459897539E-2</v>
      </c>
      <c r="X85" s="194">
        <f t="shared" si="58"/>
        <v>5.5530318001033675E-2</v>
      </c>
      <c r="Y85" s="194">
        <f t="shared" si="58"/>
        <v>4.8835034738399147E-2</v>
      </c>
      <c r="Z85" s="194">
        <f t="shared" si="58"/>
        <v>4.2947000913199494E-2</v>
      </c>
      <c r="AA85" s="194">
        <f t="shared" si="58"/>
        <v>3.7768886565121354E-2</v>
      </c>
      <c r="AB85" s="194">
        <f t="shared" si="58"/>
        <v>3.3215096794583898E-2</v>
      </c>
      <c r="AC85" s="194">
        <f t="shared" si="58"/>
        <v>2.9210356867983386E-2</v>
      </c>
      <c r="AD85" s="194">
        <f t="shared" si="58"/>
        <v>2.5688467916615415E-2</v>
      </c>
      <c r="AE85" s="194">
        <f t="shared" si="58"/>
        <v>2.2591212660817352E-2</v>
      </c>
      <c r="AF85" s="194">
        <f t="shared" si="58"/>
        <v>1.9867393070809383E-2</v>
      </c>
      <c r="AG85" s="194">
        <f t="shared" si="58"/>
        <v>1.7471984056643557E-2</v>
      </c>
      <c r="AH85" s="194">
        <f t="shared" si="58"/>
        <v>1.536538919764625E-2</v>
      </c>
      <c r="AI85" s="194">
        <f t="shared" si="58"/>
        <v>1.351278620846562E-2</v>
      </c>
      <c r="AJ85" s="194">
        <f t="shared" si="58"/>
        <v>1.1883551322192957E-2</v>
      </c>
      <c r="AK85" s="194">
        <f t="shared" si="58"/>
        <v>1.0450753075536858E-2</v>
      </c>
      <c r="AL85" s="194">
        <f t="shared" si="58"/>
        <v>9.1907071282533309E-3</v>
      </c>
      <c r="AM85" s="114"/>
      <c r="AN85" s="114"/>
      <c r="AO85" s="114"/>
      <c r="AP85" s="114"/>
      <c r="AQ85" s="114"/>
      <c r="AR85" s="114"/>
      <c r="AS85" s="114"/>
    </row>
    <row r="86" spans="1:45" ht="28.5" x14ac:dyDescent="0.2">
      <c r="A86" s="185" t="s">
        <v>408</v>
      </c>
      <c r="B86" s="186">
        <f>B83*B85</f>
        <v>-706029.97970988019</v>
      </c>
      <c r="C86" s="186">
        <f>C83*C85</f>
        <v>-20758506.507357966</v>
      </c>
      <c r="D86" s="186">
        <f t="shared" ref="D86:AL86" si="59">D83*D85</f>
        <v>489061.97629367665</v>
      </c>
      <c r="E86" s="186">
        <f t="shared" si="59"/>
        <v>195898.33473318949</v>
      </c>
      <c r="F86" s="186">
        <f t="shared" si="59"/>
        <v>179342.33265082247</v>
      </c>
      <c r="G86" s="186">
        <f t="shared" si="59"/>
        <v>164185.53187011363</v>
      </c>
      <c r="H86" s="186">
        <f t="shared" si="59"/>
        <v>1319.5387272332996</v>
      </c>
      <c r="I86" s="186">
        <f t="shared" si="59"/>
        <v>137606.52387467696</v>
      </c>
      <c r="J86" s="186">
        <f t="shared" si="59"/>
        <v>125976.95132665435</v>
      </c>
      <c r="K86" s="186">
        <f t="shared" si="59"/>
        <v>115330.23158125688</v>
      </c>
      <c r="L86" s="186">
        <f t="shared" si="59"/>
        <v>105583.30056818962</v>
      </c>
      <c r="M86" s="186">
        <f t="shared" si="59"/>
        <v>96660.114230485779</v>
      </c>
      <c r="N86" s="186">
        <f t="shared" si="59"/>
        <v>-895289.12204888905</v>
      </c>
      <c r="O86" s="186">
        <f t="shared" si="59"/>
        <v>97214.867827272945</v>
      </c>
      <c r="P86" s="186">
        <f t="shared" si="59"/>
        <v>88998.924815927399</v>
      </c>
      <c r="Q86" s="186">
        <f t="shared" si="59"/>
        <v>81477.337730525527</v>
      </c>
      <c r="R86" s="186">
        <f t="shared" si="59"/>
        <v>74591.42430523003</v>
      </c>
      <c r="S86" s="186">
        <f t="shared" si="59"/>
        <v>68287.461702351924</v>
      </c>
      <c r="T86" s="186">
        <f t="shared" si="59"/>
        <v>548.81784816461925</v>
      </c>
      <c r="U86" s="186">
        <f t="shared" si="59"/>
        <v>57232.815352570426</v>
      </c>
      <c r="V86" s="186">
        <f t="shared" si="59"/>
        <v>52395.884954732006</v>
      </c>
      <c r="W86" s="186">
        <f t="shared" si="59"/>
        <v>47967.739194333059</v>
      </c>
      <c r="X86" s="186">
        <f t="shared" si="59"/>
        <v>43913.830359071879</v>
      </c>
      <c r="Y86" s="186">
        <f t="shared" si="59"/>
        <v>40202.530475590393</v>
      </c>
      <c r="Z86" s="186">
        <f t="shared" si="59"/>
        <v>323.10274413998923</v>
      </c>
      <c r="AA86" s="186">
        <f t="shared" si="59"/>
        <v>33694.384679937553</v>
      </c>
      <c r="AB86" s="186">
        <f t="shared" si="59"/>
        <v>30846.763215033858</v>
      </c>
      <c r="AC86" s="186">
        <f t="shared" si="59"/>
        <v>28239.803453390432</v>
      </c>
      <c r="AD86" s="186">
        <f t="shared" si="59"/>
        <v>25853.166295822204</v>
      </c>
      <c r="AE86" s="186">
        <f t="shared" si="59"/>
        <v>23668.231566221886</v>
      </c>
      <c r="AF86" s="186">
        <f t="shared" si="59"/>
        <v>190.21863742209931</v>
      </c>
      <c r="AG86" s="186">
        <f t="shared" si="59"/>
        <v>19836.723948765572</v>
      </c>
      <c r="AH86" s="186">
        <f t="shared" si="59"/>
        <v>18160.258227653638</v>
      </c>
      <c r="AI86" s="186">
        <f t="shared" si="59"/>
        <v>16625.476048709388</v>
      </c>
      <c r="AJ86" s="186">
        <f t="shared" si="59"/>
        <v>15220.40327737794</v>
      </c>
      <c r="AK86" s="186">
        <f t="shared" si="59"/>
        <v>13934.07775195712</v>
      </c>
      <c r="AL86" s="186">
        <f t="shared" si="59"/>
        <v>111.98645223217288</v>
      </c>
      <c r="AM86" s="114"/>
      <c r="AN86" s="114"/>
      <c r="AO86" s="114"/>
      <c r="AP86" s="114"/>
      <c r="AQ86" s="114"/>
      <c r="AR86" s="114"/>
      <c r="AS86" s="114"/>
    </row>
    <row r="87" spans="1:45" ht="14.25" x14ac:dyDescent="0.2">
      <c r="A87" s="185" t="s">
        <v>409</v>
      </c>
      <c r="B87" s="186">
        <f>SUM($B$86:B86)</f>
        <v>-706029.97970988019</v>
      </c>
      <c r="C87" s="186">
        <f>SUM($B$86:C86)</f>
        <v>-21464536.487067845</v>
      </c>
      <c r="D87" s="186">
        <f>SUM($B$86:D86)</f>
        <v>-20975474.510774169</v>
      </c>
      <c r="E87" s="186">
        <f>SUM($B$86:E86)</f>
        <v>-20779576.176040981</v>
      </c>
      <c r="F87" s="186">
        <f>SUM($B$86:F86)</f>
        <v>-20600233.843390159</v>
      </c>
      <c r="G87" s="186">
        <f>SUM($B$86:G86)</f>
        <v>-20436048.311520047</v>
      </c>
      <c r="H87" s="186">
        <f>SUM($B$86:H86)</f>
        <v>-20434728.772792812</v>
      </c>
      <c r="I87" s="186">
        <f>SUM($B$86:I86)</f>
        <v>-20297122.248918135</v>
      </c>
      <c r="J87" s="186">
        <f>SUM($B$86:J86)</f>
        <v>-20171145.297591481</v>
      </c>
      <c r="K87" s="186">
        <f>SUM($B$86:K86)</f>
        <v>-20055815.066010226</v>
      </c>
      <c r="L87" s="186">
        <f>SUM($B$86:L86)</f>
        <v>-19950231.765442036</v>
      </c>
      <c r="M87" s="186">
        <f>SUM($B$86:M86)</f>
        <v>-19853571.651211549</v>
      </c>
      <c r="N87" s="186">
        <f>SUM($B$86:N86)</f>
        <v>-20748860.773260437</v>
      </c>
      <c r="O87" s="186">
        <f>SUM($B$86:O86)</f>
        <v>-20651645.905433163</v>
      </c>
      <c r="P87" s="186">
        <f>SUM($B$86:P86)</f>
        <v>-20562646.980617236</v>
      </c>
      <c r="Q87" s="186">
        <f>SUM($B$86:Q86)</f>
        <v>-20481169.642886709</v>
      </c>
      <c r="R87" s="186">
        <f>SUM($B$86:R86)</f>
        <v>-20406578.218581479</v>
      </c>
      <c r="S87" s="186">
        <f>SUM($B$86:S86)</f>
        <v>-20338290.756879129</v>
      </c>
      <c r="T87" s="186">
        <f>SUM($B$86:T86)</f>
        <v>-20337741.939030964</v>
      </c>
      <c r="U87" s="186">
        <f>SUM($B$86:U86)</f>
        <v>-20280509.123678394</v>
      </c>
      <c r="V87" s="186">
        <f>SUM($B$86:V86)</f>
        <v>-20228113.238723662</v>
      </c>
      <c r="W87" s="186">
        <f>SUM($B$86:W86)</f>
        <v>-20180145.499529328</v>
      </c>
      <c r="X87" s="186">
        <f>SUM($B$86:X86)</f>
        <v>-20136231.669170257</v>
      </c>
      <c r="Y87" s="186">
        <f>SUM($B$86:Y86)</f>
        <v>-20096029.138694666</v>
      </c>
      <c r="Z87" s="186">
        <f>SUM($B$86:Z86)</f>
        <v>-20095706.035950527</v>
      </c>
      <c r="AA87" s="186">
        <f>SUM($B$86:AA86)</f>
        <v>-20062011.651270591</v>
      </c>
      <c r="AB87" s="186">
        <f>SUM($B$86:AB86)</f>
        <v>-20031164.888055556</v>
      </c>
      <c r="AC87" s="186">
        <f>SUM($B$86:AC86)</f>
        <v>-20002925.084602166</v>
      </c>
      <c r="AD87" s="186">
        <f>SUM($B$86:AD86)</f>
        <v>-19977071.918306343</v>
      </c>
      <c r="AE87" s="186">
        <f>SUM($B$86:AE86)</f>
        <v>-19953403.686740123</v>
      </c>
      <c r="AF87" s="186">
        <f>SUM($B$86:AF86)</f>
        <v>-19953213.468102701</v>
      </c>
      <c r="AG87" s="186">
        <f>SUM($B$86:AG86)</f>
        <v>-19933376.744153935</v>
      </c>
      <c r="AH87" s="186">
        <f>SUM($B$86:AH86)</f>
        <v>-19915216.485926282</v>
      </c>
      <c r="AI87" s="186">
        <f>SUM($B$86:AI86)</f>
        <v>-19898591.009877574</v>
      </c>
      <c r="AJ87" s="186">
        <f>SUM($B$86:AJ86)</f>
        <v>-19883370.606600195</v>
      </c>
      <c r="AK87" s="186">
        <f>SUM($B$86:AK86)</f>
        <v>-19869436.528848238</v>
      </c>
      <c r="AL87" s="186">
        <f>SUM($B$86:AL86)</f>
        <v>-19869324.542396005</v>
      </c>
      <c r="AM87" s="114"/>
      <c r="AN87" s="114"/>
      <c r="AO87" s="114"/>
      <c r="AP87" s="114"/>
      <c r="AQ87" s="114"/>
      <c r="AR87" s="114"/>
      <c r="AS87" s="114"/>
    </row>
    <row r="88" spans="1:45" ht="14.25" x14ac:dyDescent="0.2">
      <c r="A88" s="185" t="s">
        <v>410</v>
      </c>
      <c r="B88" s="195">
        <f>IF((ISERR(IRR($B$83:B83))),0,IF(IRR($B$83:B83)&lt;0,0,IRR($B$83:B83)))</f>
        <v>0</v>
      </c>
      <c r="C88" s="195">
        <f>IF((ISERR(IRR($B$83:C83))),0,IF(IRR($B$83:C83)&lt;0,0,IRR($B$83:C83)))</f>
        <v>0</v>
      </c>
      <c r="D88" s="195">
        <f>IF((ISERR(IRR($B$83:D83))),0,IF(IRR($B$83:D83)&lt;0,0,IRR($B$83:D83)))</f>
        <v>0</v>
      </c>
      <c r="E88" s="195">
        <f>IF((ISERR(IRR($B$83:E83))),0,IF(IRR($B$83:E83)&lt;0,0,IRR($B$83:E83)))</f>
        <v>0</v>
      </c>
      <c r="F88" s="195">
        <f>IF((ISERR(IRR($B$83:F83))),0,IF(IRR($B$83:F83)&lt;0,0,IRR($B$83:F83)))</f>
        <v>0</v>
      </c>
      <c r="G88" s="195">
        <f>IF((ISERR(IRR($B$83:G83))),0,IF(IRR($B$83:G83)&lt;0,0,IRR($B$83:G83)))</f>
        <v>0</v>
      </c>
      <c r="H88" s="195">
        <f>IF((ISERR(IRR($B$83:H83))),0,IF(IRR($B$83:H83)&lt;0,0,IRR($B$83:H83)))</f>
        <v>0</v>
      </c>
      <c r="I88" s="195">
        <f>IF((ISERR(IRR($B$83:I83))),0,IF(IRR($B$83:I83)&lt;0,0,IRR($B$83:I83)))</f>
        <v>0</v>
      </c>
      <c r="J88" s="195">
        <f>IF((ISERR(IRR($B$83:J83))),0,IF(IRR($B$83:J83)&lt;0,0,IRR($B$83:J83)))</f>
        <v>0</v>
      </c>
      <c r="K88" s="195">
        <f>IF((ISERR(IRR($B$83:K83))),0,IF(IRR($B$83:K83)&lt;0,0,IRR($B$83:K83)))</f>
        <v>0</v>
      </c>
      <c r="L88" s="195">
        <f>IF((ISERR(IRR($B$83:L83))),0,IF(IRR($B$83:L83)&lt;0,0,IRR($B$83:L83)))</f>
        <v>0</v>
      </c>
      <c r="M88" s="195">
        <f>IF((ISERR(IRR($B$83:M83))),0,IF(IRR($B$83:M83)&lt;0,0,IRR($B$83:M83)))</f>
        <v>0</v>
      </c>
      <c r="N88" s="195">
        <f>IF((ISERR(IRR($B$83:N83))),0,IF(IRR($B$83:N83)&lt;0,0,IRR($B$83:N83)))</f>
        <v>0</v>
      </c>
      <c r="O88" s="195">
        <f>IF((ISERR(IRR($B$83:O83))),0,IF(IRR($B$83:O83)&lt;0,0,IRR($B$83:O83)))</f>
        <v>0</v>
      </c>
      <c r="P88" s="195">
        <f>IF((ISERR(IRR($B$83:P83))),0,IF(IRR($B$83:P83)&lt;0,0,IRR($B$83:P83)))</f>
        <v>0</v>
      </c>
      <c r="Q88" s="195">
        <f>IF((ISERR(IRR($B$83:Q83))),0,IF(IRR($B$83:Q83)&lt;0,0,IRR($B$83:Q83)))</f>
        <v>0</v>
      </c>
      <c r="R88" s="195">
        <f>IF((ISERR(IRR($B$83:R83))),0,IF(IRR($B$83:R83)&lt;0,0,IRR($B$83:R83)))</f>
        <v>0</v>
      </c>
      <c r="S88" s="195">
        <f>IF((ISERR(IRR($B$83:S83))),0,IF(IRR($B$83:S83)&lt;0,0,IRR($B$83:S83)))</f>
        <v>0</v>
      </c>
      <c r="T88" s="195">
        <f>IF((ISERR(IRR($B$83:T83))),0,IF(IRR($B$83:T83)&lt;0,0,IRR($B$83:T83)))</f>
        <v>0</v>
      </c>
      <c r="U88" s="195">
        <f>IF((ISERR(IRR($B$83:U83))),0,IF(IRR($B$83:U83)&lt;0,0,IRR($B$83:U83)))</f>
        <v>0</v>
      </c>
      <c r="V88" s="195">
        <f>IF((ISERR(IRR($B$83:V83))),0,IF(IRR($B$83:V83)&lt;0,0,IRR($B$83:V83)))</f>
        <v>0</v>
      </c>
      <c r="W88" s="195">
        <f>IF((ISERR(IRR($B$83:W83))),0,IF(IRR($B$83:W83)&lt;0,0,IRR($B$83:W83)))</f>
        <v>0</v>
      </c>
      <c r="X88" s="195">
        <f>IF((ISERR(IRR($B$83:X83))),0,IF(IRR($B$83:X83)&lt;0,0,IRR($B$83:X83)))</f>
        <v>0</v>
      </c>
      <c r="Y88" s="195">
        <f>IF((ISERR(IRR($B$83:Y83))),0,IF(IRR($B$83:Y83)&lt;0,0,IRR($B$83:Y83)))</f>
        <v>0</v>
      </c>
      <c r="Z88" s="195">
        <f>IF((ISERR(IRR($B$83:Z83))),0,IF(IRR($B$83:Z83)&lt;0,0,IRR($B$83:Z83)))</f>
        <v>0</v>
      </c>
      <c r="AA88" s="195">
        <f>IF((ISERR(IRR($B$83:AA83))),0,IF(IRR($B$83:AA83)&lt;0,0,IRR($B$83:AA83)))</f>
        <v>0</v>
      </c>
      <c r="AB88" s="195">
        <f>IF((ISERR(IRR($B$83:AB83))),0,IF(IRR($B$83:AB83)&lt;0,0,IRR($B$83:AB83)))</f>
        <v>0</v>
      </c>
      <c r="AC88" s="195">
        <f>IF((ISERR(IRR($B$83:AC83))),0,IF(IRR($B$83:AC83)&lt;0,0,IRR($B$83:AC83)))</f>
        <v>0</v>
      </c>
      <c r="AD88" s="195">
        <f>IF((ISERR(IRR($B$83:AD83))),0,IF(IRR($B$83:AD83)&lt;0,0,IRR($B$83:AD83)))</f>
        <v>0</v>
      </c>
      <c r="AE88" s="195">
        <f>IF((ISERR(IRR($B$83:AE83))),0,IF(IRR($B$83:AE83)&lt;0,0,IRR($B$83:AE83)))</f>
        <v>0</v>
      </c>
      <c r="AF88" s="195">
        <f>IF((ISERR(IRR($B$83:AF83))),0,IF(IRR($B$83:AF83)&lt;0,0,IRR($B$83:AF83)))</f>
        <v>0</v>
      </c>
      <c r="AG88" s="195">
        <f>IF((ISERR(IRR($B$83:AG83))),0,IF(IRR($B$83:AG83)&lt;0,0,IRR($B$83:AG83)))</f>
        <v>0</v>
      </c>
      <c r="AH88" s="195">
        <f>IF((ISERR(IRR($B$83:AH83))),0,IF(IRR($B$83:AH83)&lt;0,0,IRR($B$83:AH83)))</f>
        <v>0</v>
      </c>
      <c r="AI88" s="195">
        <f>IF((ISERR(IRR($B$83:AI83))),0,IF(IRR($B$83:AI83)&lt;0,0,IRR($B$83:AI83)))</f>
        <v>0</v>
      </c>
      <c r="AJ88" s="195">
        <f>IF((ISERR(IRR($B$83:AJ83))),0,IF(IRR($B$83:AJ83)&lt;0,0,IRR($B$83:AJ83)))</f>
        <v>0</v>
      </c>
      <c r="AK88" s="195">
        <f>IF((ISERR(IRR($B$83:AK83))),0,IF(IRR($B$83:AK83)&lt;0,0,IRR($B$83:AK83)))</f>
        <v>0</v>
      </c>
      <c r="AL88" s="195">
        <f>IF((ISERR(IRR($B$83:AL83))),0,IF(IRR($B$83:AL83)&lt;0,0,IRR($B$83:AL83)))</f>
        <v>0</v>
      </c>
      <c r="AM88" s="114"/>
      <c r="AN88" s="114"/>
      <c r="AO88" s="114"/>
      <c r="AP88" s="114"/>
      <c r="AQ88" s="114"/>
      <c r="AR88" s="114"/>
      <c r="AS88" s="114"/>
    </row>
    <row r="89" spans="1:45" ht="14.25" x14ac:dyDescent="0.2">
      <c r="A89" s="185" t="s">
        <v>411</v>
      </c>
      <c r="B89" s="196">
        <f>IF(AND(B84&gt;0,A84&lt;0),(B74-(B84/(B84-A84))),0)</f>
        <v>0</v>
      </c>
      <c r="C89" s="196">
        <f t="shared" ref="C89:AL89" si="60">IF(AND(C84&gt;0,B84&lt;0),(C74-(C84/(C84-B84))),0)</f>
        <v>0</v>
      </c>
      <c r="D89" s="196">
        <f t="shared" si="60"/>
        <v>0</v>
      </c>
      <c r="E89" s="196">
        <f t="shared" si="60"/>
        <v>0</v>
      </c>
      <c r="F89" s="196">
        <f t="shared" si="60"/>
        <v>0</v>
      </c>
      <c r="G89" s="196">
        <f t="shared" si="60"/>
        <v>0</v>
      </c>
      <c r="H89" s="196">
        <f>IF(AND(H84&gt;0,G84&lt;0),(H74-(H84/(H84-G84))),0)</f>
        <v>0</v>
      </c>
      <c r="I89" s="196">
        <f t="shared" si="60"/>
        <v>0</v>
      </c>
      <c r="J89" s="196">
        <f t="shared" si="60"/>
        <v>0</v>
      </c>
      <c r="K89" s="196">
        <f t="shared" si="60"/>
        <v>0</v>
      </c>
      <c r="L89" s="196">
        <f t="shared" si="60"/>
        <v>0</v>
      </c>
      <c r="M89" s="196">
        <f t="shared" si="60"/>
        <v>0</v>
      </c>
      <c r="N89" s="196">
        <f t="shared" si="60"/>
        <v>0</v>
      </c>
      <c r="O89" s="196">
        <f t="shared" si="60"/>
        <v>0</v>
      </c>
      <c r="P89" s="196">
        <f t="shared" si="60"/>
        <v>0</v>
      </c>
      <c r="Q89" s="196">
        <f t="shared" si="60"/>
        <v>0</v>
      </c>
      <c r="R89" s="196">
        <f t="shared" si="60"/>
        <v>0</v>
      </c>
      <c r="S89" s="196">
        <f t="shared" si="60"/>
        <v>0</v>
      </c>
      <c r="T89" s="196">
        <f t="shared" si="60"/>
        <v>0</v>
      </c>
      <c r="U89" s="196">
        <f t="shared" si="60"/>
        <v>0</v>
      </c>
      <c r="V89" s="196">
        <f t="shared" si="60"/>
        <v>0</v>
      </c>
      <c r="W89" s="196">
        <f t="shared" si="60"/>
        <v>0</v>
      </c>
      <c r="X89" s="196">
        <f t="shared" si="60"/>
        <v>0</v>
      </c>
      <c r="Y89" s="196">
        <f t="shared" si="60"/>
        <v>0</v>
      </c>
      <c r="Z89" s="196">
        <f t="shared" si="60"/>
        <v>0</v>
      </c>
      <c r="AA89" s="196">
        <f t="shared" si="60"/>
        <v>0</v>
      </c>
      <c r="AB89" s="196">
        <f t="shared" si="60"/>
        <v>0</v>
      </c>
      <c r="AC89" s="196">
        <f t="shared" si="60"/>
        <v>0</v>
      </c>
      <c r="AD89" s="196">
        <f t="shared" si="60"/>
        <v>0</v>
      </c>
      <c r="AE89" s="196">
        <f t="shared" si="60"/>
        <v>0</v>
      </c>
      <c r="AF89" s="196">
        <f t="shared" si="60"/>
        <v>0</v>
      </c>
      <c r="AG89" s="196">
        <f t="shared" si="60"/>
        <v>0</v>
      </c>
      <c r="AH89" s="196">
        <f t="shared" si="60"/>
        <v>0</v>
      </c>
      <c r="AI89" s="196">
        <f t="shared" si="60"/>
        <v>0</v>
      </c>
      <c r="AJ89" s="196">
        <f t="shared" si="60"/>
        <v>0</v>
      </c>
      <c r="AK89" s="196">
        <f t="shared" si="60"/>
        <v>0</v>
      </c>
      <c r="AL89" s="196">
        <f t="shared" si="60"/>
        <v>0</v>
      </c>
      <c r="AM89" s="114"/>
      <c r="AN89" s="114"/>
      <c r="AO89" s="114"/>
      <c r="AP89" s="114"/>
      <c r="AQ89" s="114"/>
      <c r="AR89" s="114"/>
      <c r="AS89" s="114"/>
    </row>
    <row r="90" spans="1:45" ht="15" thickBot="1" x14ac:dyDescent="0.25">
      <c r="A90" s="197" t="s">
        <v>412</v>
      </c>
      <c r="B90" s="198">
        <f t="shared" ref="B90:AL90" si="61">IF(AND(B87&gt;0,A87&lt;0),(B74-(B87/(B87-A87))),0)</f>
        <v>0</v>
      </c>
      <c r="C90" s="198">
        <f t="shared" si="61"/>
        <v>0</v>
      </c>
      <c r="D90" s="198">
        <f t="shared" si="61"/>
        <v>0</v>
      </c>
      <c r="E90" s="198">
        <f t="shared" si="61"/>
        <v>0</v>
      </c>
      <c r="F90" s="198">
        <f t="shared" si="61"/>
        <v>0</v>
      </c>
      <c r="G90" s="198">
        <f t="shared" si="61"/>
        <v>0</v>
      </c>
      <c r="H90" s="198">
        <f t="shared" si="61"/>
        <v>0</v>
      </c>
      <c r="I90" s="198">
        <f t="shared" si="61"/>
        <v>0</v>
      </c>
      <c r="J90" s="198">
        <f t="shared" si="61"/>
        <v>0</v>
      </c>
      <c r="K90" s="198">
        <f t="shared" si="61"/>
        <v>0</v>
      </c>
      <c r="L90" s="198">
        <f t="shared" si="61"/>
        <v>0</v>
      </c>
      <c r="M90" s="198">
        <f t="shared" si="61"/>
        <v>0</v>
      </c>
      <c r="N90" s="198">
        <f t="shared" si="61"/>
        <v>0</v>
      </c>
      <c r="O90" s="198">
        <f t="shared" si="61"/>
        <v>0</v>
      </c>
      <c r="P90" s="198">
        <f t="shared" si="61"/>
        <v>0</v>
      </c>
      <c r="Q90" s="198">
        <f t="shared" si="61"/>
        <v>0</v>
      </c>
      <c r="R90" s="198">
        <f t="shared" si="61"/>
        <v>0</v>
      </c>
      <c r="S90" s="198">
        <f t="shared" si="61"/>
        <v>0</v>
      </c>
      <c r="T90" s="198">
        <f t="shared" si="61"/>
        <v>0</v>
      </c>
      <c r="U90" s="198">
        <f t="shared" si="61"/>
        <v>0</v>
      </c>
      <c r="V90" s="198">
        <f t="shared" si="61"/>
        <v>0</v>
      </c>
      <c r="W90" s="198">
        <f t="shared" si="61"/>
        <v>0</v>
      </c>
      <c r="X90" s="198">
        <f t="shared" si="61"/>
        <v>0</v>
      </c>
      <c r="Y90" s="198">
        <f t="shared" si="61"/>
        <v>0</v>
      </c>
      <c r="Z90" s="198">
        <f t="shared" si="61"/>
        <v>0</v>
      </c>
      <c r="AA90" s="198">
        <f t="shared" si="61"/>
        <v>0</v>
      </c>
      <c r="AB90" s="198">
        <f t="shared" si="61"/>
        <v>0</v>
      </c>
      <c r="AC90" s="198">
        <f t="shared" si="61"/>
        <v>0</v>
      </c>
      <c r="AD90" s="198">
        <f t="shared" si="61"/>
        <v>0</v>
      </c>
      <c r="AE90" s="198">
        <f t="shared" si="61"/>
        <v>0</v>
      </c>
      <c r="AF90" s="198">
        <f t="shared" si="61"/>
        <v>0</v>
      </c>
      <c r="AG90" s="198">
        <f t="shared" si="61"/>
        <v>0</v>
      </c>
      <c r="AH90" s="198">
        <f t="shared" si="61"/>
        <v>0</v>
      </c>
      <c r="AI90" s="198">
        <f t="shared" si="61"/>
        <v>0</v>
      </c>
      <c r="AJ90" s="198">
        <f t="shared" si="61"/>
        <v>0</v>
      </c>
      <c r="AK90" s="198">
        <f t="shared" si="61"/>
        <v>0</v>
      </c>
      <c r="AL90" s="198">
        <f t="shared" si="61"/>
        <v>0</v>
      </c>
      <c r="AM90" s="114"/>
      <c r="AN90" s="114"/>
      <c r="AO90" s="114"/>
      <c r="AP90" s="114"/>
      <c r="AQ90" s="114"/>
      <c r="AR90" s="114"/>
      <c r="AS90" s="114"/>
    </row>
    <row r="91" spans="1:45" s="172" customFormat="1" x14ac:dyDescent="0.2">
      <c r="A91" s="159"/>
      <c r="B91" s="128">
        <v>2027</v>
      </c>
      <c r="C91" s="128">
        <f>B91+1</f>
        <v>2028</v>
      </c>
      <c r="D91" s="113">
        <f t="shared" ref="D91:AL91" si="62">C91+1</f>
        <v>2029</v>
      </c>
      <c r="E91" s="113">
        <f t="shared" si="62"/>
        <v>2030</v>
      </c>
      <c r="F91" s="113">
        <f t="shared" si="62"/>
        <v>2031</v>
      </c>
      <c r="G91" s="113">
        <f t="shared" si="62"/>
        <v>2032</v>
      </c>
      <c r="H91" s="113">
        <f t="shared" si="62"/>
        <v>2033</v>
      </c>
      <c r="I91" s="113">
        <f t="shared" si="62"/>
        <v>2034</v>
      </c>
      <c r="J91" s="113">
        <f t="shared" si="62"/>
        <v>2035</v>
      </c>
      <c r="K91" s="113">
        <f t="shared" si="62"/>
        <v>2036</v>
      </c>
      <c r="L91" s="113">
        <f t="shared" si="62"/>
        <v>2037</v>
      </c>
      <c r="M91" s="113">
        <f t="shared" si="62"/>
        <v>2038</v>
      </c>
      <c r="N91" s="113">
        <f t="shared" si="62"/>
        <v>2039</v>
      </c>
      <c r="O91" s="113">
        <f t="shared" si="62"/>
        <v>2040</v>
      </c>
      <c r="P91" s="113">
        <f t="shared" si="62"/>
        <v>2041</v>
      </c>
      <c r="Q91" s="113">
        <f t="shared" si="62"/>
        <v>2042</v>
      </c>
      <c r="R91" s="113">
        <f t="shared" si="62"/>
        <v>2043</v>
      </c>
      <c r="S91" s="113">
        <f t="shared" si="62"/>
        <v>2044</v>
      </c>
      <c r="T91" s="113">
        <f t="shared" si="62"/>
        <v>2045</v>
      </c>
      <c r="U91" s="113">
        <f t="shared" si="62"/>
        <v>2046</v>
      </c>
      <c r="V91" s="113">
        <f t="shared" si="62"/>
        <v>2047</v>
      </c>
      <c r="W91" s="113">
        <f t="shared" si="62"/>
        <v>2048</v>
      </c>
      <c r="X91" s="113">
        <f t="shared" si="62"/>
        <v>2049</v>
      </c>
      <c r="Y91" s="113">
        <f t="shared" si="62"/>
        <v>2050</v>
      </c>
      <c r="Z91" s="113">
        <f t="shared" si="62"/>
        <v>2051</v>
      </c>
      <c r="AA91" s="113">
        <f t="shared" si="62"/>
        <v>2052</v>
      </c>
      <c r="AB91" s="113">
        <f t="shared" si="62"/>
        <v>2053</v>
      </c>
      <c r="AC91" s="113">
        <f t="shared" si="62"/>
        <v>2054</v>
      </c>
      <c r="AD91" s="113">
        <f t="shared" si="62"/>
        <v>2055</v>
      </c>
      <c r="AE91" s="113">
        <f t="shared" si="62"/>
        <v>2056</v>
      </c>
      <c r="AF91" s="113">
        <f t="shared" si="62"/>
        <v>2057</v>
      </c>
      <c r="AG91" s="113">
        <f t="shared" si="62"/>
        <v>2058</v>
      </c>
      <c r="AH91" s="113">
        <f t="shared" si="62"/>
        <v>2059</v>
      </c>
      <c r="AI91" s="113">
        <f t="shared" si="62"/>
        <v>2060</v>
      </c>
      <c r="AJ91" s="113">
        <f t="shared" si="62"/>
        <v>2061</v>
      </c>
      <c r="AK91" s="113">
        <f t="shared" si="62"/>
        <v>2062</v>
      </c>
      <c r="AL91" s="113">
        <f t="shared" si="62"/>
        <v>2063</v>
      </c>
    </row>
    <row r="92" spans="1:45" ht="15.6" customHeight="1" x14ac:dyDescent="0.2">
      <c r="A92" s="199" t="s">
        <v>413</v>
      </c>
      <c r="B92" s="200"/>
      <c r="C92" s="200"/>
      <c r="D92" s="200"/>
      <c r="E92" s="200"/>
      <c r="F92" s="200"/>
      <c r="G92" s="200"/>
      <c r="H92" s="200"/>
      <c r="I92" s="200"/>
      <c r="J92" s="200"/>
      <c r="K92" s="200"/>
      <c r="L92" s="201">
        <v>10</v>
      </c>
      <c r="M92" s="200">
        <v>10</v>
      </c>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v>35</v>
      </c>
      <c r="AM92" s="114"/>
      <c r="AN92" s="114"/>
      <c r="AO92" s="114"/>
      <c r="AP92" s="114"/>
      <c r="AQ92" s="114"/>
      <c r="AR92" s="114"/>
      <c r="AS92" s="114"/>
    </row>
    <row r="93" spans="1:45" ht="12.75" x14ac:dyDescent="0.2">
      <c r="A93" s="202" t="s">
        <v>414</v>
      </c>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2"/>
    </row>
    <row r="94" spans="1:45" ht="12.75" x14ac:dyDescent="0.2">
      <c r="A94" s="202" t="s">
        <v>415</v>
      </c>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2"/>
    </row>
    <row r="95" spans="1:45" ht="12.75" x14ac:dyDescent="0.2">
      <c r="A95" s="202" t="s">
        <v>416</v>
      </c>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2"/>
    </row>
    <row r="96" spans="1:45" ht="12.75" x14ac:dyDescent="0.2">
      <c r="A96" s="203" t="s">
        <v>417</v>
      </c>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row>
    <row r="97" spans="1:71" ht="33" customHeight="1" x14ac:dyDescent="0.2">
      <c r="A97" s="458" t="s">
        <v>418</v>
      </c>
      <c r="B97" s="458"/>
      <c r="C97" s="458"/>
      <c r="D97" s="458"/>
      <c r="E97" s="458"/>
      <c r="F97" s="458"/>
      <c r="G97" s="458"/>
      <c r="H97" s="458"/>
      <c r="I97" s="458"/>
      <c r="J97" s="458"/>
      <c r="K97" s="458"/>
      <c r="L97" s="458"/>
      <c r="M97" s="189"/>
      <c r="N97" s="189"/>
      <c r="O97" s="189"/>
      <c r="P97" s="189"/>
      <c r="Q97" s="189"/>
      <c r="R97" s="189"/>
      <c r="S97" s="189"/>
      <c r="T97" s="189"/>
      <c r="U97" s="189"/>
      <c r="V97" s="189"/>
      <c r="W97" s="189"/>
      <c r="X97" s="189"/>
      <c r="Y97" s="189"/>
      <c r="Z97" s="189"/>
      <c r="AA97" s="189"/>
      <c r="AB97" s="189"/>
      <c r="AC97" s="189"/>
      <c r="AD97" s="189"/>
      <c r="AE97" s="189"/>
      <c r="AF97" s="189"/>
      <c r="AG97" s="189"/>
      <c r="AH97" s="189"/>
      <c r="AI97" s="189"/>
      <c r="AJ97" s="189"/>
      <c r="AK97" s="189"/>
      <c r="AL97" s="189"/>
      <c r="AM97" s="189"/>
      <c r="AN97" s="189"/>
      <c r="AO97" s="189"/>
      <c r="AP97" s="189"/>
    </row>
    <row r="98" spans="1:71" hidden="1" x14ac:dyDescent="0.2">
      <c r="C98" s="129"/>
    </row>
    <row r="99" spans="1:71" ht="12.75" hidden="1" x14ac:dyDescent="0.2">
      <c r="A99" s="208"/>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6"/>
      <c r="AR99" s="206"/>
      <c r="AS99" s="206"/>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row>
    <row r="100" spans="1:71" ht="12.75" hidden="1" x14ac:dyDescent="0.2">
      <c r="A100" s="209"/>
      <c r="B100" s="210">
        <v>2023</v>
      </c>
      <c r="C100" s="210">
        <v>2024</v>
      </c>
      <c r="D100" s="211">
        <f t="shared" ref="D100:AP100" si="63">C100+1</f>
        <v>2025</v>
      </c>
      <c r="E100" s="211">
        <f t="shared" si="63"/>
        <v>2026</v>
      </c>
      <c r="F100" s="211">
        <f t="shared" si="63"/>
        <v>2027</v>
      </c>
      <c r="G100" s="359">
        <f t="shared" si="63"/>
        <v>2028</v>
      </c>
      <c r="H100" s="211">
        <f t="shared" si="63"/>
        <v>2029</v>
      </c>
      <c r="I100" s="211">
        <f t="shared" si="63"/>
        <v>2030</v>
      </c>
      <c r="J100" s="211">
        <f t="shared" si="63"/>
        <v>2031</v>
      </c>
      <c r="K100" s="211">
        <f t="shared" si="63"/>
        <v>2032</v>
      </c>
      <c r="L100" s="211">
        <f t="shared" si="63"/>
        <v>2033</v>
      </c>
      <c r="M100" s="211">
        <f t="shared" si="63"/>
        <v>2034</v>
      </c>
      <c r="N100" s="211">
        <f t="shared" si="63"/>
        <v>2035</v>
      </c>
      <c r="O100" s="211">
        <f t="shared" si="63"/>
        <v>2036</v>
      </c>
      <c r="P100" s="211">
        <f t="shared" si="63"/>
        <v>2037</v>
      </c>
      <c r="Q100" s="211">
        <f t="shared" si="63"/>
        <v>2038</v>
      </c>
      <c r="R100" s="211">
        <f t="shared" si="63"/>
        <v>2039</v>
      </c>
      <c r="S100" s="211">
        <f t="shared" si="63"/>
        <v>2040</v>
      </c>
      <c r="T100" s="211">
        <f t="shared" si="63"/>
        <v>2041</v>
      </c>
      <c r="U100" s="211">
        <f t="shared" si="63"/>
        <v>2042</v>
      </c>
      <c r="V100" s="211">
        <f t="shared" si="63"/>
        <v>2043</v>
      </c>
      <c r="W100" s="211">
        <f t="shared" si="63"/>
        <v>2044</v>
      </c>
      <c r="X100" s="211">
        <f t="shared" si="63"/>
        <v>2045</v>
      </c>
      <c r="Y100" s="211">
        <f t="shared" si="63"/>
        <v>2046</v>
      </c>
      <c r="Z100" s="211">
        <f t="shared" si="63"/>
        <v>2047</v>
      </c>
      <c r="AA100" s="211">
        <f t="shared" si="63"/>
        <v>2048</v>
      </c>
      <c r="AB100" s="211">
        <f t="shared" si="63"/>
        <v>2049</v>
      </c>
      <c r="AC100" s="211">
        <f t="shared" si="63"/>
        <v>2050</v>
      </c>
      <c r="AD100" s="211">
        <f t="shared" si="63"/>
        <v>2051</v>
      </c>
      <c r="AE100" s="211">
        <f t="shared" si="63"/>
        <v>2052</v>
      </c>
      <c r="AF100" s="211">
        <f t="shared" si="63"/>
        <v>2053</v>
      </c>
      <c r="AG100" s="211">
        <f t="shared" si="63"/>
        <v>2054</v>
      </c>
      <c r="AH100" s="211">
        <f t="shared" si="63"/>
        <v>2055</v>
      </c>
      <c r="AI100" s="211">
        <f t="shared" si="63"/>
        <v>2056</v>
      </c>
      <c r="AJ100" s="211">
        <f t="shared" si="63"/>
        <v>2057</v>
      </c>
      <c r="AK100" s="211">
        <f t="shared" si="63"/>
        <v>2058</v>
      </c>
      <c r="AL100" s="211">
        <f t="shared" si="63"/>
        <v>2059</v>
      </c>
      <c r="AM100" s="211">
        <f t="shared" si="63"/>
        <v>2060</v>
      </c>
      <c r="AN100" s="211">
        <f t="shared" si="63"/>
        <v>2061</v>
      </c>
      <c r="AO100" s="211">
        <f t="shared" si="63"/>
        <v>2062</v>
      </c>
      <c r="AP100" s="211">
        <f t="shared" si="63"/>
        <v>2063</v>
      </c>
      <c r="AT100" s="204"/>
      <c r="AU100" s="204"/>
      <c r="AV100" s="204"/>
      <c r="AW100" s="204"/>
      <c r="AX100" s="204"/>
      <c r="AY100" s="204"/>
      <c r="AZ100" s="204"/>
      <c r="BA100" s="204"/>
      <c r="BB100" s="204"/>
      <c r="BC100" s="204"/>
      <c r="BD100" s="204"/>
      <c r="BE100" s="204"/>
      <c r="BF100" s="204"/>
      <c r="BG100" s="204"/>
    </row>
    <row r="101" spans="1:71" ht="12.75" hidden="1" x14ac:dyDescent="0.2">
      <c r="A101" s="212" t="s">
        <v>562</v>
      </c>
      <c r="B101" s="213"/>
      <c r="C101" s="213">
        <f>C103*$B$105*$B$106*1000</f>
        <v>0</v>
      </c>
      <c r="D101" s="213">
        <f t="shared" ref="D101:G101" si="64">D103*$B$105*$B$106*1000</f>
        <v>0</v>
      </c>
      <c r="E101" s="213">
        <f>E103*$B$105*$B$106*1000</f>
        <v>0</v>
      </c>
      <c r="F101" s="213">
        <f t="shared" si="64"/>
        <v>0</v>
      </c>
      <c r="G101" s="213">
        <f t="shared" si="64"/>
        <v>0</v>
      </c>
      <c r="H101" s="365">
        <f t="shared" ref="H101:AP101" si="65">$D$113*H106</f>
        <v>250381.67999999996</v>
      </c>
      <c r="I101" s="365">
        <f t="shared" si="65"/>
        <v>261530.976</v>
      </c>
      <c r="J101" s="365">
        <f t="shared" si="65"/>
        <v>261530.976</v>
      </c>
      <c r="K101" s="365">
        <f t="shared" si="65"/>
        <v>261530.976</v>
      </c>
      <c r="L101" s="365">
        <f t="shared" si="65"/>
        <v>261530.976</v>
      </c>
      <c r="M101" s="365">
        <f t="shared" si="65"/>
        <v>261530.976</v>
      </c>
      <c r="N101" s="365">
        <f t="shared" si="65"/>
        <v>261530.976</v>
      </c>
      <c r="O101" s="365">
        <f t="shared" si="65"/>
        <v>261530.976</v>
      </c>
      <c r="P101" s="365">
        <f t="shared" si="65"/>
        <v>261530.976</v>
      </c>
      <c r="Q101" s="365">
        <f t="shared" si="65"/>
        <v>261530.976</v>
      </c>
      <c r="R101" s="365">
        <f t="shared" si="65"/>
        <v>261530.976</v>
      </c>
      <c r="S101" s="365">
        <f t="shared" si="65"/>
        <v>261530.976</v>
      </c>
      <c r="T101" s="365">
        <f t="shared" si="65"/>
        <v>261530.976</v>
      </c>
      <c r="U101" s="365">
        <f t="shared" si="65"/>
        <v>261530.976</v>
      </c>
      <c r="V101" s="365">
        <f t="shared" si="65"/>
        <v>261530.976</v>
      </c>
      <c r="W101" s="365">
        <f t="shared" si="65"/>
        <v>261530.976</v>
      </c>
      <c r="X101" s="365">
        <f t="shared" si="65"/>
        <v>261530.976</v>
      </c>
      <c r="Y101" s="365">
        <f t="shared" si="65"/>
        <v>261530.976</v>
      </c>
      <c r="Z101" s="365">
        <f t="shared" si="65"/>
        <v>261530.976</v>
      </c>
      <c r="AA101" s="365">
        <f t="shared" si="65"/>
        <v>261530.976</v>
      </c>
      <c r="AB101" s="365">
        <f t="shared" si="65"/>
        <v>261530.976</v>
      </c>
      <c r="AC101" s="365">
        <f t="shared" si="65"/>
        <v>261530.976</v>
      </c>
      <c r="AD101" s="365">
        <f t="shared" si="65"/>
        <v>261530.976</v>
      </c>
      <c r="AE101" s="365">
        <f t="shared" si="65"/>
        <v>261530.976</v>
      </c>
      <c r="AF101" s="365">
        <f t="shared" si="65"/>
        <v>261530.976</v>
      </c>
      <c r="AG101" s="365">
        <f t="shared" si="65"/>
        <v>261530.976</v>
      </c>
      <c r="AH101" s="365">
        <f t="shared" si="65"/>
        <v>261530.976</v>
      </c>
      <c r="AI101" s="365">
        <f t="shared" si="65"/>
        <v>261530.976</v>
      </c>
      <c r="AJ101" s="365">
        <f t="shared" si="65"/>
        <v>261530.976</v>
      </c>
      <c r="AK101" s="365">
        <f t="shared" si="65"/>
        <v>261530.976</v>
      </c>
      <c r="AL101" s="365">
        <f t="shared" si="65"/>
        <v>261530.976</v>
      </c>
      <c r="AM101" s="365">
        <f t="shared" si="65"/>
        <v>261530.976</v>
      </c>
      <c r="AN101" s="365">
        <f t="shared" si="65"/>
        <v>261530.976</v>
      </c>
      <c r="AO101" s="365">
        <f t="shared" si="65"/>
        <v>261530.976</v>
      </c>
      <c r="AP101" s="365">
        <f t="shared" si="65"/>
        <v>261530.976</v>
      </c>
      <c r="AT101" s="204"/>
      <c r="AU101" s="204"/>
      <c r="AV101" s="204"/>
      <c r="AW101" s="204"/>
      <c r="AX101" s="204"/>
      <c r="AY101" s="204"/>
      <c r="AZ101" s="204"/>
      <c r="BA101" s="204"/>
      <c r="BB101" s="204"/>
      <c r="BC101" s="204"/>
      <c r="BD101" s="204"/>
      <c r="BE101" s="204"/>
      <c r="BF101" s="204"/>
      <c r="BG101" s="204"/>
    </row>
    <row r="102" spans="1:71" ht="25.5" hidden="1" x14ac:dyDescent="0.2">
      <c r="A102" s="212" t="s">
        <v>563</v>
      </c>
      <c r="B102" s="213"/>
      <c r="C102" s="213"/>
      <c r="D102" s="213"/>
      <c r="E102" s="213"/>
      <c r="F102" s="213"/>
      <c r="G102" s="365"/>
      <c r="H102" s="365">
        <f>0.347352869088586*1000000</f>
        <v>347352.86908858595</v>
      </c>
      <c r="I102" s="213"/>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T102" s="204"/>
      <c r="AU102" s="204"/>
      <c r="AV102" s="204"/>
      <c r="AW102" s="204"/>
      <c r="AX102" s="204"/>
      <c r="AY102" s="204"/>
      <c r="AZ102" s="204"/>
      <c r="BA102" s="204"/>
      <c r="BB102" s="204"/>
      <c r="BC102" s="204"/>
      <c r="BD102" s="204"/>
      <c r="BE102" s="204"/>
      <c r="BF102" s="204"/>
      <c r="BG102" s="204"/>
    </row>
    <row r="103" spans="1:71" ht="12.75" hidden="1" x14ac:dyDescent="0.2">
      <c r="A103" s="212" t="s">
        <v>419</v>
      </c>
      <c r="B103" s="211"/>
      <c r="C103" s="211">
        <f>B103+$I$114*C107</f>
        <v>0</v>
      </c>
      <c r="D103" s="211">
        <f>C103+$I$114*D107</f>
        <v>0</v>
      </c>
      <c r="E103" s="211">
        <f t="shared" ref="E103:AP103" si="66">D103+$I$114*E107</f>
        <v>0</v>
      </c>
      <c r="F103" s="211">
        <f t="shared" si="66"/>
        <v>0</v>
      </c>
      <c r="G103" s="211">
        <f t="shared" si="66"/>
        <v>0</v>
      </c>
      <c r="H103" s="211">
        <f t="shared" si="66"/>
        <v>0</v>
      </c>
      <c r="I103" s="211">
        <f t="shared" si="66"/>
        <v>0</v>
      </c>
      <c r="J103" s="211">
        <f t="shared" si="66"/>
        <v>0</v>
      </c>
      <c r="K103" s="211">
        <f t="shared" si="66"/>
        <v>0</v>
      </c>
      <c r="L103" s="211">
        <f t="shared" si="66"/>
        <v>0</v>
      </c>
      <c r="M103" s="211">
        <f t="shared" si="66"/>
        <v>0</v>
      </c>
      <c r="N103" s="211">
        <f t="shared" si="66"/>
        <v>0</v>
      </c>
      <c r="O103" s="211">
        <f t="shared" si="66"/>
        <v>0</v>
      </c>
      <c r="P103" s="211">
        <f t="shared" si="66"/>
        <v>0</v>
      </c>
      <c r="Q103" s="211">
        <f t="shared" si="66"/>
        <v>0</v>
      </c>
      <c r="R103" s="211">
        <f t="shared" si="66"/>
        <v>0</v>
      </c>
      <c r="S103" s="211">
        <f t="shared" si="66"/>
        <v>0</v>
      </c>
      <c r="T103" s="211">
        <f t="shared" si="66"/>
        <v>0</v>
      </c>
      <c r="U103" s="211">
        <f t="shared" si="66"/>
        <v>0</v>
      </c>
      <c r="V103" s="211">
        <f t="shared" si="66"/>
        <v>0</v>
      </c>
      <c r="W103" s="211">
        <f t="shared" si="66"/>
        <v>0</v>
      </c>
      <c r="X103" s="211">
        <f t="shared" si="66"/>
        <v>0</v>
      </c>
      <c r="Y103" s="211">
        <f t="shared" si="66"/>
        <v>0</v>
      </c>
      <c r="Z103" s="211">
        <f t="shared" si="66"/>
        <v>0</v>
      </c>
      <c r="AA103" s="211">
        <f t="shared" si="66"/>
        <v>0</v>
      </c>
      <c r="AB103" s="211">
        <f t="shared" si="66"/>
        <v>0</v>
      </c>
      <c r="AC103" s="211">
        <f t="shared" si="66"/>
        <v>0</v>
      </c>
      <c r="AD103" s="211">
        <f t="shared" si="66"/>
        <v>0</v>
      </c>
      <c r="AE103" s="211">
        <f t="shared" si="66"/>
        <v>0</v>
      </c>
      <c r="AF103" s="211">
        <f t="shared" si="66"/>
        <v>0</v>
      </c>
      <c r="AG103" s="211">
        <f t="shared" si="66"/>
        <v>0</v>
      </c>
      <c r="AH103" s="211">
        <f t="shared" si="66"/>
        <v>0</v>
      </c>
      <c r="AI103" s="211">
        <f t="shared" si="66"/>
        <v>0</v>
      </c>
      <c r="AJ103" s="211">
        <f t="shared" si="66"/>
        <v>0</v>
      </c>
      <c r="AK103" s="211">
        <f t="shared" si="66"/>
        <v>0</v>
      </c>
      <c r="AL103" s="211">
        <f t="shared" si="66"/>
        <v>0</v>
      </c>
      <c r="AM103" s="211">
        <f t="shared" si="66"/>
        <v>0</v>
      </c>
      <c r="AN103" s="211">
        <f t="shared" si="66"/>
        <v>0</v>
      </c>
      <c r="AO103" s="211">
        <f t="shared" si="66"/>
        <v>0</v>
      </c>
      <c r="AP103" s="211">
        <f t="shared" si="66"/>
        <v>0</v>
      </c>
      <c r="AT103" s="204"/>
      <c r="AU103" s="204"/>
      <c r="AV103" s="204"/>
      <c r="AW103" s="204"/>
      <c r="AX103" s="204"/>
      <c r="AY103" s="204"/>
      <c r="AZ103" s="204"/>
      <c r="BA103" s="204"/>
      <c r="BB103" s="204"/>
      <c r="BC103" s="204"/>
      <c r="BD103" s="204"/>
      <c r="BE103" s="204"/>
      <c r="BF103" s="204"/>
      <c r="BG103" s="204"/>
    </row>
    <row r="104" spans="1:71" ht="12.75" hidden="1" x14ac:dyDescent="0.2">
      <c r="A104" s="212" t="s">
        <v>420</v>
      </c>
      <c r="B104" s="214">
        <v>0.93</v>
      </c>
      <c r="C104" s="211"/>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T104" s="204"/>
      <c r="AU104" s="204"/>
      <c r="AV104" s="204"/>
      <c r="AW104" s="204"/>
      <c r="AX104" s="204"/>
      <c r="AY104" s="204"/>
      <c r="AZ104" s="204"/>
      <c r="BA104" s="204"/>
      <c r="BB104" s="204"/>
      <c r="BC104" s="204"/>
      <c r="BD104" s="204"/>
      <c r="BE104" s="204"/>
      <c r="BF104" s="204"/>
      <c r="BG104" s="204"/>
      <c r="BI104" s="369"/>
    </row>
    <row r="105" spans="1:71" ht="12.75" hidden="1" x14ac:dyDescent="0.2">
      <c r="A105" s="212" t="s">
        <v>421</v>
      </c>
      <c r="B105" s="214">
        <v>3500</v>
      </c>
      <c r="C105" s="211"/>
      <c r="D105" s="211"/>
      <c r="E105" s="211"/>
      <c r="F105" s="211"/>
      <c r="G105" s="211"/>
      <c r="H105" s="211"/>
      <c r="I105" s="211"/>
      <c r="J105" s="211"/>
      <c r="K105" s="211"/>
      <c r="L105" s="211"/>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T105" s="204"/>
      <c r="AU105" s="204"/>
      <c r="AV105" s="204"/>
      <c r="AW105" s="204"/>
      <c r="AX105" s="204"/>
      <c r="AY105" s="204"/>
      <c r="AZ105" s="204"/>
      <c r="BA105" s="204"/>
      <c r="BB105" s="204"/>
      <c r="BC105" s="204"/>
      <c r="BD105" s="204"/>
      <c r="BE105" s="204"/>
      <c r="BF105" s="204"/>
      <c r="BG105" s="204"/>
      <c r="BI105" s="369"/>
    </row>
    <row r="106" spans="1:71" ht="12.75" hidden="1" x14ac:dyDescent="0.2">
      <c r="A106" s="212" t="s">
        <v>564</v>
      </c>
      <c r="B106" s="210"/>
      <c r="C106" s="367">
        <v>2449.0500000000002</v>
      </c>
      <c r="D106" s="367">
        <v>2769.12</v>
      </c>
      <c r="E106" s="367">
        <v>3093.16</v>
      </c>
      <c r="F106" s="367">
        <v>3737.75</v>
      </c>
      <c r="G106" s="367">
        <v>4217.46</v>
      </c>
      <c r="H106" s="367">
        <v>4535.8999999999996</v>
      </c>
      <c r="I106" s="358">
        <v>4737.88</v>
      </c>
      <c r="J106" s="358">
        <v>4737.88</v>
      </c>
      <c r="K106" s="358">
        <v>4737.88</v>
      </c>
      <c r="L106" s="358">
        <v>4737.88</v>
      </c>
      <c r="M106" s="358">
        <f t="shared" ref="M106:BH106" si="67">L106</f>
        <v>4737.88</v>
      </c>
      <c r="N106" s="358">
        <f t="shared" si="67"/>
        <v>4737.88</v>
      </c>
      <c r="O106" s="358">
        <f t="shared" si="67"/>
        <v>4737.88</v>
      </c>
      <c r="P106" s="358">
        <f t="shared" si="67"/>
        <v>4737.88</v>
      </c>
      <c r="Q106" s="358">
        <f t="shared" si="67"/>
        <v>4737.88</v>
      </c>
      <c r="R106" s="358">
        <f t="shared" si="67"/>
        <v>4737.88</v>
      </c>
      <c r="S106" s="358">
        <f t="shared" si="67"/>
        <v>4737.88</v>
      </c>
      <c r="T106" s="358">
        <f t="shared" si="67"/>
        <v>4737.88</v>
      </c>
      <c r="U106" s="358">
        <f t="shared" si="67"/>
        <v>4737.88</v>
      </c>
      <c r="V106" s="358">
        <f t="shared" si="67"/>
        <v>4737.88</v>
      </c>
      <c r="W106" s="358">
        <f t="shared" si="67"/>
        <v>4737.88</v>
      </c>
      <c r="X106" s="358">
        <f t="shared" si="67"/>
        <v>4737.88</v>
      </c>
      <c r="Y106" s="358">
        <f t="shared" si="67"/>
        <v>4737.88</v>
      </c>
      <c r="Z106" s="358">
        <f t="shared" si="67"/>
        <v>4737.88</v>
      </c>
      <c r="AA106" s="358">
        <f t="shared" si="67"/>
        <v>4737.88</v>
      </c>
      <c r="AB106" s="358">
        <f t="shared" si="67"/>
        <v>4737.88</v>
      </c>
      <c r="AC106" s="358">
        <f t="shared" si="67"/>
        <v>4737.88</v>
      </c>
      <c r="AD106" s="358">
        <f t="shared" si="67"/>
        <v>4737.88</v>
      </c>
      <c r="AE106" s="358">
        <f t="shared" si="67"/>
        <v>4737.88</v>
      </c>
      <c r="AF106" s="358">
        <f t="shared" si="67"/>
        <v>4737.88</v>
      </c>
      <c r="AG106" s="358">
        <f t="shared" si="67"/>
        <v>4737.88</v>
      </c>
      <c r="AH106" s="358">
        <f t="shared" si="67"/>
        <v>4737.88</v>
      </c>
      <c r="AI106" s="358">
        <f t="shared" si="67"/>
        <v>4737.88</v>
      </c>
      <c r="AJ106" s="358">
        <f t="shared" si="67"/>
        <v>4737.88</v>
      </c>
      <c r="AK106" s="358">
        <f t="shared" si="67"/>
        <v>4737.88</v>
      </c>
      <c r="AL106" s="358">
        <f t="shared" si="67"/>
        <v>4737.88</v>
      </c>
      <c r="AM106" s="358">
        <f t="shared" si="67"/>
        <v>4737.88</v>
      </c>
      <c r="AN106" s="358">
        <f t="shared" si="67"/>
        <v>4737.88</v>
      </c>
      <c r="AO106" s="358">
        <f t="shared" si="67"/>
        <v>4737.88</v>
      </c>
      <c r="AP106" s="358">
        <f t="shared" si="67"/>
        <v>4737.88</v>
      </c>
      <c r="AQ106" s="358">
        <f t="shared" si="67"/>
        <v>4737.88</v>
      </c>
      <c r="AR106" s="358">
        <f t="shared" si="67"/>
        <v>4737.88</v>
      </c>
      <c r="AS106" s="358">
        <f t="shared" si="67"/>
        <v>4737.88</v>
      </c>
      <c r="AT106" s="358">
        <f t="shared" si="67"/>
        <v>4737.88</v>
      </c>
      <c r="AU106" s="358">
        <f t="shared" si="67"/>
        <v>4737.88</v>
      </c>
      <c r="AV106" s="358">
        <f t="shared" si="67"/>
        <v>4737.88</v>
      </c>
      <c r="AW106" s="358">
        <f t="shared" si="67"/>
        <v>4737.88</v>
      </c>
      <c r="AX106" s="358">
        <f t="shared" si="67"/>
        <v>4737.88</v>
      </c>
      <c r="AY106" s="358">
        <f t="shared" si="67"/>
        <v>4737.88</v>
      </c>
      <c r="AZ106" s="358">
        <f t="shared" si="67"/>
        <v>4737.88</v>
      </c>
      <c r="BA106" s="358">
        <f t="shared" si="67"/>
        <v>4737.88</v>
      </c>
      <c r="BB106" s="358">
        <f t="shared" si="67"/>
        <v>4737.88</v>
      </c>
      <c r="BC106" s="358">
        <f t="shared" si="67"/>
        <v>4737.88</v>
      </c>
      <c r="BD106" s="358">
        <f t="shared" si="67"/>
        <v>4737.88</v>
      </c>
      <c r="BE106" s="358">
        <f t="shared" si="67"/>
        <v>4737.88</v>
      </c>
      <c r="BF106" s="358">
        <f t="shared" si="67"/>
        <v>4737.88</v>
      </c>
      <c r="BG106" s="358">
        <f t="shared" si="67"/>
        <v>4737.88</v>
      </c>
      <c r="BH106" s="358">
        <f t="shared" si="67"/>
        <v>4737.88</v>
      </c>
      <c r="BI106" s="369"/>
    </row>
    <row r="107" spans="1:71" ht="15" hidden="1" x14ac:dyDescent="0.2">
      <c r="A107" s="215" t="s">
        <v>422</v>
      </c>
      <c r="B107" s="216">
        <v>0</v>
      </c>
      <c r="C107" s="217">
        <v>0.33</v>
      </c>
      <c r="D107" s="217">
        <v>0.33</v>
      </c>
      <c r="E107" s="217">
        <v>0.34</v>
      </c>
      <c r="F107" s="216">
        <v>0</v>
      </c>
      <c r="G107" s="216">
        <v>0</v>
      </c>
      <c r="H107" s="216">
        <v>0</v>
      </c>
      <c r="I107" s="216">
        <v>0</v>
      </c>
      <c r="J107" s="216">
        <v>0</v>
      </c>
      <c r="K107" s="216">
        <v>0</v>
      </c>
      <c r="L107" s="216">
        <v>0</v>
      </c>
      <c r="M107" s="216">
        <v>0</v>
      </c>
      <c r="N107" s="216">
        <v>0</v>
      </c>
      <c r="O107" s="216">
        <v>0</v>
      </c>
      <c r="P107" s="216">
        <v>0</v>
      </c>
      <c r="Q107" s="216">
        <v>0</v>
      </c>
      <c r="R107" s="216">
        <v>0</v>
      </c>
      <c r="S107" s="216">
        <v>0</v>
      </c>
      <c r="T107" s="216">
        <v>0</v>
      </c>
      <c r="U107" s="216">
        <v>0</v>
      </c>
      <c r="V107" s="216">
        <v>0</v>
      </c>
      <c r="W107" s="216">
        <v>0</v>
      </c>
      <c r="X107" s="216">
        <v>0</v>
      </c>
      <c r="Y107" s="216">
        <v>0</v>
      </c>
      <c r="Z107" s="216">
        <v>0</v>
      </c>
      <c r="AA107" s="216">
        <v>0</v>
      </c>
      <c r="AB107" s="216">
        <v>0</v>
      </c>
      <c r="AC107" s="216">
        <v>0</v>
      </c>
      <c r="AD107" s="216">
        <v>0</v>
      </c>
      <c r="AE107" s="216">
        <v>0</v>
      </c>
      <c r="AF107" s="216">
        <v>0</v>
      </c>
      <c r="AG107" s="216">
        <v>0</v>
      </c>
      <c r="AH107" s="216">
        <v>0</v>
      </c>
      <c r="AI107" s="216">
        <v>0</v>
      </c>
      <c r="AJ107" s="216">
        <v>0</v>
      </c>
      <c r="AK107" s="216">
        <v>0</v>
      </c>
      <c r="AL107" s="216">
        <v>0</v>
      </c>
      <c r="AM107" s="216">
        <v>0</v>
      </c>
      <c r="AN107" s="216">
        <v>0</v>
      </c>
      <c r="AO107" s="216">
        <v>0</v>
      </c>
      <c r="AP107" s="216">
        <v>0</v>
      </c>
      <c r="AT107" s="204"/>
      <c r="AU107" s="204"/>
      <c r="AV107" s="204"/>
      <c r="AW107" s="204"/>
      <c r="AX107" s="204"/>
      <c r="AY107" s="204"/>
      <c r="AZ107" s="204"/>
      <c r="BA107" s="204"/>
      <c r="BB107" s="204"/>
      <c r="BC107" s="204"/>
      <c r="BD107" s="204"/>
      <c r="BE107" s="204"/>
      <c r="BF107" s="204"/>
      <c r="BG107" s="204"/>
      <c r="BI107" s="369"/>
    </row>
    <row r="108" spans="1:71" ht="12.75" hidden="1" x14ac:dyDescent="0.2">
      <c r="A108" s="208"/>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c r="AC108" s="205"/>
      <c r="AD108" s="205"/>
      <c r="AE108" s="205"/>
      <c r="AF108" s="205"/>
      <c r="AG108" s="205"/>
      <c r="AH108" s="205"/>
      <c r="AI108" s="205"/>
      <c r="AJ108" s="205"/>
      <c r="AK108" s="205"/>
      <c r="AL108" s="205"/>
      <c r="AM108" s="205"/>
      <c r="AN108" s="205"/>
      <c r="AO108" s="205"/>
      <c r="AP108" s="205"/>
      <c r="AQ108" s="206"/>
      <c r="AR108" s="206"/>
      <c r="AS108" s="206"/>
      <c r="AT108" s="205"/>
      <c r="AU108" s="205"/>
      <c r="AV108" s="205"/>
      <c r="AW108" s="205"/>
      <c r="AX108" s="205"/>
      <c r="AY108" s="205"/>
      <c r="AZ108" s="205"/>
      <c r="BA108" s="205"/>
      <c r="BB108" s="205"/>
      <c r="BC108" s="205"/>
      <c r="BD108" s="205"/>
      <c r="BE108" s="205"/>
      <c r="BF108" s="205"/>
      <c r="BG108" s="205"/>
      <c r="BH108" s="205"/>
      <c r="BI108" s="369"/>
      <c r="BJ108" s="205"/>
      <c r="BK108" s="205"/>
      <c r="BL108" s="205"/>
      <c r="BM108" s="205"/>
      <c r="BN108" s="205"/>
      <c r="BO108" s="205"/>
      <c r="BP108" s="205"/>
      <c r="BQ108" s="205"/>
      <c r="BR108" s="205"/>
      <c r="BS108" s="205"/>
    </row>
    <row r="109" spans="1:71" ht="12.75" hidden="1" x14ac:dyDescent="0.2">
      <c r="A109" s="208"/>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c r="AC109" s="205"/>
      <c r="AD109" s="205"/>
      <c r="AE109" s="205"/>
      <c r="AF109" s="205"/>
      <c r="AG109" s="205"/>
      <c r="AH109" s="205"/>
      <c r="AI109" s="205"/>
      <c r="AJ109" s="205"/>
      <c r="AK109" s="205"/>
      <c r="AL109" s="205"/>
      <c r="AM109" s="205"/>
      <c r="AN109" s="205"/>
      <c r="AO109" s="205"/>
      <c r="AP109" s="205"/>
      <c r="AQ109" s="206"/>
      <c r="AR109" s="206"/>
      <c r="AS109" s="206"/>
      <c r="AT109" s="205"/>
      <c r="AU109" s="205"/>
      <c r="AV109" s="205"/>
      <c r="AW109" s="205"/>
      <c r="AX109" s="205"/>
      <c r="AY109" s="205"/>
      <c r="AZ109" s="205"/>
      <c r="BA109" s="205"/>
      <c r="BB109" s="205"/>
      <c r="BC109" s="205"/>
      <c r="BD109" s="205"/>
      <c r="BE109" s="205"/>
      <c r="BF109" s="205"/>
      <c r="BG109" s="205"/>
      <c r="BH109" s="205"/>
      <c r="BI109" s="369"/>
      <c r="BJ109" s="205"/>
      <c r="BK109" s="205"/>
      <c r="BL109" s="205"/>
      <c r="BM109" s="205"/>
      <c r="BN109" s="205"/>
      <c r="BO109" s="205"/>
      <c r="BP109" s="205"/>
      <c r="BQ109" s="205"/>
      <c r="BR109" s="205"/>
      <c r="BS109" s="205"/>
    </row>
    <row r="110" spans="1:71" ht="12.75" hidden="1" x14ac:dyDescent="0.2">
      <c r="A110" s="209"/>
      <c r="B110" s="459" t="s">
        <v>423</v>
      </c>
      <c r="C110" s="460"/>
      <c r="D110" s="459" t="s">
        <v>424</v>
      </c>
      <c r="E110" s="460"/>
      <c r="F110" s="209"/>
      <c r="G110" s="209"/>
      <c r="H110" s="209"/>
      <c r="I110" s="209"/>
      <c r="J110" s="209"/>
      <c r="K110" s="205"/>
      <c r="L110" s="205"/>
      <c r="M110" s="205"/>
      <c r="N110" s="205"/>
      <c r="O110" s="205"/>
      <c r="P110" s="205"/>
      <c r="Q110" s="205"/>
      <c r="R110" s="205"/>
      <c r="S110" s="205"/>
      <c r="T110" s="205"/>
      <c r="U110" s="205"/>
      <c r="V110" s="205"/>
      <c r="W110" s="205"/>
      <c r="X110" s="205"/>
      <c r="Y110" s="205"/>
      <c r="Z110" s="205"/>
      <c r="AA110" s="205"/>
      <c r="AB110" s="205"/>
      <c r="AC110" s="205"/>
      <c r="AD110" s="205"/>
      <c r="AE110" s="205"/>
      <c r="AF110" s="205"/>
      <c r="AG110" s="205"/>
      <c r="AH110" s="205"/>
      <c r="AI110" s="205"/>
      <c r="AJ110" s="205"/>
      <c r="AK110" s="205"/>
      <c r="AL110" s="205"/>
      <c r="AM110" s="205"/>
      <c r="AN110" s="205"/>
      <c r="AO110" s="205"/>
      <c r="AP110" s="205"/>
      <c r="AQ110" s="206"/>
      <c r="AR110" s="206"/>
      <c r="AS110" s="206"/>
      <c r="AT110" s="205"/>
      <c r="AU110" s="205"/>
      <c r="AV110" s="205"/>
      <c r="AW110" s="205"/>
      <c r="AX110" s="205"/>
      <c r="AY110" s="205"/>
      <c r="AZ110" s="205"/>
      <c r="BA110" s="205"/>
      <c r="BB110" s="205"/>
      <c r="BC110" s="205"/>
      <c r="BD110" s="205"/>
      <c r="BE110" s="205"/>
      <c r="BF110" s="205"/>
      <c r="BG110" s="205"/>
      <c r="BH110" s="205"/>
      <c r="BI110" s="369"/>
      <c r="BJ110" s="205"/>
      <c r="BK110" s="205"/>
      <c r="BL110" s="205"/>
      <c r="BM110" s="205"/>
      <c r="BN110" s="205"/>
      <c r="BO110" s="205"/>
      <c r="BP110" s="205"/>
      <c r="BQ110" s="205"/>
      <c r="BR110" s="205"/>
      <c r="BS110" s="205"/>
    </row>
    <row r="111" spans="1:71" ht="12.75" hidden="1" x14ac:dyDescent="0.2">
      <c r="A111" s="212" t="s">
        <v>425</v>
      </c>
      <c r="B111" s="218"/>
      <c r="C111" s="209" t="s">
        <v>393</v>
      </c>
      <c r="D111" s="218"/>
      <c r="E111" s="209" t="s">
        <v>393</v>
      </c>
      <c r="F111" s="209"/>
      <c r="G111" s="209"/>
      <c r="H111" s="209"/>
      <c r="I111" s="209"/>
      <c r="J111" s="209"/>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6"/>
      <c r="AR111" s="206"/>
      <c r="AS111" s="206"/>
      <c r="AT111" s="205"/>
      <c r="AU111" s="205"/>
      <c r="AV111" s="205"/>
      <c r="AW111" s="205"/>
      <c r="AX111" s="205"/>
      <c r="AY111" s="205"/>
      <c r="AZ111" s="205"/>
      <c r="BA111" s="205"/>
      <c r="BB111" s="205"/>
      <c r="BC111" s="205"/>
      <c r="BD111" s="205"/>
      <c r="BE111" s="205"/>
      <c r="BF111" s="205"/>
      <c r="BG111" s="205"/>
      <c r="BH111" s="205"/>
      <c r="BI111" s="369"/>
      <c r="BJ111" s="205"/>
      <c r="BK111" s="205"/>
      <c r="BL111" s="205"/>
      <c r="BM111" s="205"/>
      <c r="BN111" s="205"/>
      <c r="BO111" s="205"/>
      <c r="BP111" s="205"/>
      <c r="BQ111" s="205"/>
      <c r="BR111" s="205"/>
      <c r="BS111" s="205"/>
    </row>
    <row r="112" spans="1:71" ht="25.5" hidden="1" x14ac:dyDescent="0.2">
      <c r="A112" s="212" t="s">
        <v>425</v>
      </c>
      <c r="B112" s="209">
        <f>$B$104*B111</f>
        <v>0</v>
      </c>
      <c r="C112" s="209" t="s">
        <v>124</v>
      </c>
      <c r="D112" s="209">
        <f>$B$104*D111</f>
        <v>0</v>
      </c>
      <c r="E112" s="209" t="s">
        <v>124</v>
      </c>
      <c r="F112" s="212" t="s">
        <v>426</v>
      </c>
      <c r="G112" s="209">
        <f>D111-B111</f>
        <v>0</v>
      </c>
      <c r="H112" s="209" t="s">
        <v>393</v>
      </c>
      <c r="I112" s="219">
        <f>$B$104*G112</f>
        <v>0</v>
      </c>
      <c r="J112" s="209" t="s">
        <v>124</v>
      </c>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05"/>
      <c r="AK112" s="205"/>
      <c r="AL112" s="205"/>
      <c r="AM112" s="205"/>
      <c r="AN112" s="205"/>
      <c r="AO112" s="205"/>
      <c r="AP112" s="205"/>
      <c r="AQ112" s="206"/>
      <c r="AR112" s="206"/>
      <c r="AS112" s="206"/>
      <c r="AT112" s="205"/>
      <c r="AU112" s="205"/>
      <c r="AV112" s="205"/>
      <c r="AW112" s="205"/>
      <c r="AX112" s="205"/>
      <c r="AY112" s="205"/>
      <c r="AZ112" s="205"/>
      <c r="BA112" s="205"/>
      <c r="BB112" s="205"/>
      <c r="BC112" s="205"/>
      <c r="BD112" s="205"/>
      <c r="BE112" s="205"/>
      <c r="BF112" s="205"/>
      <c r="BG112" s="205"/>
      <c r="BH112" s="205"/>
      <c r="BI112" s="369"/>
      <c r="BJ112" s="205"/>
      <c r="BK112" s="205"/>
      <c r="BL112" s="205"/>
      <c r="BM112" s="205"/>
      <c r="BN112" s="205"/>
      <c r="BO112" s="205"/>
      <c r="BP112" s="205"/>
      <c r="BQ112" s="205"/>
      <c r="BR112" s="205"/>
      <c r="BS112" s="205"/>
    </row>
    <row r="113" spans="1:71" ht="25.5" hidden="1" x14ac:dyDescent="0.2">
      <c r="A113" s="212" t="s">
        <v>560</v>
      </c>
      <c r="B113" s="209"/>
      <c r="C113" s="209"/>
      <c r="D113" s="364">
        <v>55.199999999999996</v>
      </c>
      <c r="E113" s="209" t="s">
        <v>561</v>
      </c>
      <c r="F113" s="212" t="s">
        <v>427</v>
      </c>
      <c r="G113" s="209">
        <f>I113/$B$104</f>
        <v>0</v>
      </c>
      <c r="H113" s="209" t="s">
        <v>393</v>
      </c>
      <c r="I113" s="218"/>
      <c r="J113" s="209" t="s">
        <v>124</v>
      </c>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05"/>
      <c r="AK113" s="205"/>
      <c r="AL113" s="205"/>
      <c r="AM113" s="205"/>
      <c r="AN113" s="205"/>
      <c r="AO113" s="205"/>
      <c r="AP113" s="205"/>
      <c r="AQ113" s="206"/>
      <c r="AR113" s="206"/>
      <c r="AS113" s="206"/>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row>
    <row r="114" spans="1:71" ht="38.25" hidden="1" x14ac:dyDescent="0.2">
      <c r="A114" s="220"/>
      <c r="B114" s="221"/>
      <c r="C114" s="221"/>
      <c r="D114" s="221"/>
      <c r="E114" s="221"/>
      <c r="F114" s="222" t="s">
        <v>428</v>
      </c>
      <c r="G114" s="219">
        <f>G112</f>
        <v>0</v>
      </c>
      <c r="H114" s="209" t="s">
        <v>393</v>
      </c>
      <c r="I114" s="214">
        <f>I112</f>
        <v>0</v>
      </c>
      <c r="J114" s="209" t="s">
        <v>124</v>
      </c>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05"/>
      <c r="AK114" s="205"/>
      <c r="AL114" s="205"/>
      <c r="AM114" s="205"/>
      <c r="AN114" s="205"/>
      <c r="AO114" s="205"/>
      <c r="AP114" s="205"/>
      <c r="AQ114" s="206"/>
      <c r="AR114" s="206"/>
      <c r="AS114" s="206"/>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row>
    <row r="115" spans="1:71" ht="12.75" hidden="1" x14ac:dyDescent="0.2">
      <c r="A115" s="223"/>
      <c r="B115" s="207"/>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c r="AI115" s="205"/>
      <c r="AJ115" s="205"/>
      <c r="AK115" s="205"/>
      <c r="AL115" s="205"/>
      <c r="AM115" s="205"/>
      <c r="AN115" s="205"/>
      <c r="AO115" s="205"/>
      <c r="AP115" s="205"/>
      <c r="AQ115" s="206"/>
      <c r="AR115" s="206"/>
      <c r="AS115" s="206"/>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row>
    <row r="116" spans="1:71" hidden="1" x14ac:dyDescent="0.2">
      <c r="A116" s="224" t="s">
        <v>429</v>
      </c>
      <c r="B116" s="225"/>
      <c r="C116" s="207"/>
      <c r="D116" s="448" t="s">
        <v>250</v>
      </c>
      <c r="E116" s="284" t="s">
        <v>493</v>
      </c>
      <c r="F116" s="285">
        <v>35</v>
      </c>
      <c r="G116" s="449" t="s">
        <v>494</v>
      </c>
      <c r="H116" s="207"/>
      <c r="I116" s="207"/>
      <c r="J116" s="207"/>
      <c r="K116" s="207"/>
      <c r="L116" s="207"/>
      <c r="M116" s="207"/>
      <c r="N116" s="207"/>
      <c r="O116" s="207"/>
      <c r="P116" s="207"/>
      <c r="Q116" s="207"/>
      <c r="R116" s="207"/>
      <c r="S116" s="207"/>
      <c r="T116" s="207"/>
      <c r="U116" s="207"/>
      <c r="V116" s="207"/>
      <c r="W116" s="207"/>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row>
    <row r="117" spans="1:71" hidden="1" x14ac:dyDescent="0.2">
      <c r="A117" s="224" t="s">
        <v>250</v>
      </c>
      <c r="B117" s="226"/>
      <c r="C117" s="207"/>
      <c r="D117" s="448"/>
      <c r="E117" s="284" t="s">
        <v>495</v>
      </c>
      <c r="F117" s="285">
        <v>30</v>
      </c>
      <c r="G117" s="449"/>
      <c r="H117" s="207"/>
      <c r="I117" s="207"/>
      <c r="J117" s="207"/>
      <c r="K117" s="207"/>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row>
    <row r="118" spans="1:71" hidden="1" x14ac:dyDescent="0.2">
      <c r="A118" s="224" t="s">
        <v>430</v>
      </c>
      <c r="B118" s="226"/>
      <c r="C118" s="227" t="s">
        <v>431</v>
      </c>
      <c r="D118" s="448"/>
      <c r="E118" s="284" t="s">
        <v>496</v>
      </c>
      <c r="F118" s="285">
        <v>30</v>
      </c>
      <c r="G118" s="449"/>
      <c r="H118" s="207"/>
      <c r="I118" s="207"/>
      <c r="J118" s="207"/>
      <c r="K118" s="207"/>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row>
    <row r="119" spans="1:71" s="172" customFormat="1" hidden="1" x14ac:dyDescent="0.2">
      <c r="A119" s="228"/>
      <c r="B119" s="229"/>
      <c r="C119" s="230"/>
      <c r="D119" s="448"/>
      <c r="E119" s="284" t="s">
        <v>497</v>
      </c>
      <c r="F119" s="285">
        <v>30</v>
      </c>
      <c r="G119" s="449"/>
      <c r="H119" s="231"/>
      <c r="I119" s="231"/>
      <c r="J119" s="231"/>
      <c r="K119" s="231"/>
      <c r="L119" s="231"/>
      <c r="M119" s="231"/>
      <c r="N119" s="231"/>
      <c r="O119" s="231"/>
      <c r="P119" s="231"/>
      <c r="Q119" s="231"/>
      <c r="R119" s="231"/>
      <c r="S119" s="231"/>
      <c r="T119" s="231"/>
      <c r="U119" s="231"/>
      <c r="V119" s="231"/>
      <c r="W119" s="231"/>
      <c r="X119" s="231"/>
      <c r="Y119" s="231"/>
      <c r="Z119" s="231"/>
      <c r="AA119" s="231"/>
      <c r="AB119" s="231"/>
      <c r="AC119" s="231"/>
      <c r="AD119" s="231"/>
      <c r="AE119" s="231"/>
      <c r="AF119" s="231"/>
      <c r="AG119" s="231"/>
      <c r="AH119" s="231"/>
      <c r="AI119" s="231"/>
      <c r="AJ119" s="231"/>
      <c r="AK119" s="231"/>
      <c r="AL119" s="231"/>
      <c r="AM119" s="231"/>
      <c r="AN119" s="231"/>
      <c r="AO119" s="231"/>
      <c r="AP119" s="231"/>
      <c r="AQ119" s="231"/>
      <c r="AR119" s="231"/>
      <c r="AS119" s="231"/>
      <c r="AT119" s="231"/>
      <c r="AU119" s="231"/>
      <c r="AV119" s="231"/>
      <c r="AW119" s="231"/>
      <c r="AX119" s="231"/>
      <c r="AY119" s="231"/>
      <c r="AZ119" s="231"/>
      <c r="BA119" s="231"/>
      <c r="BB119" s="231"/>
      <c r="BC119" s="231"/>
      <c r="BD119" s="231"/>
      <c r="BE119" s="231"/>
      <c r="BF119" s="231"/>
      <c r="BG119" s="231"/>
      <c r="BH119" s="231"/>
      <c r="BI119" s="231"/>
      <c r="BJ119" s="231"/>
      <c r="BK119" s="231"/>
      <c r="BL119" s="231"/>
      <c r="BM119" s="231"/>
      <c r="BN119" s="231"/>
      <c r="BO119" s="231"/>
      <c r="BP119" s="231"/>
      <c r="BQ119" s="231"/>
      <c r="BR119" s="231"/>
      <c r="BS119" s="231"/>
    </row>
    <row r="120" spans="1:71" ht="12.75" hidden="1" x14ac:dyDescent="0.2">
      <c r="A120" s="224" t="s">
        <v>432</v>
      </c>
      <c r="B120" s="232"/>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row>
    <row r="121" spans="1:71" ht="12.75" hidden="1" x14ac:dyDescent="0.2">
      <c r="A121" s="224" t="s">
        <v>433</v>
      </c>
      <c r="B121" s="233"/>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row>
    <row r="122" spans="1:71" ht="12.75" hidden="1" x14ac:dyDescent="0.2">
      <c r="A122" s="223"/>
      <c r="B122" s="234"/>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row>
    <row r="123" spans="1:71" ht="12.75" hidden="1" x14ac:dyDescent="0.2">
      <c r="A123" s="224" t="s">
        <v>434</v>
      </c>
      <c r="B123" s="235">
        <v>0.13170000000000001</v>
      </c>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row>
    <row r="124" spans="1:71" ht="15" hidden="1" x14ac:dyDescent="0.2">
      <c r="A124" s="370"/>
      <c r="B124" s="371">
        <v>2024</v>
      </c>
      <c r="C124" s="372">
        <v>2025</v>
      </c>
      <c r="D124" s="372">
        <v>2026</v>
      </c>
      <c r="E124" s="372">
        <v>2027</v>
      </c>
      <c r="F124" s="372">
        <v>2028</v>
      </c>
      <c r="G124" s="372">
        <v>2029</v>
      </c>
      <c r="H124" s="372">
        <v>2030</v>
      </c>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row>
    <row r="125" spans="1:71" ht="12.75" hidden="1" x14ac:dyDescent="0.2">
      <c r="A125" s="373" t="s">
        <v>570</v>
      </c>
      <c r="B125" s="374">
        <v>2449.0500000000002</v>
      </c>
      <c r="C125" s="375">
        <v>2769.1203235763874</v>
      </c>
      <c r="D125" s="375">
        <v>3093.1622627317265</v>
      </c>
      <c r="E125" s="375">
        <v>3737.7509009779374</v>
      </c>
      <c r="F125" s="375">
        <v>4217.4593621602853</v>
      </c>
      <c r="G125" s="375">
        <v>4535.9042897605668</v>
      </c>
      <c r="H125" s="375">
        <v>4737.8803336830961</v>
      </c>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172"/>
      <c r="AR125" s="172"/>
      <c r="AS125" s="172"/>
      <c r="BH125" s="207"/>
      <c r="BI125" s="207"/>
      <c r="BJ125" s="207"/>
      <c r="BK125" s="207"/>
      <c r="BL125" s="207"/>
      <c r="BM125" s="207"/>
      <c r="BN125" s="207"/>
      <c r="BO125" s="207"/>
      <c r="BP125" s="207"/>
      <c r="BQ125" s="207"/>
      <c r="BR125" s="207"/>
      <c r="BS125" s="207"/>
    </row>
    <row r="126" spans="1:71" hidden="1" x14ac:dyDescent="0.2">
      <c r="A126" s="224" t="s">
        <v>435</v>
      </c>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c r="AC126" s="231"/>
      <c r="AD126" s="231"/>
      <c r="AE126" s="231"/>
      <c r="AF126" s="231"/>
      <c r="AG126" s="231"/>
      <c r="AH126" s="231"/>
      <c r="AI126" s="231"/>
      <c r="AJ126" s="231"/>
      <c r="AK126" s="231"/>
      <c r="AL126" s="231"/>
      <c r="AM126" s="231"/>
      <c r="AN126" s="231"/>
      <c r="AO126" s="231"/>
      <c r="AP126" s="231"/>
      <c r="AQ126" s="172"/>
      <c r="AR126" s="172"/>
      <c r="AS126" s="172"/>
      <c r="BH126" s="231"/>
      <c r="BI126" s="231"/>
      <c r="BJ126" s="231"/>
      <c r="BK126" s="231"/>
      <c r="BL126" s="231"/>
      <c r="BM126" s="231"/>
      <c r="BN126" s="231"/>
      <c r="BO126" s="231"/>
      <c r="BP126" s="231"/>
      <c r="BQ126" s="231"/>
      <c r="BR126" s="231"/>
      <c r="BS126" s="231"/>
    </row>
    <row r="127" spans="1:71" ht="12.75" hidden="1" x14ac:dyDescent="0.2">
      <c r="A127" s="224"/>
      <c r="B127" s="236">
        <v>2023</v>
      </c>
      <c r="C127" s="236">
        <f>B127+1</f>
        <v>2024</v>
      </c>
      <c r="D127" s="236">
        <f t="shared" ref="D127:AP127" si="68">C127+1</f>
        <v>2025</v>
      </c>
      <c r="E127" s="236">
        <f t="shared" si="68"/>
        <v>2026</v>
      </c>
      <c r="F127" s="236">
        <f t="shared" si="68"/>
        <v>2027</v>
      </c>
      <c r="G127" s="236">
        <f t="shared" si="68"/>
        <v>2028</v>
      </c>
      <c r="H127" s="236">
        <f t="shared" si="68"/>
        <v>2029</v>
      </c>
      <c r="I127" s="236">
        <f t="shared" si="68"/>
        <v>2030</v>
      </c>
      <c r="J127" s="236">
        <f t="shared" si="68"/>
        <v>2031</v>
      </c>
      <c r="K127" s="236">
        <f t="shared" si="68"/>
        <v>2032</v>
      </c>
      <c r="L127" s="236">
        <f t="shared" si="68"/>
        <v>2033</v>
      </c>
      <c r="M127" s="236">
        <f t="shared" si="68"/>
        <v>2034</v>
      </c>
      <c r="N127" s="236">
        <f t="shared" si="68"/>
        <v>2035</v>
      </c>
      <c r="O127" s="236">
        <f t="shared" si="68"/>
        <v>2036</v>
      </c>
      <c r="P127" s="236">
        <f t="shared" si="68"/>
        <v>2037</v>
      </c>
      <c r="Q127" s="236">
        <f t="shared" si="68"/>
        <v>2038</v>
      </c>
      <c r="R127" s="236">
        <f t="shared" si="68"/>
        <v>2039</v>
      </c>
      <c r="S127" s="236">
        <f t="shared" si="68"/>
        <v>2040</v>
      </c>
      <c r="T127" s="236">
        <f t="shared" si="68"/>
        <v>2041</v>
      </c>
      <c r="U127" s="236">
        <f t="shared" si="68"/>
        <v>2042</v>
      </c>
      <c r="V127" s="236">
        <f t="shared" si="68"/>
        <v>2043</v>
      </c>
      <c r="W127" s="236">
        <f t="shared" si="68"/>
        <v>2044</v>
      </c>
      <c r="X127" s="236">
        <f t="shared" si="68"/>
        <v>2045</v>
      </c>
      <c r="Y127" s="236">
        <f t="shared" si="68"/>
        <v>2046</v>
      </c>
      <c r="Z127" s="236">
        <f t="shared" si="68"/>
        <v>2047</v>
      </c>
      <c r="AA127" s="236">
        <f t="shared" si="68"/>
        <v>2048</v>
      </c>
      <c r="AB127" s="236">
        <f t="shared" si="68"/>
        <v>2049</v>
      </c>
      <c r="AC127" s="236">
        <f t="shared" si="68"/>
        <v>2050</v>
      </c>
      <c r="AD127" s="236">
        <f t="shared" si="68"/>
        <v>2051</v>
      </c>
      <c r="AE127" s="236">
        <f t="shared" si="68"/>
        <v>2052</v>
      </c>
      <c r="AF127" s="236">
        <f t="shared" si="68"/>
        <v>2053</v>
      </c>
      <c r="AG127" s="236">
        <f t="shared" si="68"/>
        <v>2054</v>
      </c>
      <c r="AH127" s="236">
        <f t="shared" si="68"/>
        <v>2055</v>
      </c>
      <c r="AI127" s="236">
        <f t="shared" si="68"/>
        <v>2056</v>
      </c>
      <c r="AJ127" s="236">
        <f t="shared" si="68"/>
        <v>2057</v>
      </c>
      <c r="AK127" s="236">
        <f t="shared" si="68"/>
        <v>2058</v>
      </c>
      <c r="AL127" s="236">
        <f t="shared" si="68"/>
        <v>2059</v>
      </c>
      <c r="AM127" s="236">
        <f t="shared" si="68"/>
        <v>2060</v>
      </c>
      <c r="AN127" s="236">
        <f t="shared" si="68"/>
        <v>2061</v>
      </c>
      <c r="AO127" s="236">
        <f t="shared" si="68"/>
        <v>2062</v>
      </c>
      <c r="AP127" s="236">
        <f t="shared" si="68"/>
        <v>2063</v>
      </c>
      <c r="AQ127" s="114"/>
      <c r="AR127" s="114"/>
      <c r="AS127" s="114"/>
    </row>
    <row r="128" spans="1:71" ht="12.75" hidden="1" x14ac:dyDescent="0.2">
      <c r="A128" s="224" t="s">
        <v>436</v>
      </c>
      <c r="B128" s="360">
        <v>9.0964662608273128E-2</v>
      </c>
      <c r="C128" s="377">
        <v>8.1000000000000003E-2</v>
      </c>
      <c r="D128" s="377">
        <v>7.3999999999999996E-2</v>
      </c>
      <c r="E128" s="377">
        <v>5.5E-2</v>
      </c>
      <c r="F128" s="377">
        <v>4.1000000000000002E-2</v>
      </c>
      <c r="G128" s="377">
        <v>4.1000000000000002E-2</v>
      </c>
      <c r="H128" s="377">
        <v>4.1000000000000002E-2</v>
      </c>
      <c r="I128" s="377">
        <v>4.1000000000000002E-2</v>
      </c>
      <c r="J128" s="377">
        <v>4.1000000000000002E-2</v>
      </c>
      <c r="K128" s="377">
        <v>4.1000000000000002E-2</v>
      </c>
      <c r="L128" s="376">
        <v>4.1000000000000002E-2</v>
      </c>
      <c r="M128" s="360">
        <f t="shared" ref="M128" si="69">L128</f>
        <v>4.1000000000000002E-2</v>
      </c>
      <c r="N128" s="287">
        <f t="shared" ref="N128:AP128" si="70">M128</f>
        <v>4.1000000000000002E-2</v>
      </c>
      <c r="O128" s="287">
        <f t="shared" si="70"/>
        <v>4.1000000000000002E-2</v>
      </c>
      <c r="P128" s="287">
        <f t="shared" si="70"/>
        <v>4.1000000000000002E-2</v>
      </c>
      <c r="Q128" s="287">
        <f t="shared" si="70"/>
        <v>4.1000000000000002E-2</v>
      </c>
      <c r="R128" s="287">
        <f t="shared" si="70"/>
        <v>4.1000000000000002E-2</v>
      </c>
      <c r="S128" s="287">
        <f t="shared" si="70"/>
        <v>4.1000000000000002E-2</v>
      </c>
      <c r="T128" s="287">
        <f t="shared" si="70"/>
        <v>4.1000000000000002E-2</v>
      </c>
      <c r="U128" s="287">
        <f t="shared" si="70"/>
        <v>4.1000000000000002E-2</v>
      </c>
      <c r="V128" s="287">
        <f t="shared" si="70"/>
        <v>4.1000000000000002E-2</v>
      </c>
      <c r="W128" s="287">
        <f t="shared" si="70"/>
        <v>4.1000000000000002E-2</v>
      </c>
      <c r="X128" s="287">
        <f t="shared" si="70"/>
        <v>4.1000000000000002E-2</v>
      </c>
      <c r="Y128" s="287">
        <f t="shared" si="70"/>
        <v>4.1000000000000002E-2</v>
      </c>
      <c r="Z128" s="287">
        <f t="shared" si="70"/>
        <v>4.1000000000000002E-2</v>
      </c>
      <c r="AA128" s="287">
        <f t="shared" si="70"/>
        <v>4.1000000000000002E-2</v>
      </c>
      <c r="AB128" s="287">
        <f t="shared" si="70"/>
        <v>4.1000000000000002E-2</v>
      </c>
      <c r="AC128" s="287">
        <f t="shared" si="70"/>
        <v>4.1000000000000002E-2</v>
      </c>
      <c r="AD128" s="287">
        <f t="shared" si="70"/>
        <v>4.1000000000000002E-2</v>
      </c>
      <c r="AE128" s="287">
        <f t="shared" si="70"/>
        <v>4.1000000000000002E-2</v>
      </c>
      <c r="AF128" s="287">
        <f t="shared" si="70"/>
        <v>4.1000000000000002E-2</v>
      </c>
      <c r="AG128" s="287">
        <f t="shared" si="70"/>
        <v>4.1000000000000002E-2</v>
      </c>
      <c r="AH128" s="287">
        <f t="shared" si="70"/>
        <v>4.1000000000000002E-2</v>
      </c>
      <c r="AI128" s="287">
        <f t="shared" si="70"/>
        <v>4.1000000000000002E-2</v>
      </c>
      <c r="AJ128" s="287">
        <f t="shared" si="70"/>
        <v>4.1000000000000002E-2</v>
      </c>
      <c r="AK128" s="287">
        <f t="shared" si="70"/>
        <v>4.1000000000000002E-2</v>
      </c>
      <c r="AL128" s="287">
        <f t="shared" si="70"/>
        <v>4.1000000000000002E-2</v>
      </c>
      <c r="AM128" s="287">
        <f t="shared" si="70"/>
        <v>4.1000000000000002E-2</v>
      </c>
      <c r="AN128" s="287">
        <f t="shared" si="70"/>
        <v>4.1000000000000002E-2</v>
      </c>
      <c r="AO128" s="287">
        <f t="shared" si="70"/>
        <v>4.1000000000000002E-2</v>
      </c>
      <c r="AP128" s="287">
        <f t="shared" si="70"/>
        <v>4.1000000000000002E-2</v>
      </c>
      <c r="AQ128" s="114"/>
      <c r="AR128" s="114"/>
      <c r="AS128" s="114"/>
    </row>
    <row r="129" spans="1:71" s="172" customFormat="1" ht="15" hidden="1" x14ac:dyDescent="0.2">
      <c r="A129" s="224" t="s">
        <v>437</v>
      </c>
      <c r="B129" s="288"/>
      <c r="C129" s="288"/>
      <c r="D129" s="288"/>
      <c r="E129" s="288"/>
      <c r="F129" s="363">
        <f>F128</f>
        <v>4.1000000000000002E-2</v>
      </c>
      <c r="G129" s="288">
        <f>(1+F129)*(1+G128)-1</f>
        <v>8.3680999999999894E-2</v>
      </c>
      <c r="H129" s="288">
        <f t="shared" ref="H129:AP129" si="71">(1+G129)*(1+H128)-1</f>
        <v>0.12811192099999991</v>
      </c>
      <c r="I129" s="288">
        <f t="shared" si="71"/>
        <v>0.17436450976099982</v>
      </c>
      <c r="J129" s="288">
        <f t="shared" si="71"/>
        <v>0.22251345466120065</v>
      </c>
      <c r="K129" s="288">
        <f t="shared" si="71"/>
        <v>0.27263650630230973</v>
      </c>
      <c r="L129" s="288">
        <f t="shared" si="71"/>
        <v>0.32481460306070442</v>
      </c>
      <c r="M129" s="288">
        <f t="shared" si="71"/>
        <v>0.37913200178619322</v>
      </c>
      <c r="N129" s="288">
        <f t="shared" si="71"/>
        <v>0.43567641385942713</v>
      </c>
      <c r="O129" s="288">
        <f t="shared" si="71"/>
        <v>0.49453914682766342</v>
      </c>
      <c r="P129" s="288">
        <f t="shared" si="71"/>
        <v>0.55581525184759761</v>
      </c>
      <c r="Q129" s="288">
        <f t="shared" si="71"/>
        <v>0.61960367717334908</v>
      </c>
      <c r="R129" s="288">
        <f t="shared" si="71"/>
        <v>0.68600742793745617</v>
      </c>
      <c r="S129" s="288">
        <f t="shared" si="71"/>
        <v>0.75513373248289173</v>
      </c>
      <c r="T129" s="288">
        <f t="shared" si="71"/>
        <v>0.82709421551469009</v>
      </c>
      <c r="U129" s="288">
        <f t="shared" si="71"/>
        <v>0.90200507835079224</v>
      </c>
      <c r="V129" s="288">
        <f t="shared" si="71"/>
        <v>0.97998728656317469</v>
      </c>
      <c r="W129" s="288">
        <f t="shared" si="71"/>
        <v>1.0611667653122647</v>
      </c>
      <c r="X129" s="288">
        <f t="shared" si="71"/>
        <v>1.1456746026900673</v>
      </c>
      <c r="Y129" s="288">
        <f t="shared" si="71"/>
        <v>1.23364726140036</v>
      </c>
      <c r="Z129" s="288">
        <f t="shared" si="71"/>
        <v>1.3252267991177744</v>
      </c>
      <c r="AA129" s="288">
        <f t="shared" si="71"/>
        <v>1.420561097881603</v>
      </c>
      <c r="AB129" s="288">
        <f t="shared" si="71"/>
        <v>1.5198041028947484</v>
      </c>
      <c r="AC129" s="288">
        <f t="shared" si="71"/>
        <v>1.6231160711134329</v>
      </c>
      <c r="AD129" s="288">
        <f t="shared" si="71"/>
        <v>1.7306638300290835</v>
      </c>
      <c r="AE129" s="288">
        <f t="shared" si="71"/>
        <v>1.842621047060276</v>
      </c>
      <c r="AF129" s="288">
        <f t="shared" si="71"/>
        <v>1.9591685099897469</v>
      </c>
      <c r="AG129" s="288">
        <f t="shared" si="71"/>
        <v>2.0804944188993262</v>
      </c>
      <c r="AH129" s="288">
        <f t="shared" si="71"/>
        <v>2.2067946900741982</v>
      </c>
      <c r="AI129" s="288">
        <f t="shared" si="71"/>
        <v>2.3382732723672399</v>
      </c>
      <c r="AJ129" s="288">
        <f t="shared" si="71"/>
        <v>2.4751424765342964</v>
      </c>
      <c r="AK129" s="288">
        <f t="shared" si="71"/>
        <v>2.6176233180722024</v>
      </c>
      <c r="AL129" s="288">
        <f t="shared" si="71"/>
        <v>2.7659458741131626</v>
      </c>
      <c r="AM129" s="288">
        <f t="shared" si="71"/>
        <v>2.920349654951802</v>
      </c>
      <c r="AN129" s="288">
        <f t="shared" si="71"/>
        <v>3.0810839908048253</v>
      </c>
      <c r="AO129" s="288">
        <f t="shared" si="71"/>
        <v>3.248408434427823</v>
      </c>
      <c r="AP129" s="288">
        <f t="shared" si="71"/>
        <v>3.4225931802393639</v>
      </c>
    </row>
    <row r="130" spans="1:71" s="172" customFormat="1" hidden="1" x14ac:dyDescent="0.2">
      <c r="A130" s="238"/>
      <c r="B130" s="237"/>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c r="AA130" s="239"/>
      <c r="AB130" s="239"/>
      <c r="AC130" s="239"/>
      <c r="AD130" s="239"/>
      <c r="AE130" s="239"/>
      <c r="AF130" s="239"/>
      <c r="AG130" s="239"/>
      <c r="AH130" s="239"/>
      <c r="AI130" s="239"/>
      <c r="AJ130" s="239"/>
      <c r="AK130" s="239"/>
      <c r="AL130" s="239"/>
      <c r="AM130" s="239"/>
      <c r="AN130" s="239"/>
      <c r="AO130" s="239"/>
      <c r="AP130" s="239"/>
    </row>
    <row r="131" spans="1:71" ht="12.75" hidden="1" x14ac:dyDescent="0.2">
      <c r="A131" s="223"/>
      <c r="B131" s="286">
        <v>2023</v>
      </c>
      <c r="C131" s="286">
        <f>B131+1</f>
        <v>2024</v>
      </c>
      <c r="D131" s="286">
        <f t="shared" ref="D131:S132" si="72">C131+1</f>
        <v>2025</v>
      </c>
      <c r="E131" s="286">
        <f t="shared" si="72"/>
        <v>2026</v>
      </c>
      <c r="F131" s="286">
        <f t="shared" si="72"/>
        <v>2027</v>
      </c>
      <c r="G131" s="286">
        <f t="shared" si="72"/>
        <v>2028</v>
      </c>
      <c r="H131" s="286">
        <f t="shared" si="72"/>
        <v>2029</v>
      </c>
      <c r="I131" s="286">
        <f t="shared" si="72"/>
        <v>2030</v>
      </c>
      <c r="J131" s="286">
        <f t="shared" si="72"/>
        <v>2031</v>
      </c>
      <c r="K131" s="286">
        <f t="shared" si="72"/>
        <v>2032</v>
      </c>
      <c r="L131" s="286">
        <f t="shared" si="72"/>
        <v>2033</v>
      </c>
      <c r="M131" s="286">
        <f t="shared" si="72"/>
        <v>2034</v>
      </c>
      <c r="N131" s="286">
        <f t="shared" si="72"/>
        <v>2035</v>
      </c>
      <c r="O131" s="286">
        <f t="shared" si="72"/>
        <v>2036</v>
      </c>
      <c r="P131" s="286">
        <f t="shared" si="72"/>
        <v>2037</v>
      </c>
      <c r="Q131" s="286">
        <f t="shared" si="72"/>
        <v>2038</v>
      </c>
      <c r="R131" s="286">
        <f t="shared" si="72"/>
        <v>2039</v>
      </c>
      <c r="S131" s="286">
        <f t="shared" si="72"/>
        <v>2040</v>
      </c>
      <c r="T131" s="286">
        <f t="shared" ref="T131:AI132" si="73">S131+1</f>
        <v>2041</v>
      </c>
      <c r="U131" s="286">
        <f t="shared" si="73"/>
        <v>2042</v>
      </c>
      <c r="V131" s="286">
        <f t="shared" si="73"/>
        <v>2043</v>
      </c>
      <c r="W131" s="286">
        <f t="shared" si="73"/>
        <v>2044</v>
      </c>
      <c r="X131" s="286">
        <f t="shared" si="73"/>
        <v>2045</v>
      </c>
      <c r="Y131" s="286">
        <f t="shared" si="73"/>
        <v>2046</v>
      </c>
      <c r="Z131" s="286">
        <f t="shared" si="73"/>
        <v>2047</v>
      </c>
      <c r="AA131" s="286">
        <f t="shared" si="73"/>
        <v>2048</v>
      </c>
      <c r="AB131" s="286">
        <f t="shared" si="73"/>
        <v>2049</v>
      </c>
      <c r="AC131" s="286">
        <f t="shared" si="73"/>
        <v>2050</v>
      </c>
      <c r="AD131" s="286">
        <f t="shared" si="73"/>
        <v>2051</v>
      </c>
      <c r="AE131" s="286">
        <f t="shared" si="73"/>
        <v>2052</v>
      </c>
      <c r="AF131" s="286">
        <f t="shared" si="73"/>
        <v>2053</v>
      </c>
      <c r="AG131" s="286">
        <f t="shared" si="73"/>
        <v>2054</v>
      </c>
      <c r="AH131" s="286">
        <f t="shared" si="73"/>
        <v>2055</v>
      </c>
      <c r="AI131" s="286">
        <f t="shared" si="73"/>
        <v>2056</v>
      </c>
      <c r="AJ131" s="286">
        <f t="shared" ref="AJ131:AP132" si="74">AI131+1</f>
        <v>2057</v>
      </c>
      <c r="AK131" s="286">
        <f t="shared" si="74"/>
        <v>2058</v>
      </c>
      <c r="AL131" s="286">
        <f t="shared" si="74"/>
        <v>2059</v>
      </c>
      <c r="AM131" s="286">
        <f t="shared" si="74"/>
        <v>2060</v>
      </c>
      <c r="AN131" s="286">
        <f t="shared" si="74"/>
        <v>2061</v>
      </c>
      <c r="AO131" s="286">
        <f t="shared" si="74"/>
        <v>2062</v>
      </c>
      <c r="AP131" s="286">
        <f t="shared" si="74"/>
        <v>2063</v>
      </c>
      <c r="AQ131" s="207"/>
      <c r="AR131" s="207"/>
      <c r="AS131" s="207"/>
      <c r="AT131" s="207"/>
      <c r="AU131" s="207"/>
      <c r="AV131" s="207"/>
      <c r="AW131" s="207"/>
      <c r="AX131" s="207"/>
      <c r="AY131" s="207"/>
      <c r="AZ131" s="207"/>
      <c r="BA131" s="207"/>
      <c r="BB131" s="207"/>
      <c r="BC131" s="207"/>
      <c r="BD131" s="207"/>
      <c r="BE131" s="207"/>
    </row>
    <row r="132" spans="1:71" hidden="1" x14ac:dyDescent="0.2">
      <c r="A132" s="223"/>
      <c r="B132" s="289">
        <v>1</v>
      </c>
      <c r="C132" s="289">
        <f>B132+1</f>
        <v>2</v>
      </c>
      <c r="D132" s="289">
        <f>C132+1</f>
        <v>3</v>
      </c>
      <c r="E132" s="289">
        <v>0</v>
      </c>
      <c r="F132" s="361">
        <v>1</v>
      </c>
      <c r="G132" s="289">
        <f t="shared" si="72"/>
        <v>2</v>
      </c>
      <c r="H132" s="289">
        <f t="shared" si="72"/>
        <v>3</v>
      </c>
      <c r="I132" s="289">
        <f t="shared" si="72"/>
        <v>4</v>
      </c>
      <c r="J132" s="289">
        <f t="shared" si="72"/>
        <v>5</v>
      </c>
      <c r="K132" s="289">
        <f t="shared" si="72"/>
        <v>6</v>
      </c>
      <c r="L132" s="289">
        <f t="shared" si="72"/>
        <v>7</v>
      </c>
      <c r="M132" s="289">
        <f t="shared" si="72"/>
        <v>8</v>
      </c>
      <c r="N132" s="289">
        <f t="shared" si="72"/>
        <v>9</v>
      </c>
      <c r="O132" s="289">
        <f t="shared" si="72"/>
        <v>10</v>
      </c>
      <c r="P132" s="289">
        <f t="shared" si="72"/>
        <v>11</v>
      </c>
      <c r="Q132" s="289">
        <f t="shared" si="72"/>
        <v>12</v>
      </c>
      <c r="R132" s="289">
        <f t="shared" si="72"/>
        <v>13</v>
      </c>
      <c r="S132" s="289">
        <f t="shared" si="72"/>
        <v>14</v>
      </c>
      <c r="T132" s="289">
        <f t="shared" si="73"/>
        <v>15</v>
      </c>
      <c r="U132" s="289">
        <f t="shared" si="73"/>
        <v>16</v>
      </c>
      <c r="V132" s="289">
        <f t="shared" si="73"/>
        <v>17</v>
      </c>
      <c r="W132" s="289">
        <f t="shared" si="73"/>
        <v>18</v>
      </c>
      <c r="X132" s="289">
        <f t="shared" si="73"/>
        <v>19</v>
      </c>
      <c r="Y132" s="289">
        <f t="shared" si="73"/>
        <v>20</v>
      </c>
      <c r="Z132" s="289">
        <f t="shared" si="73"/>
        <v>21</v>
      </c>
      <c r="AA132" s="289">
        <f t="shared" si="73"/>
        <v>22</v>
      </c>
      <c r="AB132" s="289">
        <f t="shared" si="73"/>
        <v>23</v>
      </c>
      <c r="AC132" s="289">
        <f t="shared" si="73"/>
        <v>24</v>
      </c>
      <c r="AD132" s="289">
        <f t="shared" si="73"/>
        <v>25</v>
      </c>
      <c r="AE132" s="289">
        <f t="shared" si="73"/>
        <v>26</v>
      </c>
      <c r="AF132" s="289">
        <f t="shared" si="73"/>
        <v>27</v>
      </c>
      <c r="AG132" s="289">
        <f t="shared" si="73"/>
        <v>28</v>
      </c>
      <c r="AH132" s="289">
        <f t="shared" si="73"/>
        <v>29</v>
      </c>
      <c r="AI132" s="289">
        <f t="shared" si="73"/>
        <v>30</v>
      </c>
      <c r="AJ132" s="289">
        <f t="shared" si="74"/>
        <v>31</v>
      </c>
      <c r="AK132" s="289">
        <f t="shared" si="74"/>
        <v>32</v>
      </c>
      <c r="AL132" s="289">
        <f t="shared" si="74"/>
        <v>33</v>
      </c>
      <c r="AM132" s="289">
        <f t="shared" si="74"/>
        <v>34</v>
      </c>
      <c r="AN132" s="289">
        <f t="shared" si="74"/>
        <v>35</v>
      </c>
      <c r="AO132" s="289">
        <f t="shared" si="74"/>
        <v>36</v>
      </c>
      <c r="AP132" s="289">
        <f>AO132+1</f>
        <v>37</v>
      </c>
      <c r="AQ132" s="207"/>
      <c r="AR132" s="207"/>
      <c r="AS132" s="207"/>
      <c r="AT132" s="207"/>
      <c r="AU132" s="207"/>
      <c r="AV132" s="207"/>
      <c r="AW132" s="207"/>
      <c r="AX132" s="207"/>
      <c r="AY132" s="207"/>
      <c r="AZ132" s="207"/>
      <c r="BA132" s="207"/>
      <c r="BB132" s="207"/>
      <c r="BC132" s="207"/>
      <c r="BD132" s="207"/>
      <c r="BE132" s="207"/>
    </row>
    <row r="133" spans="1:71" ht="15" hidden="1" x14ac:dyDescent="0.2">
      <c r="A133" s="223"/>
      <c r="B133" s="290"/>
      <c r="C133" s="290"/>
      <c r="D133" s="290"/>
      <c r="E133" s="290"/>
      <c r="F133" s="362">
        <f t="shared" ref="F133:AO133" si="75">AVERAGE(E132:F132)</f>
        <v>0.5</v>
      </c>
      <c r="G133" s="290">
        <f t="shared" si="75"/>
        <v>1.5</v>
      </c>
      <c r="H133" s="290">
        <f t="shared" si="75"/>
        <v>2.5</v>
      </c>
      <c r="I133" s="290">
        <f t="shared" si="75"/>
        <v>3.5</v>
      </c>
      <c r="J133" s="290">
        <f t="shared" si="75"/>
        <v>4.5</v>
      </c>
      <c r="K133" s="290">
        <f t="shared" si="75"/>
        <v>5.5</v>
      </c>
      <c r="L133" s="290">
        <f t="shared" si="75"/>
        <v>6.5</v>
      </c>
      <c r="M133" s="290">
        <f t="shared" si="75"/>
        <v>7.5</v>
      </c>
      <c r="N133" s="290">
        <f t="shared" si="75"/>
        <v>8.5</v>
      </c>
      <c r="O133" s="290">
        <f t="shared" si="75"/>
        <v>9.5</v>
      </c>
      <c r="P133" s="290">
        <f t="shared" si="75"/>
        <v>10.5</v>
      </c>
      <c r="Q133" s="290">
        <f t="shared" si="75"/>
        <v>11.5</v>
      </c>
      <c r="R133" s="290">
        <f t="shared" si="75"/>
        <v>12.5</v>
      </c>
      <c r="S133" s="290">
        <f t="shared" si="75"/>
        <v>13.5</v>
      </c>
      <c r="T133" s="290">
        <f t="shared" si="75"/>
        <v>14.5</v>
      </c>
      <c r="U133" s="290">
        <f t="shared" si="75"/>
        <v>15.5</v>
      </c>
      <c r="V133" s="290">
        <f t="shared" si="75"/>
        <v>16.5</v>
      </c>
      <c r="W133" s="290">
        <f t="shared" si="75"/>
        <v>17.5</v>
      </c>
      <c r="X133" s="290">
        <f t="shared" si="75"/>
        <v>18.5</v>
      </c>
      <c r="Y133" s="290">
        <f t="shared" si="75"/>
        <v>19.5</v>
      </c>
      <c r="Z133" s="290">
        <f t="shared" si="75"/>
        <v>20.5</v>
      </c>
      <c r="AA133" s="290">
        <f t="shared" si="75"/>
        <v>21.5</v>
      </c>
      <c r="AB133" s="290">
        <f t="shared" si="75"/>
        <v>22.5</v>
      </c>
      <c r="AC133" s="290">
        <f t="shared" si="75"/>
        <v>23.5</v>
      </c>
      <c r="AD133" s="290">
        <f t="shared" si="75"/>
        <v>24.5</v>
      </c>
      <c r="AE133" s="290">
        <f t="shared" si="75"/>
        <v>25.5</v>
      </c>
      <c r="AF133" s="290">
        <f t="shared" si="75"/>
        <v>26.5</v>
      </c>
      <c r="AG133" s="290">
        <f t="shared" si="75"/>
        <v>27.5</v>
      </c>
      <c r="AH133" s="290">
        <f t="shared" si="75"/>
        <v>28.5</v>
      </c>
      <c r="AI133" s="290">
        <f t="shared" si="75"/>
        <v>29.5</v>
      </c>
      <c r="AJ133" s="290">
        <f t="shared" si="75"/>
        <v>30.5</v>
      </c>
      <c r="AK133" s="290">
        <f t="shared" si="75"/>
        <v>31.5</v>
      </c>
      <c r="AL133" s="290">
        <f t="shared" si="75"/>
        <v>32.5</v>
      </c>
      <c r="AM133" s="290">
        <f t="shared" si="75"/>
        <v>33.5</v>
      </c>
      <c r="AN133" s="290">
        <f t="shared" si="75"/>
        <v>34.5</v>
      </c>
      <c r="AO133" s="290">
        <f t="shared" si="75"/>
        <v>35.5</v>
      </c>
      <c r="AP133" s="290">
        <f>AVERAGE(AO132:AP132)</f>
        <v>36.5</v>
      </c>
      <c r="AQ133" s="207"/>
      <c r="AR133" s="207"/>
      <c r="AS133" s="207"/>
      <c r="AT133" s="207"/>
      <c r="AU133" s="207"/>
      <c r="AV133" s="207"/>
      <c r="AW133" s="207"/>
      <c r="AX133" s="207"/>
      <c r="AY133" s="207"/>
      <c r="AZ133" s="207"/>
      <c r="BA133" s="207"/>
      <c r="BB133" s="207"/>
      <c r="BC133" s="207"/>
      <c r="BD133" s="207"/>
      <c r="BE133" s="207"/>
    </row>
    <row r="134" spans="1:71" ht="12.75" hidden="1" x14ac:dyDescent="0.2">
      <c r="A134" s="223"/>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c r="AN134" s="207"/>
      <c r="AO134" s="207"/>
      <c r="AP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row>
    <row r="135" spans="1:71" ht="12.75" hidden="1" x14ac:dyDescent="0.2">
      <c r="A135" s="223"/>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row>
    <row r="136" spans="1:71" ht="12.75" hidden="1" x14ac:dyDescent="0.2">
      <c r="A136" s="223"/>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row>
    <row r="137" spans="1:71" ht="12.75" hidden="1" x14ac:dyDescent="0.2">
      <c r="A137" s="223"/>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row>
    <row r="138" spans="1:71" ht="12.75" hidden="1" x14ac:dyDescent="0.2">
      <c r="A138" s="223"/>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row>
    <row r="139" spans="1:71" ht="12.75" x14ac:dyDescent="0.2">
      <c r="A139" s="223"/>
      <c r="B139" s="207"/>
      <c r="C139" s="207"/>
      <c r="D139" s="207"/>
      <c r="E139" s="207"/>
      <c r="F139" s="207"/>
      <c r="G139" s="207"/>
      <c r="H139" s="207"/>
      <c r="I139" s="207"/>
      <c r="J139" s="207"/>
      <c r="K139" s="207"/>
      <c r="L139" s="207"/>
      <c r="M139" s="207"/>
      <c r="N139" s="207"/>
      <c r="O139" s="207"/>
      <c r="P139" s="207"/>
      <c r="Q139" s="207"/>
      <c r="R139" s="207"/>
      <c r="S139" s="207"/>
      <c r="T139" s="207"/>
      <c r="U139" s="207"/>
      <c r="V139" s="207"/>
      <c r="W139" s="207"/>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row>
    <row r="140" spans="1:71" ht="12.75" x14ac:dyDescent="0.2">
      <c r="A140" s="223"/>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row>
    <row r="141" spans="1:71" ht="12.75" x14ac:dyDescent="0.2">
      <c r="A141" s="223"/>
      <c r="B141" s="207"/>
      <c r="C141" s="207"/>
      <c r="D141" s="207"/>
      <c r="E141" s="207"/>
      <c r="F141" s="207"/>
      <c r="G141" s="207"/>
      <c r="H141" s="207"/>
      <c r="I141" s="207"/>
      <c r="J141" s="207"/>
      <c r="K141" s="207"/>
      <c r="L141" s="207"/>
      <c r="M141" s="207"/>
      <c r="N141" s="207"/>
      <c r="O141" s="207"/>
      <c r="P141" s="207"/>
      <c r="Q141" s="207"/>
      <c r="R141" s="207"/>
      <c r="S141" s="207"/>
      <c r="T141" s="207"/>
      <c r="U141" s="207"/>
      <c r="V141" s="207"/>
      <c r="W141" s="207"/>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row>
    <row r="142" spans="1:71" ht="12.75" x14ac:dyDescent="0.2">
      <c r="A142" s="223"/>
      <c r="B142" s="207"/>
      <c r="C142" s="207"/>
      <c r="D142" s="207"/>
      <c r="E142" s="207"/>
      <c r="F142" s="207"/>
      <c r="G142" s="207"/>
      <c r="H142" s="207"/>
      <c r="I142" s="207"/>
      <c r="J142" s="207"/>
      <c r="K142" s="207"/>
      <c r="L142" s="207"/>
      <c r="M142" s="207"/>
      <c r="N142" s="207"/>
      <c r="O142" s="207"/>
      <c r="P142" s="207"/>
      <c r="Q142" s="207"/>
      <c r="R142" s="207"/>
      <c r="S142" s="207"/>
      <c r="T142" s="207"/>
      <c r="U142" s="207"/>
      <c r="V142" s="207"/>
      <c r="W142" s="207"/>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row>
    <row r="143" spans="1:71" ht="12.75" x14ac:dyDescent="0.2">
      <c r="A143" s="223"/>
      <c r="B143" s="207"/>
      <c r="C143" s="207"/>
      <c r="D143" s="207"/>
      <c r="E143" s="207"/>
      <c r="F143" s="207"/>
      <c r="G143" s="207"/>
      <c r="H143" s="207"/>
      <c r="I143" s="207"/>
      <c r="J143" s="207"/>
      <c r="K143" s="207"/>
      <c r="L143" s="207"/>
      <c r="M143" s="207"/>
      <c r="N143" s="207"/>
      <c r="O143" s="207"/>
      <c r="P143" s="207"/>
      <c r="Q143" s="207"/>
      <c r="R143" s="207"/>
      <c r="S143" s="207"/>
      <c r="T143" s="207"/>
      <c r="U143" s="207"/>
      <c r="V143" s="207"/>
      <c r="W143" s="207"/>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row>
    <row r="144" spans="1:71" ht="12.75" x14ac:dyDescent="0.2">
      <c r="A144" s="223"/>
      <c r="B144" s="207"/>
      <c r="C144" s="207"/>
      <c r="D144" s="207"/>
      <c r="E144" s="207"/>
      <c r="F144" s="207"/>
      <c r="G144" s="207"/>
      <c r="H144" s="207"/>
      <c r="I144" s="207"/>
      <c r="J144" s="207"/>
      <c r="K144" s="207"/>
      <c r="L144" s="207"/>
      <c r="M144" s="207"/>
      <c r="N144" s="207"/>
      <c r="O144" s="207"/>
      <c r="P144" s="207"/>
      <c r="Q144" s="207"/>
      <c r="R144" s="207"/>
      <c r="S144" s="207"/>
      <c r="T144" s="207"/>
      <c r="U144" s="207"/>
      <c r="V144" s="207"/>
      <c r="W144" s="207"/>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row>
    <row r="145" spans="1:71" ht="12.75" x14ac:dyDescent="0.2">
      <c r="A145" s="223"/>
      <c r="B145" s="207"/>
      <c r="C145" s="207"/>
      <c r="D145" s="207"/>
      <c r="E145" s="207"/>
      <c r="F145" s="207"/>
      <c r="G145" s="207"/>
      <c r="H145" s="207"/>
      <c r="I145" s="207"/>
      <c r="J145" s="207"/>
      <c r="K145" s="207"/>
      <c r="L145" s="207"/>
      <c r="M145" s="207"/>
      <c r="N145" s="207"/>
      <c r="O145" s="207"/>
      <c r="P145" s="207"/>
      <c r="Q145" s="207"/>
      <c r="R145" s="207"/>
      <c r="S145" s="207"/>
      <c r="T145" s="207"/>
      <c r="U145" s="207"/>
      <c r="V145" s="207"/>
      <c r="W145" s="207"/>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row>
    <row r="146" spans="1:71" ht="12.75" x14ac:dyDescent="0.2">
      <c r="A146" s="223"/>
      <c r="B146" s="207"/>
      <c r="C146" s="207"/>
      <c r="D146" s="207"/>
      <c r="E146" s="207"/>
      <c r="F146" s="207"/>
      <c r="G146" s="207"/>
      <c r="H146" s="207"/>
      <c r="I146" s="207"/>
      <c r="J146" s="207"/>
      <c r="K146" s="207"/>
      <c r="L146" s="207"/>
      <c r="M146" s="207"/>
      <c r="N146" s="207"/>
      <c r="O146" s="207"/>
      <c r="P146" s="207"/>
      <c r="Q146" s="207"/>
      <c r="R146" s="207"/>
      <c r="S146" s="207"/>
      <c r="T146" s="207"/>
      <c r="U146" s="207"/>
      <c r="V146" s="207"/>
      <c r="W146" s="207"/>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row>
    <row r="147" spans="1:71" ht="12.75" x14ac:dyDescent="0.2">
      <c r="A147" s="223"/>
      <c r="B147" s="207"/>
      <c r="C147" s="207"/>
      <c r="D147" s="207"/>
      <c r="E147" s="207"/>
      <c r="F147" s="207"/>
      <c r="G147" s="207"/>
      <c r="H147" s="207"/>
      <c r="I147" s="207"/>
      <c r="J147" s="207"/>
      <c r="K147" s="207"/>
      <c r="L147" s="207"/>
      <c r="M147" s="207"/>
      <c r="N147" s="207"/>
      <c r="O147" s="207"/>
      <c r="P147" s="207"/>
      <c r="Q147" s="207"/>
      <c r="R147" s="207"/>
      <c r="S147" s="207"/>
      <c r="T147" s="207"/>
      <c r="U147" s="207"/>
      <c r="V147" s="207"/>
      <c r="W147" s="207"/>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row>
    <row r="148" spans="1:71" ht="12.75" x14ac:dyDescent="0.2">
      <c r="A148" s="208"/>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c r="AA148" s="205"/>
      <c r="AB148" s="205"/>
      <c r="AC148" s="205"/>
      <c r="AD148" s="205"/>
      <c r="AE148" s="205"/>
      <c r="AF148" s="205"/>
      <c r="AG148" s="205"/>
      <c r="AH148" s="205"/>
      <c r="AI148" s="205"/>
      <c r="AJ148" s="205"/>
      <c r="AK148" s="205"/>
      <c r="AL148" s="205"/>
      <c r="AM148" s="205"/>
      <c r="AN148" s="205"/>
      <c r="AO148" s="205"/>
      <c r="AP148" s="205"/>
      <c r="AQ148" s="206"/>
      <c r="AR148" s="206"/>
      <c r="AS148" s="206"/>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row>
    <row r="149" spans="1:71" ht="12.75" x14ac:dyDescent="0.2">
      <c r="A149" s="208"/>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6"/>
      <c r="AR149" s="206"/>
      <c r="AS149" s="206"/>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row>
    <row r="150" spans="1:71" ht="12.75" x14ac:dyDescent="0.2">
      <c r="A150" s="208"/>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6"/>
      <c r="AR150" s="206"/>
      <c r="AS150" s="206"/>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row>
    <row r="151" spans="1:71" ht="12.75" x14ac:dyDescent="0.2">
      <c r="A151" s="208"/>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6"/>
      <c r="AR151" s="206"/>
      <c r="AS151" s="206"/>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row>
    <row r="152" spans="1:71" ht="12.75" x14ac:dyDescent="0.2">
      <c r="A152" s="208"/>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6"/>
      <c r="AR152" s="206"/>
      <c r="AS152" s="206"/>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row>
    <row r="153" spans="1:71" ht="12.75" x14ac:dyDescent="0.2">
      <c r="A153" s="208"/>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6"/>
      <c r="AR153" s="206"/>
      <c r="AS153" s="206"/>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row>
    <row r="154" spans="1:71" ht="12.75" x14ac:dyDescent="0.2">
      <c r="A154" s="208"/>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6"/>
      <c r="AR154" s="206"/>
      <c r="AS154" s="206"/>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row>
    <row r="155" spans="1:71" ht="12.75" x14ac:dyDescent="0.2">
      <c r="A155" s="208"/>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6"/>
      <c r="AR155" s="206"/>
      <c r="AS155" s="206"/>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row>
    <row r="156" spans="1:71" ht="12.75" x14ac:dyDescent="0.2">
      <c r="A156" s="208"/>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6"/>
      <c r="AR156" s="206"/>
      <c r="AS156" s="206"/>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row>
    <row r="157" spans="1:71" ht="12.75" x14ac:dyDescent="0.2">
      <c r="A157" s="208"/>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6"/>
      <c r="AR157" s="206"/>
      <c r="AS157" s="206"/>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row>
    <row r="158" spans="1:71" ht="12.75" x14ac:dyDescent="0.2">
      <c r="A158" s="208"/>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6"/>
      <c r="AR158" s="206"/>
      <c r="AS158" s="206"/>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row>
    <row r="159" spans="1:71" ht="12.75" x14ac:dyDescent="0.2">
      <c r="A159" s="208"/>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6"/>
      <c r="AR159" s="206"/>
      <c r="AS159" s="206"/>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row>
    <row r="160" spans="1:71" ht="12.75" x14ac:dyDescent="0.2">
      <c r="A160" s="208"/>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6"/>
      <c r="AR160" s="206"/>
      <c r="AS160" s="206"/>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row>
    <row r="161" spans="1:71" ht="12.75" x14ac:dyDescent="0.2">
      <c r="A161" s="208"/>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6"/>
      <c r="AR161" s="206"/>
      <c r="AS161" s="206"/>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row>
    <row r="162" spans="1:71" ht="12.75" x14ac:dyDescent="0.2">
      <c r="A162" s="208"/>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6"/>
      <c r="AR162" s="206"/>
      <c r="AS162" s="206"/>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row>
    <row r="163" spans="1:71" ht="12.75" x14ac:dyDescent="0.2">
      <c r="A163" s="208"/>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6"/>
      <c r="AR163" s="206"/>
      <c r="AS163" s="206"/>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row>
    <row r="164" spans="1:71" ht="12.75" x14ac:dyDescent="0.2">
      <c r="A164" s="208"/>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6"/>
      <c r="AR164" s="206"/>
      <c r="AS164" s="206"/>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row>
    <row r="165" spans="1:71" ht="12.75" x14ac:dyDescent="0.2">
      <c r="A165" s="208"/>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6"/>
      <c r="AR165" s="206"/>
      <c r="AS165" s="206"/>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row>
    <row r="166" spans="1:71" ht="12.75" x14ac:dyDescent="0.2">
      <c r="A166" s="208"/>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6"/>
      <c r="AR166" s="206"/>
      <c r="AS166" s="206"/>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row>
    <row r="167" spans="1:71" ht="12.75" x14ac:dyDescent="0.2">
      <c r="A167" s="208"/>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6"/>
      <c r="AR167" s="206"/>
      <c r="AS167" s="206"/>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row>
    <row r="168" spans="1:71" ht="12.75" x14ac:dyDescent="0.2">
      <c r="A168" s="208"/>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6"/>
      <c r="AR168" s="206"/>
      <c r="AS168" s="206"/>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row>
    <row r="169" spans="1:71" ht="12.75" x14ac:dyDescent="0.2">
      <c r="A169" s="208"/>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6"/>
      <c r="AR169" s="206"/>
      <c r="AS169" s="206"/>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row>
    <row r="170" spans="1:71" ht="12.75" x14ac:dyDescent="0.2">
      <c r="A170" s="208"/>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6"/>
      <c r="AR170" s="206"/>
      <c r="AS170" s="206"/>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row>
    <row r="171" spans="1:71" ht="12.75" x14ac:dyDescent="0.2">
      <c r="A171" s="208"/>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6"/>
      <c r="AR171" s="206"/>
      <c r="AS171" s="206"/>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row>
    <row r="172" spans="1:71" ht="12.75" x14ac:dyDescent="0.2">
      <c r="A172" s="208"/>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6"/>
      <c r="AR172" s="206"/>
      <c r="AS172" s="206"/>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row>
    <row r="173" spans="1:71" ht="12.75" x14ac:dyDescent="0.2">
      <c r="A173" s="208"/>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c r="AC173" s="205"/>
      <c r="AD173" s="205"/>
      <c r="AE173" s="205"/>
      <c r="AF173" s="205"/>
      <c r="AG173" s="205"/>
      <c r="AH173" s="205"/>
      <c r="AI173" s="205"/>
      <c r="AJ173" s="205"/>
      <c r="AK173" s="205"/>
      <c r="AL173" s="205"/>
      <c r="AM173" s="205"/>
      <c r="AN173" s="205"/>
      <c r="AO173" s="205"/>
      <c r="AP173" s="205"/>
      <c r="AQ173" s="206"/>
      <c r="AR173" s="206"/>
      <c r="AS173" s="206"/>
      <c r="AT173" s="205"/>
      <c r="AU173" s="205"/>
      <c r="AV173" s="205"/>
      <c r="AW173" s="205"/>
      <c r="AX173" s="205"/>
      <c r="AY173" s="205"/>
      <c r="AZ173" s="205"/>
      <c r="BA173" s="205"/>
      <c r="BB173" s="205"/>
      <c r="BC173" s="205"/>
      <c r="BD173" s="205"/>
      <c r="BE173" s="205"/>
      <c r="BF173" s="205"/>
      <c r="BG173" s="205"/>
      <c r="BH173" s="205"/>
      <c r="BI173" s="205"/>
      <c r="BJ173" s="205"/>
      <c r="BK173" s="205"/>
      <c r="BL173" s="205"/>
      <c r="BM173" s="205"/>
      <c r="BN173" s="205"/>
      <c r="BO173" s="205"/>
      <c r="BP173" s="205"/>
      <c r="BQ173" s="205"/>
      <c r="BR173" s="205"/>
      <c r="BS173" s="205"/>
    </row>
    <row r="174" spans="1:71" ht="12.75" x14ac:dyDescent="0.2">
      <c r="A174" s="208"/>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c r="AC174" s="205"/>
      <c r="AD174" s="205"/>
      <c r="AE174" s="205"/>
      <c r="AF174" s="205"/>
      <c r="AG174" s="205"/>
      <c r="AH174" s="205"/>
      <c r="AI174" s="205"/>
      <c r="AJ174" s="205"/>
      <c r="AK174" s="205"/>
      <c r="AL174" s="205"/>
      <c r="AM174" s="205"/>
      <c r="AN174" s="205"/>
      <c r="AO174" s="205"/>
      <c r="AP174" s="205"/>
      <c r="AQ174" s="206"/>
      <c r="AR174" s="206"/>
      <c r="AS174" s="206"/>
      <c r="AT174" s="205"/>
      <c r="AU174" s="205"/>
      <c r="AV174" s="205"/>
      <c r="AW174" s="205"/>
      <c r="AX174" s="205"/>
      <c r="AY174" s="205"/>
      <c r="AZ174" s="205"/>
      <c r="BA174" s="205"/>
      <c r="BB174" s="205"/>
      <c r="BC174" s="205"/>
      <c r="BD174" s="205"/>
      <c r="BE174" s="205"/>
      <c r="BF174" s="205"/>
      <c r="BG174" s="205"/>
      <c r="BH174" s="205"/>
      <c r="BI174" s="205"/>
      <c r="BJ174" s="205"/>
      <c r="BK174" s="205"/>
      <c r="BL174" s="205"/>
      <c r="BM174" s="205"/>
      <c r="BN174" s="205"/>
      <c r="BO174" s="205"/>
      <c r="BP174" s="205"/>
      <c r="BQ174" s="205"/>
      <c r="BR174" s="205"/>
      <c r="BS174" s="205"/>
    </row>
    <row r="175" spans="1:71" ht="12.75" x14ac:dyDescent="0.2">
      <c r="A175" s="208"/>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c r="AC175" s="205"/>
      <c r="AD175" s="205"/>
      <c r="AE175" s="205"/>
      <c r="AF175" s="205"/>
      <c r="AG175" s="205"/>
      <c r="AH175" s="205"/>
      <c r="AI175" s="205"/>
      <c r="AJ175" s="205"/>
      <c r="AK175" s="205"/>
      <c r="AL175" s="205"/>
      <c r="AM175" s="205"/>
      <c r="AN175" s="205"/>
      <c r="AO175" s="205"/>
      <c r="AP175" s="205"/>
      <c r="AQ175" s="206"/>
      <c r="AR175" s="206"/>
      <c r="AS175" s="206"/>
      <c r="AT175" s="205"/>
      <c r="AU175" s="205"/>
      <c r="AV175" s="205"/>
      <c r="AW175" s="205"/>
      <c r="AX175" s="205"/>
      <c r="AY175" s="205"/>
      <c r="AZ175" s="205"/>
      <c r="BA175" s="205"/>
      <c r="BB175" s="205"/>
      <c r="BC175" s="205"/>
      <c r="BD175" s="205"/>
      <c r="BE175" s="205"/>
      <c r="BF175" s="205"/>
      <c r="BG175" s="205"/>
      <c r="BH175" s="205"/>
      <c r="BI175" s="205"/>
      <c r="BJ175" s="205"/>
      <c r="BK175" s="205"/>
      <c r="BL175" s="205"/>
      <c r="BM175" s="205"/>
      <c r="BN175" s="205"/>
      <c r="BO175" s="205"/>
      <c r="BP175" s="205"/>
      <c r="BQ175" s="205"/>
      <c r="BR175" s="205"/>
      <c r="BS175" s="205"/>
    </row>
    <row r="176" spans="1:71" ht="12.75" x14ac:dyDescent="0.2">
      <c r="A176" s="208"/>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c r="AC176" s="205"/>
      <c r="AD176" s="205"/>
      <c r="AE176" s="205"/>
      <c r="AF176" s="205"/>
      <c r="AG176" s="205"/>
      <c r="AH176" s="205"/>
      <c r="AI176" s="205"/>
      <c r="AJ176" s="205"/>
      <c r="AK176" s="205"/>
      <c r="AL176" s="205"/>
      <c r="AM176" s="205"/>
      <c r="AN176" s="205"/>
      <c r="AO176" s="205"/>
      <c r="AP176" s="205"/>
      <c r="AQ176" s="206"/>
      <c r="AR176" s="206"/>
      <c r="AS176" s="206"/>
      <c r="AT176" s="205"/>
      <c r="AU176" s="205"/>
      <c r="AV176" s="205"/>
      <c r="AW176" s="205"/>
      <c r="AX176" s="205"/>
      <c r="AY176" s="205"/>
      <c r="AZ176" s="205"/>
      <c r="BA176" s="205"/>
      <c r="BB176" s="205"/>
      <c r="BC176" s="205"/>
      <c r="BD176" s="205"/>
      <c r="BE176" s="205"/>
      <c r="BF176" s="205"/>
      <c r="BG176" s="205"/>
      <c r="BH176" s="205"/>
      <c r="BI176" s="205"/>
      <c r="BJ176" s="205"/>
      <c r="BK176" s="205"/>
      <c r="BL176" s="205"/>
      <c r="BM176" s="205"/>
      <c r="BN176" s="205"/>
      <c r="BO176" s="205"/>
      <c r="BP176" s="205"/>
      <c r="BQ176" s="205"/>
      <c r="BR176" s="205"/>
      <c r="BS176" s="205"/>
    </row>
    <row r="177" spans="1:71" ht="12.75" x14ac:dyDescent="0.2">
      <c r="A177" s="208"/>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6"/>
      <c r="AR177" s="206"/>
      <c r="AS177" s="206"/>
      <c r="AT177" s="205"/>
      <c r="AU177" s="205"/>
      <c r="AV177" s="205"/>
      <c r="AW177" s="205"/>
      <c r="AX177" s="205"/>
      <c r="AY177" s="205"/>
      <c r="AZ177" s="205"/>
      <c r="BA177" s="205"/>
      <c r="BB177" s="205"/>
      <c r="BC177" s="205"/>
      <c r="BD177" s="205"/>
      <c r="BE177" s="205"/>
      <c r="BF177" s="205"/>
      <c r="BG177" s="205"/>
      <c r="BH177" s="205"/>
      <c r="BI177" s="205"/>
      <c r="BJ177" s="205"/>
      <c r="BK177" s="205"/>
      <c r="BL177" s="205"/>
      <c r="BM177" s="205"/>
      <c r="BN177" s="205"/>
      <c r="BO177" s="205"/>
      <c r="BP177" s="205"/>
      <c r="BQ177" s="205"/>
      <c r="BR177" s="205"/>
      <c r="BS177" s="205"/>
    </row>
    <row r="178" spans="1:71" ht="12.75" x14ac:dyDescent="0.2">
      <c r="A178" s="208"/>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6"/>
      <c r="AR178" s="206"/>
      <c r="AS178" s="206"/>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row>
    <row r="179" spans="1:71" ht="12.75" x14ac:dyDescent="0.2">
      <c r="A179" s="208"/>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6"/>
      <c r="AR179" s="206"/>
      <c r="AS179" s="206"/>
      <c r="AT179" s="205"/>
      <c r="AU179" s="205"/>
      <c r="AV179" s="205"/>
      <c r="AW179" s="205"/>
      <c r="AX179" s="205"/>
      <c r="AY179" s="205"/>
      <c r="AZ179" s="205"/>
      <c r="BA179" s="205"/>
      <c r="BB179" s="205"/>
      <c r="BC179" s="205"/>
      <c r="BD179" s="205"/>
      <c r="BE179" s="205"/>
      <c r="BF179" s="205"/>
      <c r="BG179" s="205"/>
      <c r="BH179" s="205"/>
      <c r="BI179" s="205"/>
      <c r="BJ179" s="205"/>
      <c r="BK179" s="205"/>
      <c r="BL179" s="205"/>
      <c r="BM179" s="205"/>
      <c r="BN179" s="205"/>
      <c r="BO179" s="205"/>
      <c r="BP179" s="205"/>
      <c r="BQ179" s="205"/>
      <c r="BR179" s="205"/>
      <c r="BS179" s="205"/>
    </row>
    <row r="180" spans="1:71" ht="12.75" x14ac:dyDescent="0.2">
      <c r="A180" s="208"/>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6"/>
      <c r="AR180" s="206"/>
      <c r="AS180" s="206"/>
      <c r="AT180" s="205"/>
      <c r="AU180" s="205"/>
      <c r="AV180" s="205"/>
      <c r="AW180" s="205"/>
      <c r="AX180" s="205"/>
      <c r="AY180" s="205"/>
      <c r="AZ180" s="205"/>
      <c r="BA180" s="205"/>
      <c r="BB180" s="205"/>
      <c r="BC180" s="205"/>
      <c r="BD180" s="205"/>
      <c r="BE180" s="205"/>
      <c r="BF180" s="205"/>
      <c r="BG180" s="205"/>
      <c r="BH180" s="205"/>
      <c r="BI180" s="205"/>
      <c r="BJ180" s="205"/>
      <c r="BK180" s="205"/>
      <c r="BL180" s="205"/>
      <c r="BM180" s="205"/>
      <c r="BN180" s="205"/>
      <c r="BO180" s="205"/>
      <c r="BP180" s="205"/>
      <c r="BQ180" s="205"/>
      <c r="BR180" s="205"/>
      <c r="BS180" s="205"/>
    </row>
    <row r="181" spans="1:71" ht="12.75" x14ac:dyDescent="0.2">
      <c r="A181" s="208"/>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6"/>
      <c r="AR181" s="206"/>
      <c r="AS181" s="206"/>
      <c r="AT181" s="205"/>
      <c r="AU181" s="205"/>
      <c r="AV181" s="205"/>
      <c r="AW181" s="205"/>
      <c r="AX181" s="205"/>
      <c r="AY181" s="205"/>
      <c r="AZ181" s="205"/>
      <c r="BA181" s="205"/>
      <c r="BB181" s="205"/>
      <c r="BC181" s="205"/>
      <c r="BD181" s="205"/>
      <c r="BE181" s="205"/>
      <c r="BF181" s="205"/>
      <c r="BG181" s="205"/>
      <c r="BH181" s="205"/>
      <c r="BI181" s="205"/>
      <c r="BJ181" s="205"/>
      <c r="BK181" s="205"/>
      <c r="BL181" s="205"/>
      <c r="BM181" s="205"/>
      <c r="BN181" s="205"/>
      <c r="BO181" s="205"/>
      <c r="BP181" s="205"/>
      <c r="BQ181" s="205"/>
      <c r="BR181" s="205"/>
      <c r="BS181" s="205"/>
    </row>
    <row r="182" spans="1:71" ht="12.75" x14ac:dyDescent="0.2">
      <c r="A182" s="208"/>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6"/>
      <c r="AR182" s="206"/>
      <c r="AS182" s="206"/>
      <c r="AT182" s="205"/>
      <c r="AU182" s="205"/>
      <c r="AV182" s="205"/>
      <c r="AW182" s="205"/>
      <c r="AX182" s="205"/>
      <c r="AY182" s="205"/>
      <c r="AZ182" s="205"/>
      <c r="BA182" s="205"/>
      <c r="BB182" s="205"/>
      <c r="BC182" s="205"/>
      <c r="BD182" s="205"/>
      <c r="BE182" s="205"/>
      <c r="BF182" s="205"/>
      <c r="BG182" s="205"/>
      <c r="BH182" s="205"/>
      <c r="BI182" s="205"/>
      <c r="BJ182" s="205"/>
      <c r="BK182" s="205"/>
      <c r="BL182" s="205"/>
      <c r="BM182" s="205"/>
      <c r="BN182" s="205"/>
      <c r="BO182" s="205"/>
      <c r="BP182" s="205"/>
      <c r="BQ182" s="205"/>
      <c r="BR182" s="205"/>
      <c r="BS182" s="205"/>
    </row>
    <row r="183" spans="1:71" ht="12.75" x14ac:dyDescent="0.2">
      <c r="A183" s="208"/>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6"/>
      <c r="AR183" s="206"/>
      <c r="AS183" s="206"/>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row>
    <row r="184" spans="1:71" ht="12.75" x14ac:dyDescent="0.2">
      <c r="A184" s="208"/>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6"/>
      <c r="AR184" s="206"/>
      <c r="AS184" s="206"/>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row>
    <row r="185" spans="1:71" ht="12.75" x14ac:dyDescent="0.2">
      <c r="A185" s="208"/>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6"/>
      <c r="AR185" s="206"/>
      <c r="AS185" s="206"/>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row>
    <row r="186" spans="1:71" ht="12.75" x14ac:dyDescent="0.2">
      <c r="A186" s="208"/>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6"/>
      <c r="AR186" s="206"/>
      <c r="AS186" s="206"/>
      <c r="AT186" s="205"/>
      <c r="AU186" s="205"/>
      <c r="AV186" s="205"/>
      <c r="AW186" s="205"/>
      <c r="AX186" s="205"/>
      <c r="AY186" s="205"/>
      <c r="AZ186" s="205"/>
      <c r="BA186" s="205"/>
      <c r="BB186" s="205"/>
      <c r="BC186" s="205"/>
      <c r="BD186" s="205"/>
      <c r="BE186" s="205"/>
      <c r="BF186" s="205"/>
      <c r="BG186" s="205"/>
      <c r="BH186" s="205"/>
      <c r="BI186" s="205"/>
      <c r="BJ186" s="205"/>
      <c r="BK186" s="205"/>
      <c r="BL186" s="205"/>
      <c r="BM186" s="205"/>
      <c r="BN186" s="205"/>
      <c r="BO186" s="205"/>
      <c r="BP186" s="205"/>
      <c r="BQ186" s="205"/>
      <c r="BR186" s="205"/>
      <c r="BS186" s="205"/>
    </row>
    <row r="187" spans="1:71" ht="12.75" x14ac:dyDescent="0.2">
      <c r="A187" s="208"/>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6"/>
      <c r="AR187" s="206"/>
      <c r="AS187" s="206"/>
      <c r="AT187" s="205"/>
      <c r="AU187" s="205"/>
      <c r="AV187" s="205"/>
      <c r="AW187" s="205"/>
      <c r="AX187" s="205"/>
      <c r="AY187" s="205"/>
      <c r="AZ187" s="205"/>
      <c r="BA187" s="205"/>
      <c r="BB187" s="205"/>
      <c r="BC187" s="205"/>
      <c r="BD187" s="205"/>
      <c r="BE187" s="205"/>
      <c r="BF187" s="205"/>
      <c r="BG187" s="205"/>
      <c r="BH187" s="205"/>
      <c r="BI187" s="205"/>
      <c r="BJ187" s="205"/>
      <c r="BK187" s="205"/>
      <c r="BL187" s="205"/>
      <c r="BM187" s="205"/>
      <c r="BN187" s="205"/>
      <c r="BO187" s="205"/>
      <c r="BP187" s="205"/>
      <c r="BQ187" s="205"/>
      <c r="BR187" s="205"/>
      <c r="BS187" s="205"/>
    </row>
    <row r="188" spans="1:71" ht="12.75" x14ac:dyDescent="0.2">
      <c r="A188" s="208"/>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6"/>
      <c r="AR188" s="206"/>
      <c r="AS188" s="206"/>
      <c r="AT188" s="205"/>
      <c r="AU188" s="205"/>
      <c r="AV188" s="205"/>
      <c r="AW188" s="205"/>
      <c r="AX188" s="205"/>
      <c r="AY188" s="205"/>
      <c r="AZ188" s="205"/>
      <c r="BA188" s="205"/>
      <c r="BB188" s="205"/>
      <c r="BC188" s="205"/>
      <c r="BD188" s="205"/>
      <c r="BE188" s="205"/>
      <c r="BF188" s="205"/>
      <c r="BG188" s="205"/>
      <c r="BH188" s="205"/>
      <c r="BI188" s="205"/>
      <c r="BJ188" s="205"/>
      <c r="BK188" s="205"/>
      <c r="BL188" s="205"/>
      <c r="BM188" s="205"/>
      <c r="BN188" s="205"/>
      <c r="BO188" s="205"/>
      <c r="BP188" s="205"/>
      <c r="BQ188" s="205"/>
      <c r="BR188" s="205"/>
      <c r="BS188" s="205"/>
    </row>
    <row r="189" spans="1:71" ht="12.75" x14ac:dyDescent="0.2">
      <c r="A189" s="208"/>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6"/>
      <c r="AR189" s="206"/>
      <c r="AS189" s="206"/>
      <c r="AT189" s="205"/>
      <c r="AU189" s="205"/>
      <c r="AV189" s="205"/>
      <c r="AW189" s="205"/>
      <c r="AX189" s="205"/>
      <c r="AY189" s="205"/>
      <c r="AZ189" s="205"/>
      <c r="BA189" s="205"/>
      <c r="BB189" s="205"/>
      <c r="BC189" s="205"/>
      <c r="BD189" s="205"/>
      <c r="BE189" s="205"/>
      <c r="BF189" s="205"/>
      <c r="BG189" s="205"/>
      <c r="BH189" s="205"/>
      <c r="BI189" s="205"/>
      <c r="BJ189" s="205"/>
      <c r="BK189" s="205"/>
      <c r="BL189" s="205"/>
      <c r="BM189" s="205"/>
      <c r="BN189" s="205"/>
      <c r="BO189" s="205"/>
      <c r="BP189" s="205"/>
      <c r="BQ189" s="205"/>
      <c r="BR189" s="205"/>
      <c r="BS189" s="205"/>
    </row>
    <row r="190" spans="1:71" ht="12.75" x14ac:dyDescent="0.2">
      <c r="A190" s="208"/>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6"/>
      <c r="AR190" s="206"/>
      <c r="AS190" s="206"/>
      <c r="AT190" s="205"/>
      <c r="AU190" s="205"/>
      <c r="AV190" s="205"/>
      <c r="AW190" s="205"/>
      <c r="AX190" s="205"/>
      <c r="AY190" s="205"/>
      <c r="AZ190" s="205"/>
      <c r="BA190" s="205"/>
      <c r="BB190" s="205"/>
      <c r="BC190" s="205"/>
      <c r="BD190" s="205"/>
      <c r="BE190" s="205"/>
      <c r="BF190" s="205"/>
      <c r="BG190" s="205"/>
      <c r="BH190" s="205"/>
      <c r="BI190" s="205"/>
      <c r="BJ190" s="205"/>
      <c r="BK190" s="205"/>
      <c r="BL190" s="205"/>
      <c r="BM190" s="205"/>
      <c r="BN190" s="205"/>
      <c r="BO190" s="205"/>
      <c r="BP190" s="205"/>
      <c r="BQ190" s="205"/>
      <c r="BR190" s="205"/>
      <c r="BS190" s="205"/>
    </row>
    <row r="191" spans="1:71" ht="12.75" x14ac:dyDescent="0.2">
      <c r="A191" s="208"/>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6"/>
      <c r="AR191" s="206"/>
      <c r="AS191" s="206"/>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row>
    <row r="192" spans="1:71" ht="12.75" x14ac:dyDescent="0.2">
      <c r="A192" s="208"/>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6"/>
      <c r="AR192" s="206"/>
      <c r="AS192" s="206"/>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row>
    <row r="193" spans="1:71" ht="12.75" x14ac:dyDescent="0.2">
      <c r="A193" s="208"/>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6"/>
      <c r="AR193" s="206"/>
      <c r="AS193" s="206"/>
      <c r="AT193" s="205"/>
      <c r="AU193" s="205"/>
      <c r="AV193" s="205"/>
      <c r="AW193" s="205"/>
      <c r="AX193" s="205"/>
      <c r="AY193" s="205"/>
      <c r="AZ193" s="205"/>
      <c r="BA193" s="205"/>
      <c r="BB193" s="205"/>
      <c r="BC193" s="205"/>
      <c r="BD193" s="205"/>
      <c r="BE193" s="205"/>
      <c r="BF193" s="205"/>
      <c r="BG193" s="205"/>
      <c r="BH193" s="205"/>
      <c r="BI193" s="205"/>
      <c r="BJ193" s="205"/>
      <c r="BK193" s="205"/>
      <c r="BL193" s="205"/>
      <c r="BM193" s="205"/>
      <c r="BN193" s="205"/>
      <c r="BO193" s="205"/>
      <c r="BP193" s="205"/>
      <c r="BQ193" s="205"/>
      <c r="BR193" s="205"/>
      <c r="BS193" s="205"/>
    </row>
    <row r="194" spans="1:71" ht="12.75" x14ac:dyDescent="0.2">
      <c r="A194" s="208"/>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6"/>
      <c r="AR194" s="206"/>
      <c r="AS194" s="206"/>
      <c r="AT194" s="205"/>
      <c r="AU194" s="205"/>
      <c r="AV194" s="205"/>
      <c r="AW194" s="205"/>
      <c r="AX194" s="205"/>
      <c r="AY194" s="205"/>
      <c r="AZ194" s="205"/>
      <c r="BA194" s="205"/>
      <c r="BB194" s="205"/>
      <c r="BC194" s="205"/>
      <c r="BD194" s="205"/>
      <c r="BE194" s="205"/>
      <c r="BF194" s="205"/>
      <c r="BG194" s="205"/>
      <c r="BH194" s="205"/>
      <c r="BI194" s="205"/>
      <c r="BJ194" s="205"/>
      <c r="BK194" s="205"/>
      <c r="BL194" s="205"/>
      <c r="BM194" s="205"/>
      <c r="BN194" s="205"/>
      <c r="BO194" s="205"/>
      <c r="BP194" s="205"/>
      <c r="BQ194" s="205"/>
      <c r="BR194" s="205"/>
      <c r="BS194" s="205"/>
    </row>
    <row r="195" spans="1:71" ht="12.75" x14ac:dyDescent="0.2">
      <c r="A195" s="208"/>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6"/>
      <c r="AR195" s="206"/>
      <c r="AS195" s="206"/>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row>
    <row r="196" spans="1:71" ht="12.75" x14ac:dyDescent="0.2">
      <c r="A196" s="208"/>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6"/>
      <c r="AR196" s="206"/>
      <c r="AS196" s="206"/>
      <c r="AT196" s="205"/>
      <c r="AU196" s="205"/>
      <c r="AV196" s="205"/>
      <c r="AW196" s="205"/>
      <c r="AX196" s="205"/>
      <c r="AY196" s="205"/>
      <c r="AZ196" s="205"/>
      <c r="BA196" s="205"/>
      <c r="BB196" s="205"/>
      <c r="BC196" s="205"/>
      <c r="BD196" s="205"/>
      <c r="BE196" s="205"/>
      <c r="BF196" s="205"/>
      <c r="BG196" s="205"/>
      <c r="BH196" s="205"/>
      <c r="BI196" s="205"/>
      <c r="BJ196" s="205"/>
      <c r="BK196" s="205"/>
      <c r="BL196" s="205"/>
      <c r="BM196" s="205"/>
      <c r="BN196" s="205"/>
      <c r="BO196" s="205"/>
      <c r="BP196" s="205"/>
      <c r="BQ196" s="205"/>
      <c r="BR196" s="205"/>
      <c r="BS196" s="205"/>
    </row>
    <row r="197" spans="1:71" ht="12.75" x14ac:dyDescent="0.2">
      <c r="A197" s="208"/>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6"/>
      <c r="AR197" s="206"/>
      <c r="AS197" s="206"/>
      <c r="AT197" s="205"/>
      <c r="AU197" s="205"/>
      <c r="AV197" s="205"/>
      <c r="AW197" s="205"/>
      <c r="AX197" s="205"/>
      <c r="AY197" s="205"/>
      <c r="AZ197" s="205"/>
      <c r="BA197" s="205"/>
      <c r="BB197" s="205"/>
      <c r="BC197" s="205"/>
      <c r="BD197" s="205"/>
      <c r="BE197" s="205"/>
      <c r="BF197" s="205"/>
      <c r="BG197" s="205"/>
      <c r="BH197" s="205"/>
      <c r="BI197" s="205"/>
      <c r="BJ197" s="205"/>
      <c r="BK197" s="205"/>
      <c r="BL197" s="205"/>
      <c r="BM197" s="205"/>
      <c r="BN197" s="205"/>
      <c r="BO197" s="205"/>
      <c r="BP197" s="205"/>
      <c r="BQ197" s="205"/>
      <c r="BR197" s="205"/>
      <c r="BS197" s="205"/>
    </row>
    <row r="198" spans="1:71" ht="12.75" x14ac:dyDescent="0.2">
      <c r="A198" s="208"/>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6"/>
      <c r="AR198" s="206"/>
      <c r="AS198" s="206"/>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row>
    <row r="199" spans="1:71" ht="12.75" x14ac:dyDescent="0.2">
      <c r="A199" s="208"/>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6"/>
      <c r="AR199" s="206"/>
      <c r="AS199" s="206"/>
      <c r="AT199" s="205"/>
      <c r="AU199" s="205"/>
      <c r="AV199" s="205"/>
      <c r="AW199" s="205"/>
      <c r="AX199" s="205"/>
      <c r="AY199" s="205"/>
      <c r="AZ199" s="205"/>
      <c r="BA199" s="205"/>
      <c r="BB199" s="205"/>
      <c r="BC199" s="205"/>
      <c r="BD199" s="205"/>
      <c r="BE199" s="205"/>
      <c r="BF199" s="205"/>
      <c r="BG199" s="205"/>
      <c r="BH199" s="205"/>
      <c r="BI199" s="205"/>
      <c r="BJ199" s="205"/>
      <c r="BK199" s="205"/>
      <c r="BL199" s="205"/>
      <c r="BM199" s="205"/>
      <c r="BN199" s="205"/>
      <c r="BO199" s="205"/>
      <c r="BP199" s="205"/>
      <c r="BQ199" s="205"/>
      <c r="BR199" s="205"/>
      <c r="BS199" s="205"/>
    </row>
    <row r="200" spans="1:71" ht="12.75" x14ac:dyDescent="0.2">
      <c r="A200" s="208"/>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6"/>
      <c r="AR200" s="206"/>
      <c r="AS200" s="206"/>
      <c r="AT200" s="205"/>
      <c r="AU200" s="205"/>
      <c r="AV200" s="205"/>
      <c r="AW200" s="205"/>
      <c r="AX200" s="205"/>
      <c r="AY200" s="205"/>
      <c r="AZ200" s="205"/>
      <c r="BA200" s="205"/>
      <c r="BB200" s="205"/>
      <c r="BC200" s="205"/>
      <c r="BD200" s="205"/>
      <c r="BE200" s="205"/>
      <c r="BF200" s="205"/>
      <c r="BG200" s="205"/>
      <c r="BH200" s="205"/>
      <c r="BI200" s="205"/>
      <c r="BJ200" s="205"/>
      <c r="BK200" s="205"/>
      <c r="BL200" s="205"/>
      <c r="BM200" s="205"/>
      <c r="BN200" s="205"/>
      <c r="BO200" s="205"/>
      <c r="BP200" s="205"/>
      <c r="BQ200" s="205"/>
      <c r="BR200" s="205"/>
      <c r="BS200" s="205"/>
    </row>
  </sheetData>
  <mergeCells count="22">
    <mergeCell ref="D29:F29"/>
    <mergeCell ref="G29:H29"/>
    <mergeCell ref="A5:P5"/>
    <mergeCell ref="A7:P7"/>
    <mergeCell ref="A9:P9"/>
    <mergeCell ref="A10:P10"/>
    <mergeCell ref="A12:P12"/>
    <mergeCell ref="A13:P13"/>
    <mergeCell ref="A15:P15"/>
    <mergeCell ref="A16:H16"/>
    <mergeCell ref="A18:H18"/>
    <mergeCell ref="D28:F28"/>
    <mergeCell ref="G28:H28"/>
    <mergeCell ref="D116:D119"/>
    <mergeCell ref="G116:G119"/>
    <mergeCell ref="D30:F30"/>
    <mergeCell ref="G30:H30"/>
    <mergeCell ref="D31:F31"/>
    <mergeCell ref="G31:H31"/>
    <mergeCell ref="A97:L97"/>
    <mergeCell ref="B110:C110"/>
    <mergeCell ref="D110:E110"/>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zoomScaleNormal="100" zoomScaleSheetLayoutView="70" workbookViewId="0">
      <selection activeCell="I25" sqref="I25"/>
    </sheetView>
  </sheetViews>
  <sheetFormatPr defaultRowHeight="15" x14ac:dyDescent="0.25"/>
  <cols>
    <col min="1" max="1" width="9.140625" style="299"/>
    <col min="2" max="2" width="37.7109375" style="299" customWidth="1"/>
    <col min="3" max="4" width="15.7109375" style="302" customWidth="1"/>
    <col min="5" max="6" width="15.7109375" style="299" hidden="1" customWidth="1"/>
    <col min="7" max="8" width="15.7109375" style="299" customWidth="1"/>
    <col min="9" max="10" width="18.28515625" style="299" customWidth="1"/>
    <col min="11" max="11" width="64.85546875" style="299" customWidth="1"/>
    <col min="12" max="12" width="32.28515625" style="299" customWidth="1"/>
    <col min="13" max="16384" width="9.140625" style="299"/>
  </cols>
  <sheetData>
    <row r="1" spans="1:12" ht="18.75" x14ac:dyDescent="0.25">
      <c r="A1" s="53"/>
      <c r="B1" s="53"/>
      <c r="C1" s="53"/>
      <c r="D1" s="53"/>
      <c r="E1" s="53"/>
      <c r="F1" s="53"/>
      <c r="G1" s="53"/>
      <c r="H1" s="53"/>
      <c r="I1" s="53"/>
      <c r="J1" s="53"/>
      <c r="K1" s="53"/>
      <c r="L1" s="298" t="s">
        <v>65</v>
      </c>
    </row>
    <row r="2" spans="1:12" ht="18.75" x14ac:dyDescent="0.3">
      <c r="A2" s="53"/>
      <c r="B2" s="53"/>
      <c r="C2" s="53"/>
      <c r="D2" s="53"/>
      <c r="E2" s="53"/>
      <c r="F2" s="53"/>
      <c r="G2" s="53"/>
      <c r="H2" s="53"/>
      <c r="I2" s="53"/>
      <c r="J2" s="53"/>
      <c r="K2" s="53"/>
      <c r="L2" s="300" t="s">
        <v>7</v>
      </c>
    </row>
    <row r="3" spans="1:12" ht="18.75" x14ac:dyDescent="0.3">
      <c r="A3" s="53"/>
      <c r="B3" s="53"/>
      <c r="C3" s="53"/>
      <c r="D3" s="53"/>
      <c r="E3" s="53"/>
      <c r="F3" s="53"/>
      <c r="G3" s="53"/>
      <c r="H3" s="53"/>
      <c r="I3" s="53"/>
      <c r="J3" s="53"/>
      <c r="K3" s="53"/>
      <c r="L3" s="300" t="s">
        <v>64</v>
      </c>
    </row>
    <row r="4" spans="1:12" ht="18.75" x14ac:dyDescent="0.3">
      <c r="A4" s="53"/>
      <c r="B4" s="53"/>
      <c r="C4" s="53"/>
      <c r="D4" s="53"/>
      <c r="E4" s="53"/>
      <c r="F4" s="53"/>
      <c r="G4" s="53"/>
      <c r="H4" s="53"/>
      <c r="I4" s="53"/>
      <c r="J4" s="53"/>
      <c r="K4" s="300"/>
      <c r="L4" s="53"/>
    </row>
    <row r="5" spans="1:12" ht="15.75" x14ac:dyDescent="0.25">
      <c r="A5" s="393" t="str">
        <f>'4. паспортбюджет'!A5:O5</f>
        <v>Год раскрытия информации: 2026 год</v>
      </c>
      <c r="B5" s="393"/>
      <c r="C5" s="393"/>
      <c r="D5" s="393"/>
      <c r="E5" s="393"/>
      <c r="F5" s="393"/>
      <c r="G5" s="393"/>
      <c r="H5" s="393"/>
      <c r="I5" s="393"/>
      <c r="J5" s="393"/>
      <c r="K5" s="393"/>
      <c r="L5" s="393"/>
    </row>
    <row r="6" spans="1:12" ht="18.75" x14ac:dyDescent="0.3">
      <c r="A6" s="53"/>
      <c r="B6" s="53"/>
      <c r="C6" s="53"/>
      <c r="D6" s="53"/>
      <c r="E6" s="53"/>
      <c r="F6" s="53"/>
      <c r="G6" s="53"/>
      <c r="H6" s="53"/>
      <c r="I6" s="53"/>
      <c r="J6" s="53"/>
      <c r="K6" s="300"/>
      <c r="L6" s="53"/>
    </row>
    <row r="7" spans="1:12" ht="18.75" x14ac:dyDescent="0.25">
      <c r="A7" s="395" t="s">
        <v>6</v>
      </c>
      <c r="B7" s="395"/>
      <c r="C7" s="395"/>
      <c r="D7" s="395"/>
      <c r="E7" s="395"/>
      <c r="F7" s="395"/>
      <c r="G7" s="395"/>
      <c r="H7" s="395"/>
      <c r="I7" s="395"/>
      <c r="J7" s="395"/>
      <c r="K7" s="395"/>
      <c r="L7" s="395"/>
    </row>
    <row r="8" spans="1:12" ht="18.75" x14ac:dyDescent="0.25">
      <c r="A8" s="395"/>
      <c r="B8" s="395"/>
      <c r="C8" s="395"/>
      <c r="D8" s="395"/>
      <c r="E8" s="395"/>
      <c r="F8" s="395"/>
      <c r="G8" s="395"/>
      <c r="H8" s="395"/>
      <c r="I8" s="395"/>
      <c r="J8" s="395"/>
      <c r="K8" s="395"/>
      <c r="L8" s="395"/>
    </row>
    <row r="9" spans="1:12" x14ac:dyDescent="0.25">
      <c r="A9" s="474" t="str">
        <f>'4. паспортбюджет'!A9:O9</f>
        <v>Акционерное общество "Россети Янтарь" ДЗО  ПАО "Россети"</v>
      </c>
      <c r="B9" s="474"/>
      <c r="C9" s="474"/>
      <c r="D9" s="474"/>
      <c r="E9" s="474"/>
      <c r="F9" s="474"/>
      <c r="G9" s="474"/>
      <c r="H9" s="474"/>
      <c r="I9" s="474"/>
      <c r="J9" s="474"/>
      <c r="K9" s="474"/>
      <c r="L9" s="474"/>
    </row>
    <row r="10" spans="1:12" ht="15.75" x14ac:dyDescent="0.25">
      <c r="A10" s="463" t="s">
        <v>5</v>
      </c>
      <c r="B10" s="463"/>
      <c r="C10" s="463"/>
      <c r="D10" s="463"/>
      <c r="E10" s="463"/>
      <c r="F10" s="463"/>
      <c r="G10" s="463"/>
      <c r="H10" s="463"/>
      <c r="I10" s="463"/>
      <c r="J10" s="463"/>
      <c r="K10" s="463"/>
      <c r="L10" s="463"/>
    </row>
    <row r="11" spans="1:12" ht="18.75" x14ac:dyDescent="0.25">
      <c r="A11" s="395"/>
      <c r="B11" s="395"/>
      <c r="C11" s="395"/>
      <c r="D11" s="395"/>
      <c r="E11" s="395"/>
      <c r="F11" s="395"/>
      <c r="G11" s="395"/>
      <c r="H11" s="395"/>
      <c r="I11" s="395"/>
      <c r="J11" s="395"/>
      <c r="K11" s="395"/>
      <c r="L11" s="395"/>
    </row>
    <row r="12" spans="1:12" x14ac:dyDescent="0.25">
      <c r="A12" s="474" t="str">
        <f>'4. паспортбюджет'!A12:O12</f>
        <v>N_19-0978</v>
      </c>
      <c r="B12" s="474"/>
      <c r="C12" s="474"/>
      <c r="D12" s="474"/>
      <c r="E12" s="474"/>
      <c r="F12" s="474"/>
      <c r="G12" s="474"/>
      <c r="H12" s="474"/>
      <c r="I12" s="474"/>
      <c r="J12" s="474"/>
      <c r="K12" s="474"/>
      <c r="L12" s="474"/>
    </row>
    <row r="13" spans="1:12" ht="15.75" x14ac:dyDescent="0.25">
      <c r="A13" s="463" t="s">
        <v>4</v>
      </c>
      <c r="B13" s="463"/>
      <c r="C13" s="463"/>
      <c r="D13" s="463"/>
      <c r="E13" s="463"/>
      <c r="F13" s="463"/>
      <c r="G13" s="463"/>
      <c r="H13" s="463"/>
      <c r="I13" s="463"/>
      <c r="J13" s="463"/>
      <c r="K13" s="463"/>
      <c r="L13" s="463"/>
    </row>
    <row r="14" spans="1:12" ht="18.75" x14ac:dyDescent="0.25">
      <c r="A14" s="467"/>
      <c r="B14" s="467"/>
      <c r="C14" s="467"/>
      <c r="D14" s="467"/>
      <c r="E14" s="467"/>
      <c r="F14" s="467"/>
      <c r="G14" s="467"/>
      <c r="H14" s="467"/>
      <c r="I14" s="467"/>
      <c r="J14" s="467"/>
      <c r="K14" s="467"/>
      <c r="L14" s="467"/>
    </row>
    <row r="15" spans="1:12" ht="47.25" customHeight="1" x14ac:dyDescent="0.25">
      <c r="A15" s="464" t="str">
        <f>'4. паспортбюджет'!A15:O15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464"/>
      <c r="C15" s="464"/>
      <c r="D15" s="464"/>
      <c r="E15" s="464"/>
      <c r="F15" s="464"/>
      <c r="G15" s="464"/>
      <c r="H15" s="464"/>
      <c r="I15" s="464"/>
      <c r="J15" s="464"/>
      <c r="K15" s="464"/>
      <c r="L15" s="464"/>
    </row>
    <row r="16" spans="1:12" ht="15.75" x14ac:dyDescent="0.25">
      <c r="A16" s="463" t="s">
        <v>3</v>
      </c>
      <c r="B16" s="463"/>
      <c r="C16" s="463"/>
      <c r="D16" s="463"/>
      <c r="E16" s="463"/>
      <c r="F16" s="463"/>
      <c r="G16" s="463"/>
      <c r="H16" s="463"/>
      <c r="I16" s="463"/>
      <c r="J16" s="463"/>
      <c r="K16" s="463"/>
      <c r="L16" s="463"/>
    </row>
    <row r="17" spans="1:12" ht="15.75" x14ac:dyDescent="0.25">
      <c r="A17" s="53"/>
      <c r="B17" s="53"/>
      <c r="C17" s="53"/>
      <c r="D17" s="53"/>
      <c r="E17" s="53"/>
      <c r="F17" s="53"/>
      <c r="G17" s="53"/>
      <c r="H17" s="53"/>
      <c r="I17" s="53"/>
      <c r="J17" s="53"/>
      <c r="K17" s="53"/>
      <c r="L17" s="296"/>
    </row>
    <row r="18" spans="1:12" ht="15.75" x14ac:dyDescent="0.25">
      <c r="A18" s="53"/>
      <c r="B18" s="53"/>
      <c r="C18" s="53"/>
      <c r="D18" s="53"/>
      <c r="E18" s="53"/>
      <c r="F18" s="53"/>
      <c r="G18" s="53"/>
      <c r="H18" s="53"/>
      <c r="I18" s="53"/>
      <c r="J18" s="53"/>
      <c r="K18" s="39"/>
      <c r="L18" s="53"/>
    </row>
    <row r="19" spans="1:12" ht="15.75" customHeight="1" x14ac:dyDescent="0.25">
      <c r="A19" s="465" t="s">
        <v>354</v>
      </c>
      <c r="B19" s="465"/>
      <c r="C19" s="465"/>
      <c r="D19" s="465"/>
      <c r="E19" s="465"/>
      <c r="F19" s="465"/>
      <c r="G19" s="465"/>
      <c r="H19" s="465"/>
      <c r="I19" s="465"/>
      <c r="J19" s="465"/>
      <c r="K19" s="465"/>
      <c r="L19" s="465"/>
    </row>
    <row r="20" spans="1:12" ht="15.75" x14ac:dyDescent="0.25">
      <c r="A20" s="301"/>
      <c r="F20" s="130"/>
    </row>
    <row r="21" spans="1:12" ht="15" customHeight="1" x14ac:dyDescent="0.25">
      <c r="A21" s="466" t="s">
        <v>193</v>
      </c>
      <c r="B21" s="466" t="s">
        <v>439</v>
      </c>
      <c r="C21" s="468" t="s">
        <v>440</v>
      </c>
      <c r="D21" s="468"/>
      <c r="E21" s="468"/>
      <c r="F21" s="468"/>
      <c r="G21" s="468"/>
      <c r="H21" s="468"/>
      <c r="I21" s="469" t="s">
        <v>192</v>
      </c>
      <c r="J21" s="470" t="s">
        <v>441</v>
      </c>
      <c r="K21" s="466" t="s">
        <v>191</v>
      </c>
      <c r="L21" s="473" t="s">
        <v>442</v>
      </c>
    </row>
    <row r="22" spans="1:12" ht="56.25" customHeight="1" x14ac:dyDescent="0.25">
      <c r="A22" s="466"/>
      <c r="B22" s="466"/>
      <c r="C22" s="466" t="s">
        <v>566</v>
      </c>
      <c r="D22" s="466"/>
      <c r="E22" s="466" t="s">
        <v>8</v>
      </c>
      <c r="F22" s="466"/>
      <c r="G22" s="466" t="s">
        <v>567</v>
      </c>
      <c r="H22" s="466"/>
      <c r="I22" s="469"/>
      <c r="J22" s="471"/>
      <c r="K22" s="466"/>
      <c r="L22" s="473"/>
    </row>
    <row r="23" spans="1:12" ht="31.5" x14ac:dyDescent="0.25">
      <c r="A23" s="466"/>
      <c r="B23" s="466"/>
      <c r="C23" s="246" t="s">
        <v>190</v>
      </c>
      <c r="D23" s="246" t="s">
        <v>189</v>
      </c>
      <c r="E23" s="246" t="s">
        <v>190</v>
      </c>
      <c r="F23" s="246" t="s">
        <v>189</v>
      </c>
      <c r="G23" s="246" t="s">
        <v>190</v>
      </c>
      <c r="H23" s="246" t="s">
        <v>189</v>
      </c>
      <c r="I23" s="469"/>
      <c r="J23" s="472"/>
      <c r="K23" s="466"/>
      <c r="L23" s="473"/>
    </row>
    <row r="24" spans="1:12" ht="15.75" x14ac:dyDescent="0.25">
      <c r="A24" s="314">
        <v>1</v>
      </c>
      <c r="B24" s="314">
        <v>2</v>
      </c>
      <c r="C24" s="246">
        <v>3</v>
      </c>
      <c r="D24" s="246">
        <v>4</v>
      </c>
      <c r="E24" s="246">
        <v>5</v>
      </c>
      <c r="F24" s="246">
        <v>6</v>
      </c>
      <c r="G24" s="246">
        <v>7</v>
      </c>
      <c r="H24" s="246">
        <v>8</v>
      </c>
      <c r="I24" s="246">
        <v>9</v>
      </c>
      <c r="J24" s="246">
        <v>10</v>
      </c>
      <c r="K24" s="246">
        <v>11</v>
      </c>
      <c r="L24" s="246">
        <v>12</v>
      </c>
    </row>
    <row r="25" spans="1:12" ht="15.75" x14ac:dyDescent="0.25">
      <c r="A25" s="246">
        <v>1</v>
      </c>
      <c r="B25" s="303" t="s">
        <v>188</v>
      </c>
      <c r="C25" s="304"/>
      <c r="D25" s="304"/>
      <c r="E25" s="247"/>
      <c r="F25" s="247"/>
      <c r="G25" s="304"/>
      <c r="H25" s="304"/>
      <c r="I25" s="304"/>
      <c r="J25" s="247"/>
      <c r="K25" s="248"/>
      <c r="L25" s="249"/>
    </row>
    <row r="26" spans="1:12" ht="15.75" x14ac:dyDescent="0.25">
      <c r="A26" s="246" t="s">
        <v>443</v>
      </c>
      <c r="B26" s="305" t="s">
        <v>444</v>
      </c>
      <c r="C26" s="304" t="s">
        <v>400</v>
      </c>
      <c r="D26" s="304" t="s">
        <v>400</v>
      </c>
      <c r="E26" s="247"/>
      <c r="F26" s="247"/>
      <c r="G26" s="304" t="s">
        <v>400</v>
      </c>
      <c r="H26" s="304" t="s">
        <v>400</v>
      </c>
      <c r="I26" s="304"/>
      <c r="J26" s="247"/>
      <c r="K26" s="248"/>
      <c r="L26" s="248"/>
    </row>
    <row r="27" spans="1:12" ht="31.5" x14ac:dyDescent="0.25">
      <c r="A27" s="246" t="s">
        <v>445</v>
      </c>
      <c r="B27" s="305" t="s">
        <v>446</v>
      </c>
      <c r="C27" s="304" t="s">
        <v>400</v>
      </c>
      <c r="D27" s="304" t="s">
        <v>400</v>
      </c>
      <c r="E27" s="247"/>
      <c r="F27" s="247"/>
      <c r="G27" s="304" t="s">
        <v>400</v>
      </c>
      <c r="H27" s="304" t="s">
        <v>400</v>
      </c>
      <c r="I27" s="304"/>
      <c r="J27" s="247"/>
      <c r="K27" s="248"/>
      <c r="L27" s="248"/>
    </row>
    <row r="28" spans="1:12" ht="63" x14ac:dyDescent="0.25">
      <c r="A28" s="246" t="s">
        <v>447</v>
      </c>
      <c r="B28" s="305" t="s">
        <v>448</v>
      </c>
      <c r="C28" s="304" t="s">
        <v>400</v>
      </c>
      <c r="D28" s="304" t="s">
        <v>400</v>
      </c>
      <c r="E28" s="247"/>
      <c r="F28" s="247"/>
      <c r="G28" s="304" t="s">
        <v>400</v>
      </c>
      <c r="H28" s="304" t="s">
        <v>400</v>
      </c>
      <c r="I28" s="304"/>
      <c r="J28" s="247"/>
      <c r="K28" s="248"/>
      <c r="L28" s="248"/>
    </row>
    <row r="29" spans="1:12" ht="31.5" x14ac:dyDescent="0.25">
      <c r="A29" s="246" t="s">
        <v>449</v>
      </c>
      <c r="B29" s="305" t="s">
        <v>450</v>
      </c>
      <c r="C29" s="304" t="s">
        <v>400</v>
      </c>
      <c r="D29" s="304" t="s">
        <v>400</v>
      </c>
      <c r="E29" s="247"/>
      <c r="F29" s="247"/>
      <c r="G29" s="304" t="s">
        <v>400</v>
      </c>
      <c r="H29" s="304" t="s">
        <v>400</v>
      </c>
      <c r="I29" s="304"/>
      <c r="J29" s="247"/>
      <c r="K29" s="248"/>
      <c r="L29" s="248"/>
    </row>
    <row r="30" spans="1:12" ht="31.5" x14ac:dyDescent="0.25">
      <c r="A30" s="246" t="s">
        <v>451</v>
      </c>
      <c r="B30" s="305" t="s">
        <v>452</v>
      </c>
      <c r="C30" s="304" t="s">
        <v>400</v>
      </c>
      <c r="D30" s="304" t="s">
        <v>400</v>
      </c>
      <c r="E30" s="247"/>
      <c r="F30" s="247"/>
      <c r="G30" s="304" t="s">
        <v>400</v>
      </c>
      <c r="H30" s="304" t="s">
        <v>400</v>
      </c>
      <c r="I30" s="304"/>
      <c r="J30" s="247"/>
      <c r="K30" s="248"/>
      <c r="L30" s="248"/>
    </row>
    <row r="31" spans="1:12" ht="31.5" x14ac:dyDescent="0.25">
      <c r="A31" s="246" t="s">
        <v>453</v>
      </c>
      <c r="B31" s="306" t="s">
        <v>318</v>
      </c>
      <c r="C31" s="307">
        <v>46388</v>
      </c>
      <c r="D31" s="307">
        <v>46538</v>
      </c>
      <c r="E31" s="247"/>
      <c r="F31" s="247"/>
      <c r="G31" s="307">
        <v>46388</v>
      </c>
      <c r="H31" s="307">
        <v>46538</v>
      </c>
      <c r="I31" s="247"/>
      <c r="J31" s="247"/>
      <c r="K31" s="248"/>
      <c r="L31" s="248"/>
    </row>
    <row r="32" spans="1:12" ht="31.5" x14ac:dyDescent="0.25">
      <c r="A32" s="246" t="s">
        <v>454</v>
      </c>
      <c r="B32" s="306" t="s">
        <v>455</v>
      </c>
      <c r="C32" s="307">
        <v>46539</v>
      </c>
      <c r="D32" s="307">
        <v>46752</v>
      </c>
      <c r="E32" s="247"/>
      <c r="F32" s="247"/>
      <c r="G32" s="307">
        <v>46539</v>
      </c>
      <c r="H32" s="307">
        <v>46752</v>
      </c>
      <c r="I32" s="247"/>
      <c r="J32" s="247"/>
      <c r="K32" s="248"/>
      <c r="L32" s="248"/>
    </row>
    <row r="33" spans="1:12" ht="47.25" x14ac:dyDescent="0.25">
      <c r="A33" s="246" t="s">
        <v>456</v>
      </c>
      <c r="B33" s="306" t="s">
        <v>457</v>
      </c>
      <c r="C33" s="304" t="s">
        <v>400</v>
      </c>
      <c r="D33" s="304" t="s">
        <v>400</v>
      </c>
      <c r="E33" s="247"/>
      <c r="F33" s="247"/>
      <c r="G33" s="304" t="s">
        <v>400</v>
      </c>
      <c r="H33" s="304" t="s">
        <v>400</v>
      </c>
      <c r="I33" s="304"/>
      <c r="J33" s="247"/>
      <c r="K33" s="248"/>
      <c r="L33" s="248"/>
    </row>
    <row r="34" spans="1:12" ht="63" x14ac:dyDescent="0.25">
      <c r="A34" s="246" t="s">
        <v>458</v>
      </c>
      <c r="B34" s="306" t="s">
        <v>459</v>
      </c>
      <c r="C34" s="304" t="s">
        <v>400</v>
      </c>
      <c r="D34" s="304" t="s">
        <v>400</v>
      </c>
      <c r="E34" s="250"/>
      <c r="F34" s="250"/>
      <c r="G34" s="304" t="s">
        <v>400</v>
      </c>
      <c r="H34" s="304" t="s">
        <v>400</v>
      </c>
      <c r="I34" s="304"/>
      <c r="J34" s="250"/>
      <c r="K34" s="250"/>
      <c r="L34" s="248"/>
    </row>
    <row r="35" spans="1:12" ht="31.5" x14ac:dyDescent="0.25">
      <c r="A35" s="246" t="s">
        <v>460</v>
      </c>
      <c r="B35" s="306" t="s">
        <v>187</v>
      </c>
      <c r="C35" s="307">
        <v>46539</v>
      </c>
      <c r="D35" s="307">
        <v>46752</v>
      </c>
      <c r="E35" s="250"/>
      <c r="F35" s="250"/>
      <c r="G35" s="307">
        <v>46539</v>
      </c>
      <c r="H35" s="307">
        <v>46752</v>
      </c>
      <c r="I35" s="304"/>
      <c r="J35" s="250"/>
      <c r="K35" s="250"/>
      <c r="L35" s="248"/>
    </row>
    <row r="36" spans="1:12" ht="31.5" x14ac:dyDescent="0.25">
      <c r="A36" s="246" t="s">
        <v>461</v>
      </c>
      <c r="B36" s="306" t="s">
        <v>462</v>
      </c>
      <c r="C36" s="304" t="s">
        <v>400</v>
      </c>
      <c r="D36" s="304" t="s">
        <v>400</v>
      </c>
      <c r="E36" s="251"/>
      <c r="F36" s="252"/>
      <c r="G36" s="304" t="s">
        <v>400</v>
      </c>
      <c r="H36" s="304" t="s">
        <v>400</v>
      </c>
      <c r="I36" s="304"/>
      <c r="J36" s="253"/>
      <c r="K36" s="248"/>
      <c r="L36" s="248"/>
    </row>
    <row r="37" spans="1:12" ht="15.75" x14ac:dyDescent="0.25">
      <c r="A37" s="246" t="s">
        <v>463</v>
      </c>
      <c r="B37" s="306" t="s">
        <v>186</v>
      </c>
      <c r="C37" s="307">
        <v>46539</v>
      </c>
      <c r="D37" s="307">
        <v>46752</v>
      </c>
      <c r="E37" s="251"/>
      <c r="F37" s="252"/>
      <c r="G37" s="307">
        <v>46539</v>
      </c>
      <c r="H37" s="307">
        <v>46752</v>
      </c>
      <c r="I37" s="253"/>
      <c r="J37" s="253"/>
      <c r="K37" s="248"/>
      <c r="L37" s="248"/>
    </row>
    <row r="38" spans="1:12" ht="15.75" x14ac:dyDescent="0.25">
      <c r="A38" s="246" t="s">
        <v>464</v>
      </c>
      <c r="B38" s="303" t="s">
        <v>185</v>
      </c>
      <c r="C38" s="304"/>
      <c r="D38" s="248"/>
      <c r="E38" s="248"/>
      <c r="F38" s="248"/>
      <c r="G38" s="304"/>
      <c r="H38" s="248"/>
      <c r="I38" s="253"/>
      <c r="J38" s="248"/>
      <c r="K38" s="248"/>
      <c r="L38" s="248"/>
    </row>
    <row r="39" spans="1:12" ht="63" x14ac:dyDescent="0.25">
      <c r="A39" s="246">
        <v>2</v>
      </c>
      <c r="B39" s="306" t="s">
        <v>465</v>
      </c>
      <c r="C39" s="307">
        <v>46752</v>
      </c>
      <c r="D39" s="307">
        <v>46843</v>
      </c>
      <c r="E39" s="248"/>
      <c r="F39" s="248"/>
      <c r="G39" s="307">
        <v>46752</v>
      </c>
      <c r="H39" s="307">
        <v>46843</v>
      </c>
      <c r="I39" s="248"/>
      <c r="J39" s="248"/>
      <c r="K39" s="248"/>
      <c r="L39" s="248"/>
    </row>
    <row r="40" spans="1:12" ht="15.75" x14ac:dyDescent="0.25">
      <c r="A40" s="246" t="s">
        <v>466</v>
      </c>
      <c r="B40" s="306" t="s">
        <v>467</v>
      </c>
      <c r="C40" s="304" t="s">
        <v>400</v>
      </c>
      <c r="D40" s="304" t="s">
        <v>400</v>
      </c>
      <c r="E40" s="248"/>
      <c r="F40" s="248"/>
      <c r="G40" s="304" t="s">
        <v>400</v>
      </c>
      <c r="H40" s="304" t="s">
        <v>400</v>
      </c>
      <c r="I40" s="304"/>
      <c r="J40" s="248"/>
      <c r="K40" s="248"/>
      <c r="L40" s="248"/>
    </row>
    <row r="41" spans="1:12" ht="47.25" x14ac:dyDescent="0.25">
      <c r="A41" s="246" t="s">
        <v>468</v>
      </c>
      <c r="B41" s="303" t="s">
        <v>469</v>
      </c>
      <c r="C41" s="307"/>
      <c r="D41" s="308"/>
      <c r="E41" s="248"/>
      <c r="F41" s="248"/>
      <c r="G41" s="307"/>
      <c r="H41" s="308"/>
      <c r="I41" s="248"/>
      <c r="J41" s="248"/>
      <c r="K41" s="248"/>
      <c r="L41" s="248"/>
    </row>
    <row r="42" spans="1:12" ht="31.5" x14ac:dyDescent="0.25">
      <c r="A42" s="246">
        <v>3</v>
      </c>
      <c r="B42" s="306" t="s">
        <v>470</v>
      </c>
      <c r="C42" s="304" t="s">
        <v>400</v>
      </c>
      <c r="D42" s="304" t="s">
        <v>400</v>
      </c>
      <c r="E42" s="248"/>
      <c r="F42" s="248"/>
      <c r="G42" s="304" t="s">
        <v>400</v>
      </c>
      <c r="H42" s="304" t="s">
        <v>400</v>
      </c>
      <c r="I42" s="248"/>
      <c r="J42" s="248"/>
      <c r="K42" s="248"/>
      <c r="L42" s="248"/>
    </row>
    <row r="43" spans="1:12" ht="15.75" x14ac:dyDescent="0.25">
      <c r="A43" s="246" t="s">
        <v>471</v>
      </c>
      <c r="B43" s="306" t="s">
        <v>184</v>
      </c>
      <c r="C43" s="304" t="s">
        <v>400</v>
      </c>
      <c r="D43" s="304" t="s">
        <v>400</v>
      </c>
      <c r="E43" s="248"/>
      <c r="F43" s="248"/>
      <c r="G43" s="304" t="s">
        <v>400</v>
      </c>
      <c r="H43" s="304" t="s">
        <v>400</v>
      </c>
      <c r="I43" s="304"/>
      <c r="J43" s="248"/>
      <c r="K43" s="248"/>
      <c r="L43" s="248"/>
    </row>
    <row r="44" spans="1:12" ht="15.75" x14ac:dyDescent="0.25">
      <c r="A44" s="246" t="s">
        <v>472</v>
      </c>
      <c r="B44" s="306" t="s">
        <v>473</v>
      </c>
      <c r="C44" s="307">
        <v>46843</v>
      </c>
      <c r="D44" s="307">
        <v>47026</v>
      </c>
      <c r="E44" s="248"/>
      <c r="F44" s="248"/>
      <c r="G44" s="307">
        <v>46843</v>
      </c>
      <c r="H44" s="307">
        <v>47026</v>
      </c>
      <c r="I44" s="304"/>
      <c r="J44" s="248"/>
      <c r="K44" s="248"/>
      <c r="L44" s="248"/>
    </row>
    <row r="45" spans="1:12" ht="78.75" x14ac:dyDescent="0.25">
      <c r="A45" s="246" t="s">
        <v>474</v>
      </c>
      <c r="B45" s="306" t="s">
        <v>475</v>
      </c>
      <c r="C45" s="304" t="s">
        <v>400</v>
      </c>
      <c r="D45" s="304" t="s">
        <v>400</v>
      </c>
      <c r="E45" s="248"/>
      <c r="F45" s="248"/>
      <c r="G45" s="304" t="s">
        <v>400</v>
      </c>
      <c r="H45" s="304" t="s">
        <v>400</v>
      </c>
      <c r="I45" s="304"/>
      <c r="J45" s="248"/>
      <c r="K45" s="248"/>
      <c r="L45" s="248"/>
    </row>
    <row r="46" spans="1:12" ht="157.5" x14ac:dyDescent="0.25">
      <c r="A46" s="246" t="s">
        <v>476</v>
      </c>
      <c r="B46" s="306" t="s">
        <v>477</v>
      </c>
      <c r="C46" s="304" t="s">
        <v>400</v>
      </c>
      <c r="D46" s="304" t="s">
        <v>400</v>
      </c>
      <c r="E46" s="248"/>
      <c r="F46" s="248"/>
      <c r="G46" s="304" t="s">
        <v>400</v>
      </c>
      <c r="H46" s="304" t="s">
        <v>400</v>
      </c>
      <c r="I46" s="304"/>
      <c r="J46" s="248"/>
      <c r="K46" s="248"/>
      <c r="L46" s="248"/>
    </row>
    <row r="47" spans="1:12" ht="15.75" x14ac:dyDescent="0.25">
      <c r="A47" s="246" t="s">
        <v>478</v>
      </c>
      <c r="B47" s="306" t="s">
        <v>479</v>
      </c>
      <c r="C47" s="307">
        <v>47027</v>
      </c>
      <c r="D47" s="307">
        <v>47118</v>
      </c>
      <c r="E47" s="248"/>
      <c r="F47" s="248"/>
      <c r="G47" s="307">
        <v>47027</v>
      </c>
      <c r="H47" s="307">
        <v>47118</v>
      </c>
      <c r="I47" s="248"/>
      <c r="J47" s="248"/>
      <c r="K47" s="248"/>
      <c r="L47" s="248"/>
    </row>
    <row r="48" spans="1:12" ht="31.5" x14ac:dyDescent="0.25">
      <c r="A48" s="246" t="s">
        <v>480</v>
      </c>
      <c r="B48" s="303" t="s">
        <v>183</v>
      </c>
      <c r="C48" s="307"/>
      <c r="D48" s="308"/>
      <c r="E48" s="248"/>
      <c r="F48" s="248"/>
      <c r="G48" s="307"/>
      <c r="H48" s="308"/>
      <c r="I48" s="248"/>
      <c r="J48" s="248"/>
      <c r="K48" s="248"/>
      <c r="L48" s="248"/>
    </row>
    <row r="49" spans="1:12" ht="31.5" x14ac:dyDescent="0.25">
      <c r="A49" s="246">
        <v>4</v>
      </c>
      <c r="B49" s="306" t="s">
        <v>182</v>
      </c>
      <c r="C49" s="307">
        <v>47027</v>
      </c>
      <c r="D49" s="307">
        <v>47118</v>
      </c>
      <c r="E49" s="248"/>
      <c r="F49" s="248"/>
      <c r="G49" s="307">
        <v>47027</v>
      </c>
      <c r="H49" s="307">
        <v>47118</v>
      </c>
      <c r="I49" s="248"/>
      <c r="J49" s="248"/>
      <c r="K49" s="248"/>
      <c r="L49" s="248"/>
    </row>
    <row r="50" spans="1:12" ht="78.75" x14ac:dyDescent="0.25">
      <c r="A50" s="246" t="s">
        <v>481</v>
      </c>
      <c r="B50" s="306" t="s">
        <v>482</v>
      </c>
      <c r="C50" s="307">
        <v>47027</v>
      </c>
      <c r="D50" s="307">
        <v>47118</v>
      </c>
      <c r="E50" s="248"/>
      <c r="F50" s="248"/>
      <c r="G50" s="307">
        <v>47027</v>
      </c>
      <c r="H50" s="307">
        <v>47118</v>
      </c>
      <c r="I50" s="304"/>
      <c r="J50" s="248"/>
      <c r="K50" s="248"/>
      <c r="L50" s="248"/>
    </row>
    <row r="51" spans="1:12" ht="63" x14ac:dyDescent="0.25">
      <c r="A51" s="246" t="s">
        <v>483</v>
      </c>
      <c r="B51" s="306" t="s">
        <v>484</v>
      </c>
      <c r="C51" s="304" t="s">
        <v>400</v>
      </c>
      <c r="D51" s="304" t="s">
        <v>400</v>
      </c>
      <c r="E51" s="248"/>
      <c r="F51" s="248"/>
      <c r="G51" s="304" t="s">
        <v>400</v>
      </c>
      <c r="H51" s="304" t="s">
        <v>400</v>
      </c>
      <c r="I51" s="248"/>
      <c r="J51" s="248"/>
      <c r="K51" s="248"/>
      <c r="L51" s="248"/>
    </row>
    <row r="52" spans="1:12" ht="63" x14ac:dyDescent="0.25">
      <c r="A52" s="246" t="s">
        <v>485</v>
      </c>
      <c r="B52" s="306" t="s">
        <v>486</v>
      </c>
      <c r="C52" s="304" t="s">
        <v>400</v>
      </c>
      <c r="D52" s="304" t="s">
        <v>400</v>
      </c>
      <c r="E52" s="248"/>
      <c r="F52" s="248"/>
      <c r="G52" s="304" t="s">
        <v>400</v>
      </c>
      <c r="H52" s="304" t="s">
        <v>400</v>
      </c>
      <c r="I52" s="304"/>
      <c r="J52" s="248"/>
      <c r="K52" s="248"/>
      <c r="L52" s="248"/>
    </row>
    <row r="53" spans="1:12" ht="31.5" x14ac:dyDescent="0.25">
      <c r="A53" s="246" t="s">
        <v>487</v>
      </c>
      <c r="B53" s="254" t="s">
        <v>488</v>
      </c>
      <c r="C53" s="307">
        <v>47027</v>
      </c>
      <c r="D53" s="307">
        <v>47118</v>
      </c>
      <c r="E53" s="248"/>
      <c r="F53" s="248"/>
      <c r="G53" s="307">
        <v>47027</v>
      </c>
      <c r="H53" s="307">
        <v>47118</v>
      </c>
      <c r="I53" s="248"/>
      <c r="J53" s="248"/>
      <c r="K53" s="248"/>
      <c r="L53" s="248"/>
    </row>
    <row r="54" spans="1:12" ht="31.5" x14ac:dyDescent="0.25">
      <c r="A54" s="246" t="s">
        <v>489</v>
      </c>
      <c r="B54" s="306" t="s">
        <v>490</v>
      </c>
      <c r="C54" s="304" t="s">
        <v>400</v>
      </c>
      <c r="D54" s="304" t="s">
        <v>400</v>
      </c>
      <c r="E54" s="248"/>
      <c r="F54" s="248"/>
      <c r="G54" s="304" t="s">
        <v>400</v>
      </c>
      <c r="H54" s="304" t="s">
        <v>400</v>
      </c>
      <c r="I54" s="248"/>
      <c r="J54" s="248"/>
      <c r="K54" s="248"/>
      <c r="L54" s="248"/>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AC22" sqref="AC22"/>
    </sheetView>
  </sheetViews>
  <sheetFormatPr defaultRowHeight="15.75" x14ac:dyDescent="0.25"/>
  <cols>
    <col min="1" max="1" width="9.140625" style="52"/>
    <col min="2" max="2" width="57.85546875" style="52" customWidth="1"/>
    <col min="3" max="3" width="13" style="52" customWidth="1"/>
    <col min="4" max="4" width="19.85546875" style="52" customWidth="1"/>
    <col min="5" max="6" width="16" style="52" customWidth="1"/>
    <col min="7" max="7" width="12.28515625" style="53" customWidth="1"/>
    <col min="8" max="11" width="9.42578125" style="53" customWidth="1"/>
    <col min="12" max="27" width="9.42578125" style="52" customWidth="1"/>
    <col min="28" max="28" width="17.42578125" style="52" customWidth="1"/>
    <col min="29" max="29" width="19.5703125" style="52" customWidth="1"/>
    <col min="30" max="30" width="11" style="52" bestFit="1" customWidth="1"/>
    <col min="31" max="31" width="12.42578125" style="52" customWidth="1"/>
    <col min="32" max="16384" width="9.140625" style="52"/>
  </cols>
  <sheetData>
    <row r="1" spans="1:29" ht="18.75" x14ac:dyDescent="0.25">
      <c r="A1" s="53"/>
      <c r="B1" s="53"/>
      <c r="C1" s="53"/>
      <c r="D1" s="53"/>
      <c r="E1" s="53"/>
      <c r="F1" s="53"/>
      <c r="L1" s="53"/>
      <c r="M1" s="53"/>
      <c r="AC1" s="35" t="s">
        <v>65</v>
      </c>
    </row>
    <row r="2" spans="1:29" ht="18.75" x14ac:dyDescent="0.3">
      <c r="A2" s="53"/>
      <c r="B2" s="53"/>
      <c r="C2" s="53"/>
      <c r="D2" s="53"/>
      <c r="E2" s="53"/>
      <c r="F2" s="53"/>
      <c r="L2" s="53"/>
      <c r="M2" s="53"/>
      <c r="AC2" s="13" t="s">
        <v>7</v>
      </c>
    </row>
    <row r="3" spans="1:29" ht="18.75" x14ac:dyDescent="0.3">
      <c r="A3" s="53"/>
      <c r="B3" s="53"/>
      <c r="C3" s="53"/>
      <c r="D3" s="53"/>
      <c r="E3" s="53"/>
      <c r="F3" s="53"/>
      <c r="L3" s="53"/>
      <c r="M3" s="53"/>
      <c r="AC3" s="13" t="s">
        <v>64</v>
      </c>
    </row>
    <row r="4" spans="1:29" ht="18.75" customHeight="1" x14ac:dyDescent="0.25">
      <c r="A4" s="393" t="str">
        <f>'6.1. Паспорт сетевой график'!A5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53"/>
      <c r="B5" s="53"/>
      <c r="C5" s="53"/>
      <c r="D5" s="53"/>
      <c r="E5" s="53"/>
      <c r="F5" s="53"/>
      <c r="L5" s="53"/>
      <c r="M5" s="53"/>
      <c r="AC5" s="13"/>
    </row>
    <row r="6" spans="1:29"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42"/>
      <c r="B7" s="142"/>
      <c r="C7" s="142"/>
      <c r="D7" s="142"/>
      <c r="E7" s="142"/>
      <c r="F7" s="142"/>
      <c r="G7" s="142"/>
      <c r="H7" s="142"/>
      <c r="I7" s="142"/>
      <c r="J7" s="240"/>
      <c r="K7" s="240"/>
      <c r="L7" s="240"/>
      <c r="M7" s="240"/>
      <c r="N7" s="240"/>
      <c r="O7" s="240"/>
      <c r="P7" s="240"/>
      <c r="Q7" s="240"/>
      <c r="R7" s="240"/>
      <c r="S7" s="240"/>
      <c r="T7" s="240"/>
      <c r="U7" s="240"/>
      <c r="V7" s="240"/>
      <c r="W7" s="240"/>
      <c r="X7" s="240"/>
      <c r="Y7" s="240"/>
      <c r="Z7" s="240"/>
      <c r="AA7" s="240"/>
      <c r="AB7" s="240"/>
      <c r="AC7" s="240"/>
    </row>
    <row r="8" spans="1:29" x14ac:dyDescent="0.25">
      <c r="A8" s="402" t="str">
        <f>'6.1. Паспорт сетевой график'!A9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42"/>
      <c r="B10" s="142"/>
      <c r="C10" s="142"/>
      <c r="D10" s="142"/>
      <c r="E10" s="142"/>
      <c r="F10" s="142"/>
      <c r="G10" s="142"/>
      <c r="H10" s="142"/>
      <c r="I10" s="142"/>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402" t="str">
        <f>'6.1. Паспорт сетевой график'!A12</f>
        <v>N_19-0978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98" t="s">
        <v>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241"/>
      <c r="B13" s="241"/>
      <c r="C13" s="241"/>
      <c r="D13" s="241"/>
      <c r="E13" s="241"/>
      <c r="F13" s="241"/>
      <c r="G13" s="241"/>
      <c r="H13" s="241"/>
      <c r="I13" s="241"/>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397" t="str">
        <f>'6.1. Паспорт сетевой график'!A15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0" t="s">
        <v>3</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81" t="s">
        <v>355</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19" spans="1:32"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2" ht="33" customHeight="1" x14ac:dyDescent="0.25">
      <c r="A20" s="477" t="s">
        <v>181</v>
      </c>
      <c r="B20" s="477" t="s">
        <v>180</v>
      </c>
      <c r="C20" s="475" t="s">
        <v>179</v>
      </c>
      <c r="D20" s="475"/>
      <c r="E20" s="480" t="s">
        <v>178</v>
      </c>
      <c r="F20" s="480"/>
      <c r="G20" s="484" t="s">
        <v>572</v>
      </c>
      <c r="H20" s="483" t="s">
        <v>522</v>
      </c>
      <c r="I20" s="483"/>
      <c r="J20" s="483"/>
      <c r="K20" s="483"/>
      <c r="L20" s="483" t="s">
        <v>523</v>
      </c>
      <c r="M20" s="483"/>
      <c r="N20" s="483"/>
      <c r="O20" s="483"/>
      <c r="P20" s="483" t="s">
        <v>524</v>
      </c>
      <c r="Q20" s="483"/>
      <c r="R20" s="483"/>
      <c r="S20" s="483"/>
      <c r="T20" s="483" t="s">
        <v>568</v>
      </c>
      <c r="U20" s="483"/>
      <c r="V20" s="483"/>
      <c r="W20" s="483"/>
      <c r="X20" s="483" t="s">
        <v>573</v>
      </c>
      <c r="Y20" s="483"/>
      <c r="Z20" s="483"/>
      <c r="AA20" s="483"/>
      <c r="AB20" s="482" t="s">
        <v>177</v>
      </c>
      <c r="AC20" s="482"/>
      <c r="AD20" s="71"/>
      <c r="AE20" s="71"/>
      <c r="AF20" s="71"/>
    </row>
    <row r="21" spans="1:32" ht="77.25" customHeight="1" x14ac:dyDescent="0.25">
      <c r="A21" s="478"/>
      <c r="B21" s="478"/>
      <c r="C21" s="475"/>
      <c r="D21" s="475"/>
      <c r="E21" s="480"/>
      <c r="F21" s="480"/>
      <c r="G21" s="484"/>
      <c r="H21" s="475" t="s">
        <v>566</v>
      </c>
      <c r="I21" s="475"/>
      <c r="J21" s="475" t="s">
        <v>567</v>
      </c>
      <c r="K21" s="475"/>
      <c r="L21" s="475" t="s">
        <v>566</v>
      </c>
      <c r="M21" s="475"/>
      <c r="N21" s="475" t="s">
        <v>567</v>
      </c>
      <c r="O21" s="475"/>
      <c r="P21" s="475" t="s">
        <v>566</v>
      </c>
      <c r="Q21" s="475"/>
      <c r="R21" s="475" t="s">
        <v>567</v>
      </c>
      <c r="S21" s="475"/>
      <c r="T21" s="475" t="s">
        <v>566</v>
      </c>
      <c r="U21" s="475"/>
      <c r="V21" s="475" t="s">
        <v>567</v>
      </c>
      <c r="W21" s="475"/>
      <c r="X21" s="475" t="s">
        <v>1</v>
      </c>
      <c r="Y21" s="475"/>
      <c r="Z21" s="475" t="s">
        <v>176</v>
      </c>
      <c r="AA21" s="475"/>
      <c r="AB21" s="482"/>
      <c r="AC21" s="482"/>
    </row>
    <row r="22" spans="1:32" ht="78.75" customHeight="1" x14ac:dyDescent="0.25">
      <c r="A22" s="479"/>
      <c r="B22" s="479"/>
      <c r="C22" s="384" t="s">
        <v>566</v>
      </c>
      <c r="D22" s="384" t="s">
        <v>567</v>
      </c>
      <c r="E22" s="385" t="s">
        <v>565</v>
      </c>
      <c r="F22" s="385" t="s">
        <v>574</v>
      </c>
      <c r="G22" s="484"/>
      <c r="H22" s="386" t="s">
        <v>336</v>
      </c>
      <c r="I22" s="386" t="s">
        <v>337</v>
      </c>
      <c r="J22" s="386" t="s">
        <v>336</v>
      </c>
      <c r="K22" s="386" t="s">
        <v>337</v>
      </c>
      <c r="L22" s="386" t="s">
        <v>336</v>
      </c>
      <c r="M22" s="386" t="s">
        <v>337</v>
      </c>
      <c r="N22" s="386" t="s">
        <v>336</v>
      </c>
      <c r="O22" s="386" t="s">
        <v>337</v>
      </c>
      <c r="P22" s="386" t="s">
        <v>336</v>
      </c>
      <c r="Q22" s="386" t="s">
        <v>337</v>
      </c>
      <c r="R22" s="386" t="s">
        <v>336</v>
      </c>
      <c r="S22" s="386" t="s">
        <v>337</v>
      </c>
      <c r="T22" s="386" t="s">
        <v>336</v>
      </c>
      <c r="U22" s="386" t="s">
        <v>337</v>
      </c>
      <c r="V22" s="386" t="s">
        <v>336</v>
      </c>
      <c r="W22" s="386" t="s">
        <v>337</v>
      </c>
      <c r="X22" s="386" t="s">
        <v>336</v>
      </c>
      <c r="Y22" s="386" t="s">
        <v>337</v>
      </c>
      <c r="Z22" s="386" t="s">
        <v>336</v>
      </c>
      <c r="AA22" s="386" t="s">
        <v>337</v>
      </c>
      <c r="AB22" s="384" t="s">
        <v>566</v>
      </c>
      <c r="AC22" s="384" t="s">
        <v>567</v>
      </c>
    </row>
    <row r="23" spans="1:32" ht="19.5" customHeight="1" x14ac:dyDescent="0.25">
      <c r="A23" s="64">
        <v>1</v>
      </c>
      <c r="B23" s="64">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32" ht="47.25" customHeight="1" x14ac:dyDescent="0.25">
      <c r="A24" s="69">
        <v>1</v>
      </c>
      <c r="B24" s="68" t="s">
        <v>175</v>
      </c>
      <c r="C24" s="242">
        <f>SUM(C25:C29)</f>
        <v>28.778875790000001</v>
      </c>
      <c r="D24" s="242">
        <f>SUM(D25:D29)</f>
        <v>31.626675819999999</v>
      </c>
      <c r="E24" s="242">
        <f t="shared" ref="E24:F24" si="0">SUM(E25:E29)</f>
        <v>31.626675819999999</v>
      </c>
      <c r="F24" s="242">
        <f t="shared" si="0"/>
        <v>31.626675819999999</v>
      </c>
      <c r="G24" s="242">
        <f t="shared" ref="G24:AA24" si="1">SUM(G25:G29)</f>
        <v>0</v>
      </c>
      <c r="H24" s="242">
        <f t="shared" si="1"/>
        <v>0</v>
      </c>
      <c r="I24" s="242">
        <f t="shared" si="1"/>
        <v>0</v>
      </c>
      <c r="J24" s="242">
        <f t="shared" si="1"/>
        <v>0</v>
      </c>
      <c r="K24" s="242">
        <f t="shared" si="1"/>
        <v>0</v>
      </c>
      <c r="L24" s="242">
        <f t="shared" si="1"/>
        <v>0.83042302999999995</v>
      </c>
      <c r="M24" s="242">
        <f t="shared" si="1"/>
        <v>0</v>
      </c>
      <c r="N24" s="242">
        <f t="shared" si="1"/>
        <v>0.91850664999999998</v>
      </c>
      <c r="O24" s="242">
        <f t="shared" si="1"/>
        <v>0</v>
      </c>
      <c r="P24" s="242">
        <f>SUM(P25:P29)</f>
        <v>27.948452759999999</v>
      </c>
      <c r="Q24" s="242">
        <f t="shared" ref="Q24:V24" si="2">SUM(Q25:Q29)</f>
        <v>0</v>
      </c>
      <c r="R24" s="242">
        <f t="shared" si="2"/>
        <v>30.708169170000001</v>
      </c>
      <c r="S24" s="242">
        <f t="shared" si="2"/>
        <v>0</v>
      </c>
      <c r="T24" s="242">
        <f t="shared" si="2"/>
        <v>0</v>
      </c>
      <c r="U24" s="242">
        <f t="shared" si="2"/>
        <v>0</v>
      </c>
      <c r="V24" s="242">
        <f t="shared" si="2"/>
        <v>0</v>
      </c>
      <c r="W24" s="242">
        <f t="shared" ref="W24:Z24" si="3">SUM(W25:W29)</f>
        <v>0</v>
      </c>
      <c r="X24" s="242">
        <f t="shared" si="3"/>
        <v>0</v>
      </c>
      <c r="Y24" s="242">
        <f t="shared" si="3"/>
        <v>0</v>
      </c>
      <c r="Z24" s="242">
        <f t="shared" si="3"/>
        <v>0</v>
      </c>
      <c r="AA24" s="242">
        <f t="shared" si="1"/>
        <v>0</v>
      </c>
      <c r="AB24" s="242">
        <f t="shared" ref="AB24:AB64" si="4">H24+L24+P24+T24</f>
        <v>28.778875789999997</v>
      </c>
      <c r="AC24" s="331">
        <f t="shared" ref="AC24:AC64" si="5">J24+N24+R24+V24+X24</f>
        <v>31.626675820000003</v>
      </c>
    </row>
    <row r="25" spans="1:32" ht="24" customHeight="1" x14ac:dyDescent="0.25">
      <c r="A25" s="66" t="s">
        <v>174</v>
      </c>
      <c r="B25" s="41" t="s">
        <v>173</v>
      </c>
      <c r="C25" s="242">
        <v>0</v>
      </c>
      <c r="D25" s="242">
        <v>0</v>
      </c>
      <c r="E25" s="332">
        <f>D25</f>
        <v>0</v>
      </c>
      <c r="F25" s="332">
        <f>E25-G25</f>
        <v>0</v>
      </c>
      <c r="G25" s="243">
        <v>0</v>
      </c>
      <c r="H25" s="243">
        <v>0</v>
      </c>
      <c r="I25" s="243">
        <v>0</v>
      </c>
      <c r="J25" s="243">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42">
        <f t="shared" si="4"/>
        <v>0</v>
      </c>
      <c r="AC25" s="331">
        <f t="shared" si="5"/>
        <v>0</v>
      </c>
    </row>
    <row r="26" spans="1:32" x14ac:dyDescent="0.25">
      <c r="A26" s="66" t="s">
        <v>172</v>
      </c>
      <c r="B26" s="41" t="s">
        <v>171</v>
      </c>
      <c r="C26" s="242">
        <v>0</v>
      </c>
      <c r="D26" s="242">
        <v>0</v>
      </c>
      <c r="E26" s="332">
        <f t="shared" ref="E26:E64" si="6">D26</f>
        <v>0</v>
      </c>
      <c r="F26" s="332">
        <f t="shared" ref="F26:F64" si="7">E26-G26</f>
        <v>0</v>
      </c>
      <c r="G26" s="243">
        <v>0</v>
      </c>
      <c r="H26" s="243">
        <v>0</v>
      </c>
      <c r="I26" s="243">
        <v>0</v>
      </c>
      <c r="J26" s="243">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42">
        <f t="shared" si="4"/>
        <v>0</v>
      </c>
      <c r="AC26" s="331">
        <f t="shared" si="5"/>
        <v>0</v>
      </c>
    </row>
    <row r="27" spans="1:32" ht="31.5" x14ac:dyDescent="0.25">
      <c r="A27" s="66" t="s">
        <v>170</v>
      </c>
      <c r="B27" s="293" t="s">
        <v>498</v>
      </c>
      <c r="C27" s="242">
        <v>28.778875790000001</v>
      </c>
      <c r="D27" s="242">
        <v>31.626675819999999</v>
      </c>
      <c r="E27" s="332">
        <f t="shared" si="6"/>
        <v>31.626675819999999</v>
      </c>
      <c r="F27" s="332">
        <f t="shared" si="7"/>
        <v>31.626675819999999</v>
      </c>
      <c r="G27" s="243">
        <v>0</v>
      </c>
      <c r="H27" s="243">
        <v>0</v>
      </c>
      <c r="I27" s="243">
        <v>0</v>
      </c>
      <c r="J27" s="243">
        <v>0</v>
      </c>
      <c r="K27" s="243">
        <v>0</v>
      </c>
      <c r="L27" s="243">
        <v>0.83042302999999995</v>
      </c>
      <c r="M27" s="243">
        <v>0</v>
      </c>
      <c r="N27" s="333">
        <v>0.91850664999999998</v>
      </c>
      <c r="O27" s="243">
        <v>0</v>
      </c>
      <c r="P27" s="243">
        <v>27.948452759999999</v>
      </c>
      <c r="Q27" s="243">
        <v>0</v>
      </c>
      <c r="R27" s="243">
        <v>30.708169170000001</v>
      </c>
      <c r="S27" s="243">
        <v>0</v>
      </c>
      <c r="T27" s="243">
        <v>0</v>
      </c>
      <c r="U27" s="243">
        <v>0</v>
      </c>
      <c r="V27" s="243">
        <v>0</v>
      </c>
      <c r="W27" s="243">
        <v>0</v>
      </c>
      <c r="X27" s="243">
        <v>0</v>
      </c>
      <c r="Y27" s="243">
        <v>0</v>
      </c>
      <c r="Z27" s="243">
        <v>0</v>
      </c>
      <c r="AA27" s="243">
        <v>0</v>
      </c>
      <c r="AB27" s="242">
        <f t="shared" si="4"/>
        <v>28.778875789999997</v>
      </c>
      <c r="AC27" s="331">
        <f t="shared" si="5"/>
        <v>31.626675820000003</v>
      </c>
    </row>
    <row r="28" spans="1:32" x14ac:dyDescent="0.25">
      <c r="A28" s="66" t="s">
        <v>169</v>
      </c>
      <c r="B28" s="41" t="s">
        <v>394</v>
      </c>
      <c r="C28" s="242">
        <v>0</v>
      </c>
      <c r="D28" s="242">
        <v>0</v>
      </c>
      <c r="E28" s="332">
        <f t="shared" si="6"/>
        <v>0</v>
      </c>
      <c r="F28" s="332">
        <f t="shared" si="7"/>
        <v>0</v>
      </c>
      <c r="G28" s="243">
        <v>0</v>
      </c>
      <c r="H28" s="243">
        <v>0</v>
      </c>
      <c r="I28" s="243">
        <v>0</v>
      </c>
      <c r="J28" s="243">
        <v>0</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42">
        <f t="shared" si="4"/>
        <v>0</v>
      </c>
      <c r="AC28" s="331">
        <f t="shared" si="5"/>
        <v>0</v>
      </c>
    </row>
    <row r="29" spans="1:32" x14ac:dyDescent="0.25">
      <c r="A29" s="66" t="s">
        <v>168</v>
      </c>
      <c r="B29" s="70" t="s">
        <v>167</v>
      </c>
      <c r="C29" s="242">
        <v>0</v>
      </c>
      <c r="D29" s="242">
        <v>0</v>
      </c>
      <c r="E29" s="332">
        <f t="shared" si="6"/>
        <v>0</v>
      </c>
      <c r="F29" s="332">
        <f t="shared" si="7"/>
        <v>0</v>
      </c>
      <c r="G29" s="243">
        <v>0</v>
      </c>
      <c r="H29" s="243">
        <v>0</v>
      </c>
      <c r="I29" s="243">
        <v>0</v>
      </c>
      <c r="J29" s="243">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42">
        <f t="shared" si="4"/>
        <v>0</v>
      </c>
      <c r="AC29" s="331">
        <f t="shared" si="5"/>
        <v>0</v>
      </c>
    </row>
    <row r="30" spans="1:32" s="131" customFormat="1" ht="47.25" x14ac:dyDescent="0.25">
      <c r="A30" s="69" t="s">
        <v>60</v>
      </c>
      <c r="B30" s="68" t="s">
        <v>166</v>
      </c>
      <c r="C30" s="242">
        <f>SUM(C31:C34)</f>
        <v>23.982396489999999</v>
      </c>
      <c r="D30" s="242">
        <f>SUM(D31:D34)</f>
        <v>25.923504770000001</v>
      </c>
      <c r="E30" s="242">
        <f t="shared" ref="E30:F30" si="8">SUM(E31:E34)</f>
        <v>25.923504770000001</v>
      </c>
      <c r="F30" s="242">
        <f t="shared" si="8"/>
        <v>25.923504770000001</v>
      </c>
      <c r="G30" s="242">
        <f t="shared" ref="G30:AA30" si="9">SUM(G31:G34)</f>
        <v>0</v>
      </c>
      <c r="H30" s="242">
        <f t="shared" si="9"/>
        <v>0</v>
      </c>
      <c r="I30" s="242">
        <f t="shared" si="9"/>
        <v>0</v>
      </c>
      <c r="J30" s="242">
        <f t="shared" si="9"/>
        <v>0</v>
      </c>
      <c r="K30" s="242">
        <f t="shared" si="9"/>
        <v>0</v>
      </c>
      <c r="L30" s="242">
        <f t="shared" si="9"/>
        <v>0.69201919000000001</v>
      </c>
      <c r="M30" s="242">
        <f t="shared" si="9"/>
        <v>0</v>
      </c>
      <c r="N30" s="242">
        <f t="shared" si="9"/>
        <v>0.7528743</v>
      </c>
      <c r="O30" s="242">
        <f t="shared" si="9"/>
        <v>0</v>
      </c>
      <c r="P30" s="242">
        <f t="shared" si="9"/>
        <v>23.290377299999999</v>
      </c>
      <c r="Q30" s="242">
        <f t="shared" si="9"/>
        <v>0</v>
      </c>
      <c r="R30" s="242">
        <f t="shared" si="9"/>
        <v>25.170630470000003</v>
      </c>
      <c r="S30" s="242">
        <f t="shared" si="9"/>
        <v>0</v>
      </c>
      <c r="T30" s="242">
        <f t="shared" si="9"/>
        <v>0</v>
      </c>
      <c r="U30" s="242">
        <f t="shared" si="9"/>
        <v>0</v>
      </c>
      <c r="V30" s="242">
        <f t="shared" si="9"/>
        <v>0</v>
      </c>
      <c r="W30" s="242">
        <f t="shared" ref="W30:Z30" si="10">SUM(W31:W34)</f>
        <v>0</v>
      </c>
      <c r="X30" s="242">
        <f t="shared" si="10"/>
        <v>0</v>
      </c>
      <c r="Y30" s="242">
        <f t="shared" si="10"/>
        <v>0</v>
      </c>
      <c r="Z30" s="242">
        <f t="shared" si="10"/>
        <v>0</v>
      </c>
      <c r="AA30" s="242">
        <f t="shared" si="9"/>
        <v>0</v>
      </c>
      <c r="AB30" s="242">
        <f t="shared" si="4"/>
        <v>23.982396489999999</v>
      </c>
      <c r="AC30" s="331">
        <f t="shared" si="5"/>
        <v>25.923504770000001</v>
      </c>
      <c r="AD30" s="52"/>
      <c r="AE30" s="52"/>
    </row>
    <row r="31" spans="1:32" x14ac:dyDescent="0.25">
      <c r="A31" s="69" t="s">
        <v>165</v>
      </c>
      <c r="B31" s="41" t="s">
        <v>164</v>
      </c>
      <c r="C31" s="242">
        <v>0.69201919000000001</v>
      </c>
      <c r="D31" s="242">
        <v>0.7528743</v>
      </c>
      <c r="E31" s="332">
        <f t="shared" si="6"/>
        <v>0.7528743</v>
      </c>
      <c r="F31" s="332">
        <f t="shared" si="7"/>
        <v>0.7528743</v>
      </c>
      <c r="G31" s="243">
        <v>0</v>
      </c>
      <c r="H31" s="243">
        <v>0</v>
      </c>
      <c r="I31" s="243">
        <v>0</v>
      </c>
      <c r="J31" s="243">
        <v>0</v>
      </c>
      <c r="K31" s="243">
        <v>0</v>
      </c>
      <c r="L31" s="243">
        <v>0.69201919000000001</v>
      </c>
      <c r="M31" s="243">
        <v>0</v>
      </c>
      <c r="N31" s="243">
        <f>F31</f>
        <v>0.7528743</v>
      </c>
      <c r="O31" s="243">
        <v>0</v>
      </c>
      <c r="P31" s="243">
        <v>0</v>
      </c>
      <c r="Q31" s="243">
        <v>0</v>
      </c>
      <c r="R31" s="243">
        <v>0</v>
      </c>
      <c r="S31" s="243">
        <v>0</v>
      </c>
      <c r="T31" s="243">
        <v>0</v>
      </c>
      <c r="U31" s="243">
        <v>0</v>
      </c>
      <c r="V31" s="243">
        <v>0</v>
      </c>
      <c r="W31" s="243">
        <v>0</v>
      </c>
      <c r="X31" s="243">
        <v>0</v>
      </c>
      <c r="Y31" s="243">
        <v>0</v>
      </c>
      <c r="Z31" s="243">
        <v>0</v>
      </c>
      <c r="AA31" s="243">
        <v>0</v>
      </c>
      <c r="AB31" s="242">
        <f t="shared" si="4"/>
        <v>0.69201919000000001</v>
      </c>
      <c r="AC31" s="331">
        <f t="shared" si="5"/>
        <v>0.7528743</v>
      </c>
    </row>
    <row r="32" spans="1:32" ht="31.5" x14ac:dyDescent="0.25">
      <c r="A32" s="69" t="s">
        <v>163</v>
      </c>
      <c r="B32" s="41" t="s">
        <v>162</v>
      </c>
      <c r="C32" s="242">
        <v>18.62692358</v>
      </c>
      <c r="D32" s="242">
        <v>20.130691930000001</v>
      </c>
      <c r="E32" s="332">
        <f t="shared" si="6"/>
        <v>20.130691930000001</v>
      </c>
      <c r="F32" s="332">
        <f t="shared" si="7"/>
        <v>20.130691930000001</v>
      </c>
      <c r="G32" s="243">
        <v>0</v>
      </c>
      <c r="H32" s="243">
        <v>0</v>
      </c>
      <c r="I32" s="243">
        <v>0</v>
      </c>
      <c r="J32" s="243">
        <v>0</v>
      </c>
      <c r="K32" s="243">
        <v>0</v>
      </c>
      <c r="L32" s="243">
        <v>0</v>
      </c>
      <c r="M32" s="243">
        <v>0</v>
      </c>
      <c r="N32" s="243">
        <v>0</v>
      </c>
      <c r="O32" s="243">
        <v>0</v>
      </c>
      <c r="P32" s="243">
        <v>18.62692358</v>
      </c>
      <c r="Q32" s="243">
        <v>0</v>
      </c>
      <c r="R32" s="243">
        <f>F32</f>
        <v>20.130691930000001</v>
      </c>
      <c r="S32" s="243">
        <v>0</v>
      </c>
      <c r="T32" s="243">
        <v>0</v>
      </c>
      <c r="U32" s="243">
        <v>0</v>
      </c>
      <c r="V32" s="243">
        <v>0</v>
      </c>
      <c r="W32" s="243">
        <v>0</v>
      </c>
      <c r="X32" s="243">
        <v>0</v>
      </c>
      <c r="Y32" s="243">
        <v>0</v>
      </c>
      <c r="Z32" s="243">
        <v>0</v>
      </c>
      <c r="AA32" s="243">
        <v>0</v>
      </c>
      <c r="AB32" s="242">
        <f t="shared" si="4"/>
        <v>18.62692358</v>
      </c>
      <c r="AC32" s="331">
        <f t="shared" si="5"/>
        <v>20.130691930000001</v>
      </c>
    </row>
    <row r="33" spans="1:31" x14ac:dyDescent="0.25">
      <c r="A33" s="69" t="s">
        <v>161</v>
      </c>
      <c r="B33" s="41" t="s">
        <v>160</v>
      </c>
      <c r="C33" s="242">
        <v>2.9313008900000002</v>
      </c>
      <c r="D33" s="242">
        <v>3.1679474500000002</v>
      </c>
      <c r="E33" s="332">
        <f t="shared" si="6"/>
        <v>3.1679474500000002</v>
      </c>
      <c r="F33" s="332">
        <f t="shared" si="7"/>
        <v>3.1679474500000002</v>
      </c>
      <c r="G33" s="243">
        <v>0</v>
      </c>
      <c r="H33" s="243">
        <v>0</v>
      </c>
      <c r="I33" s="243">
        <v>0</v>
      </c>
      <c r="J33" s="243">
        <v>0</v>
      </c>
      <c r="K33" s="243">
        <v>0</v>
      </c>
      <c r="L33" s="243">
        <v>0</v>
      </c>
      <c r="M33" s="243">
        <v>0</v>
      </c>
      <c r="N33" s="243">
        <v>0</v>
      </c>
      <c r="O33" s="243">
        <v>0</v>
      </c>
      <c r="P33" s="243">
        <v>2.9313008900000002</v>
      </c>
      <c r="Q33" s="243">
        <v>0</v>
      </c>
      <c r="R33" s="243">
        <f t="shared" ref="R33:R64" si="11">F33</f>
        <v>3.1679474500000002</v>
      </c>
      <c r="S33" s="243">
        <v>0</v>
      </c>
      <c r="T33" s="243">
        <v>0</v>
      </c>
      <c r="U33" s="243">
        <v>0</v>
      </c>
      <c r="V33" s="243">
        <v>0</v>
      </c>
      <c r="W33" s="243">
        <v>0</v>
      </c>
      <c r="X33" s="243">
        <v>0</v>
      </c>
      <c r="Y33" s="243">
        <v>0</v>
      </c>
      <c r="Z33" s="243">
        <v>0</v>
      </c>
      <c r="AA33" s="243">
        <v>0</v>
      </c>
      <c r="AB33" s="242">
        <f t="shared" si="4"/>
        <v>2.9313008900000002</v>
      </c>
      <c r="AC33" s="331">
        <f t="shared" si="5"/>
        <v>3.1679474500000002</v>
      </c>
    </row>
    <row r="34" spans="1:31" x14ac:dyDescent="0.25">
      <c r="A34" s="69" t="s">
        <v>159</v>
      </c>
      <c r="B34" s="41" t="s">
        <v>158</v>
      </c>
      <c r="C34" s="242">
        <v>1.73215283</v>
      </c>
      <c r="D34" s="242">
        <v>1.8719910900000001</v>
      </c>
      <c r="E34" s="332">
        <f t="shared" si="6"/>
        <v>1.8719910900000001</v>
      </c>
      <c r="F34" s="332">
        <f t="shared" si="7"/>
        <v>1.8719910900000001</v>
      </c>
      <c r="G34" s="243">
        <v>0</v>
      </c>
      <c r="H34" s="243">
        <v>0</v>
      </c>
      <c r="I34" s="243">
        <v>0</v>
      </c>
      <c r="J34" s="243">
        <v>0</v>
      </c>
      <c r="K34" s="243">
        <v>0</v>
      </c>
      <c r="L34" s="243">
        <v>0</v>
      </c>
      <c r="M34" s="243">
        <v>0</v>
      </c>
      <c r="N34" s="243">
        <v>0</v>
      </c>
      <c r="O34" s="243">
        <v>0</v>
      </c>
      <c r="P34" s="243">
        <v>1.73215283</v>
      </c>
      <c r="Q34" s="243">
        <v>0</v>
      </c>
      <c r="R34" s="243">
        <f t="shared" si="11"/>
        <v>1.8719910900000001</v>
      </c>
      <c r="S34" s="243">
        <v>0</v>
      </c>
      <c r="T34" s="243">
        <v>0</v>
      </c>
      <c r="U34" s="243">
        <v>0</v>
      </c>
      <c r="V34" s="243">
        <v>0</v>
      </c>
      <c r="W34" s="243">
        <v>0</v>
      </c>
      <c r="X34" s="243">
        <v>0</v>
      </c>
      <c r="Y34" s="243">
        <v>0</v>
      </c>
      <c r="Z34" s="243">
        <v>0</v>
      </c>
      <c r="AA34" s="243">
        <v>0</v>
      </c>
      <c r="AB34" s="242">
        <f t="shared" si="4"/>
        <v>1.73215283</v>
      </c>
      <c r="AC34" s="331">
        <f t="shared" si="5"/>
        <v>1.8719910900000001</v>
      </c>
    </row>
    <row r="35" spans="1:31" s="131" customFormat="1" ht="31.5" x14ac:dyDescent="0.25">
      <c r="A35" s="69" t="s">
        <v>59</v>
      </c>
      <c r="B35" s="68" t="s">
        <v>157</v>
      </c>
      <c r="C35" s="242">
        <v>0</v>
      </c>
      <c r="D35" s="242">
        <v>0</v>
      </c>
      <c r="E35" s="332">
        <f t="shared" si="6"/>
        <v>0</v>
      </c>
      <c r="F35" s="332">
        <f t="shared" si="7"/>
        <v>0</v>
      </c>
      <c r="G35" s="242">
        <v>0</v>
      </c>
      <c r="H35" s="242">
        <v>0</v>
      </c>
      <c r="I35" s="242">
        <v>0</v>
      </c>
      <c r="J35" s="242">
        <v>0</v>
      </c>
      <c r="K35" s="242">
        <v>0</v>
      </c>
      <c r="L35" s="242">
        <v>0</v>
      </c>
      <c r="M35" s="242">
        <v>0</v>
      </c>
      <c r="N35" s="334">
        <v>0</v>
      </c>
      <c r="O35" s="242">
        <v>0</v>
      </c>
      <c r="P35" s="242">
        <v>0</v>
      </c>
      <c r="Q35" s="242">
        <v>0</v>
      </c>
      <c r="R35" s="242">
        <f t="shared" si="11"/>
        <v>0</v>
      </c>
      <c r="S35" s="242">
        <v>0</v>
      </c>
      <c r="T35" s="242">
        <v>0</v>
      </c>
      <c r="U35" s="242">
        <v>0</v>
      </c>
      <c r="V35" s="242">
        <v>0</v>
      </c>
      <c r="W35" s="242">
        <v>0</v>
      </c>
      <c r="X35" s="242">
        <v>0</v>
      </c>
      <c r="Y35" s="242">
        <v>0</v>
      </c>
      <c r="Z35" s="242">
        <v>0</v>
      </c>
      <c r="AA35" s="242">
        <v>0</v>
      </c>
      <c r="AB35" s="242">
        <f t="shared" si="4"/>
        <v>0</v>
      </c>
      <c r="AC35" s="331">
        <f t="shared" si="5"/>
        <v>0</v>
      </c>
      <c r="AD35" s="52"/>
      <c r="AE35" s="52"/>
    </row>
    <row r="36" spans="1:31" ht="31.5" x14ac:dyDescent="0.25">
      <c r="A36" s="66" t="s">
        <v>156</v>
      </c>
      <c r="B36" s="65" t="s">
        <v>155</v>
      </c>
      <c r="C36" s="335">
        <v>0</v>
      </c>
      <c r="D36" s="335">
        <v>0</v>
      </c>
      <c r="E36" s="332">
        <f t="shared" si="6"/>
        <v>0</v>
      </c>
      <c r="F36" s="332">
        <f t="shared" si="7"/>
        <v>0</v>
      </c>
      <c r="G36" s="243">
        <v>0</v>
      </c>
      <c r="H36" s="243">
        <v>0</v>
      </c>
      <c r="I36" s="243">
        <v>0</v>
      </c>
      <c r="J36" s="243">
        <v>0</v>
      </c>
      <c r="K36" s="243">
        <v>0</v>
      </c>
      <c r="L36" s="243">
        <v>0</v>
      </c>
      <c r="M36" s="243">
        <v>0</v>
      </c>
      <c r="N36" s="243">
        <v>0</v>
      </c>
      <c r="O36" s="243">
        <v>0</v>
      </c>
      <c r="P36" s="243">
        <v>0</v>
      </c>
      <c r="Q36" s="243">
        <v>0</v>
      </c>
      <c r="R36" s="243">
        <f t="shared" si="11"/>
        <v>0</v>
      </c>
      <c r="S36" s="243">
        <v>0</v>
      </c>
      <c r="T36" s="243">
        <v>0</v>
      </c>
      <c r="U36" s="243">
        <v>0</v>
      </c>
      <c r="V36" s="243">
        <v>0</v>
      </c>
      <c r="W36" s="243">
        <v>0</v>
      </c>
      <c r="X36" s="243">
        <v>0</v>
      </c>
      <c r="Y36" s="243">
        <v>0</v>
      </c>
      <c r="Z36" s="243">
        <v>0</v>
      </c>
      <c r="AA36" s="243">
        <v>0</v>
      </c>
      <c r="AB36" s="242">
        <f t="shared" si="4"/>
        <v>0</v>
      </c>
      <c r="AC36" s="331">
        <f t="shared" si="5"/>
        <v>0</v>
      </c>
    </row>
    <row r="37" spans="1:31" x14ac:dyDescent="0.25">
      <c r="A37" s="66" t="s">
        <v>154</v>
      </c>
      <c r="B37" s="65" t="s">
        <v>144</v>
      </c>
      <c r="C37" s="335">
        <v>0</v>
      </c>
      <c r="D37" s="335">
        <v>0</v>
      </c>
      <c r="E37" s="332">
        <f t="shared" si="6"/>
        <v>0</v>
      </c>
      <c r="F37" s="332">
        <f t="shared" si="7"/>
        <v>0</v>
      </c>
      <c r="G37" s="243">
        <v>0</v>
      </c>
      <c r="H37" s="243">
        <v>0</v>
      </c>
      <c r="I37" s="243">
        <v>0</v>
      </c>
      <c r="J37" s="243">
        <v>0</v>
      </c>
      <c r="K37" s="243">
        <v>0</v>
      </c>
      <c r="L37" s="243">
        <v>0</v>
      </c>
      <c r="M37" s="243">
        <v>0</v>
      </c>
      <c r="N37" s="333">
        <v>0</v>
      </c>
      <c r="O37" s="243">
        <v>0</v>
      </c>
      <c r="P37" s="243">
        <v>0</v>
      </c>
      <c r="Q37" s="243">
        <v>0</v>
      </c>
      <c r="R37" s="243">
        <f t="shared" si="11"/>
        <v>0</v>
      </c>
      <c r="S37" s="243">
        <v>0</v>
      </c>
      <c r="T37" s="243">
        <v>0</v>
      </c>
      <c r="U37" s="243">
        <v>0</v>
      </c>
      <c r="V37" s="243">
        <v>0</v>
      </c>
      <c r="W37" s="243">
        <v>0</v>
      </c>
      <c r="X37" s="243">
        <v>0</v>
      </c>
      <c r="Y37" s="243">
        <v>0</v>
      </c>
      <c r="Z37" s="243">
        <v>0</v>
      </c>
      <c r="AA37" s="243">
        <v>0</v>
      </c>
      <c r="AB37" s="242">
        <f t="shared" si="4"/>
        <v>0</v>
      </c>
      <c r="AC37" s="331">
        <f t="shared" si="5"/>
        <v>0</v>
      </c>
    </row>
    <row r="38" spans="1:31" x14ac:dyDescent="0.25">
      <c r="A38" s="66" t="s">
        <v>153</v>
      </c>
      <c r="B38" s="65" t="s">
        <v>142</v>
      </c>
      <c r="C38" s="335">
        <v>0</v>
      </c>
      <c r="D38" s="335">
        <v>0</v>
      </c>
      <c r="E38" s="332">
        <f t="shared" si="6"/>
        <v>0</v>
      </c>
      <c r="F38" s="332">
        <f t="shared" si="7"/>
        <v>0</v>
      </c>
      <c r="G38" s="243">
        <v>0</v>
      </c>
      <c r="H38" s="243">
        <v>0</v>
      </c>
      <c r="I38" s="243">
        <v>0</v>
      </c>
      <c r="J38" s="243">
        <v>0</v>
      </c>
      <c r="K38" s="243">
        <v>0</v>
      </c>
      <c r="L38" s="243">
        <v>0</v>
      </c>
      <c r="M38" s="243">
        <v>0</v>
      </c>
      <c r="N38" s="243">
        <v>0</v>
      </c>
      <c r="O38" s="243">
        <v>0</v>
      </c>
      <c r="P38" s="243">
        <v>0</v>
      </c>
      <c r="Q38" s="243">
        <v>0</v>
      </c>
      <c r="R38" s="243">
        <f t="shared" si="11"/>
        <v>0</v>
      </c>
      <c r="S38" s="243">
        <v>0</v>
      </c>
      <c r="T38" s="243">
        <v>0</v>
      </c>
      <c r="U38" s="243">
        <v>0</v>
      </c>
      <c r="V38" s="243">
        <v>0</v>
      </c>
      <c r="W38" s="243">
        <v>0</v>
      </c>
      <c r="X38" s="243">
        <v>0</v>
      </c>
      <c r="Y38" s="243">
        <v>0</v>
      </c>
      <c r="Z38" s="243">
        <v>0</v>
      </c>
      <c r="AA38" s="243">
        <v>0</v>
      </c>
      <c r="AB38" s="242">
        <f t="shared" si="4"/>
        <v>0</v>
      </c>
      <c r="AC38" s="331">
        <f t="shared" si="5"/>
        <v>0</v>
      </c>
    </row>
    <row r="39" spans="1:31" ht="31.5" x14ac:dyDescent="0.25">
      <c r="A39" s="66" t="s">
        <v>152</v>
      </c>
      <c r="B39" s="41" t="s">
        <v>140</v>
      </c>
      <c r="C39" s="242">
        <v>4.72</v>
      </c>
      <c r="D39" s="242">
        <v>4.72</v>
      </c>
      <c r="E39" s="332">
        <f t="shared" si="6"/>
        <v>4.72</v>
      </c>
      <c r="F39" s="332">
        <f t="shared" si="7"/>
        <v>4.72</v>
      </c>
      <c r="G39" s="243">
        <v>0</v>
      </c>
      <c r="H39" s="243">
        <v>0</v>
      </c>
      <c r="I39" s="243">
        <v>0</v>
      </c>
      <c r="J39" s="243">
        <v>0</v>
      </c>
      <c r="K39" s="243">
        <v>0</v>
      </c>
      <c r="L39" s="243">
        <v>0</v>
      </c>
      <c r="M39" s="243">
        <v>0</v>
      </c>
      <c r="N39" s="243">
        <v>0</v>
      </c>
      <c r="O39" s="243">
        <v>0</v>
      </c>
      <c r="P39" s="243">
        <v>4.72</v>
      </c>
      <c r="Q39" s="243">
        <v>0</v>
      </c>
      <c r="R39" s="243">
        <f t="shared" si="11"/>
        <v>4.72</v>
      </c>
      <c r="S39" s="243">
        <v>0</v>
      </c>
      <c r="T39" s="243">
        <v>0</v>
      </c>
      <c r="U39" s="243">
        <v>0</v>
      </c>
      <c r="V39" s="243">
        <v>0</v>
      </c>
      <c r="W39" s="243">
        <v>0</v>
      </c>
      <c r="X39" s="243">
        <v>0</v>
      </c>
      <c r="Y39" s="243">
        <v>0</v>
      </c>
      <c r="Z39" s="243">
        <v>0</v>
      </c>
      <c r="AA39" s="243">
        <v>0</v>
      </c>
      <c r="AB39" s="242">
        <f t="shared" si="4"/>
        <v>4.72</v>
      </c>
      <c r="AC39" s="331">
        <f t="shared" si="5"/>
        <v>4.72</v>
      </c>
    </row>
    <row r="40" spans="1:31" ht="31.5" x14ac:dyDescent="0.25">
      <c r="A40" s="66" t="s">
        <v>151</v>
      </c>
      <c r="B40" s="41" t="s">
        <v>138</v>
      </c>
      <c r="C40" s="242">
        <v>0</v>
      </c>
      <c r="D40" s="242">
        <v>0</v>
      </c>
      <c r="E40" s="332">
        <f t="shared" si="6"/>
        <v>0</v>
      </c>
      <c r="F40" s="332">
        <f t="shared" si="7"/>
        <v>0</v>
      </c>
      <c r="G40" s="243">
        <v>0</v>
      </c>
      <c r="H40" s="243">
        <v>0</v>
      </c>
      <c r="I40" s="243">
        <v>0</v>
      </c>
      <c r="J40" s="243">
        <v>0</v>
      </c>
      <c r="K40" s="243">
        <v>0</v>
      </c>
      <c r="L40" s="243">
        <v>0</v>
      </c>
      <c r="M40" s="243">
        <v>0</v>
      </c>
      <c r="N40" s="243">
        <v>0</v>
      </c>
      <c r="O40" s="243">
        <v>0</v>
      </c>
      <c r="P40" s="243">
        <v>0</v>
      </c>
      <c r="Q40" s="243">
        <v>0</v>
      </c>
      <c r="R40" s="243">
        <f t="shared" si="11"/>
        <v>0</v>
      </c>
      <c r="S40" s="243">
        <v>0</v>
      </c>
      <c r="T40" s="243">
        <v>0</v>
      </c>
      <c r="U40" s="243">
        <v>0</v>
      </c>
      <c r="V40" s="243">
        <v>0</v>
      </c>
      <c r="W40" s="243">
        <v>0</v>
      </c>
      <c r="X40" s="243">
        <v>0</v>
      </c>
      <c r="Y40" s="243">
        <v>0</v>
      </c>
      <c r="Z40" s="243">
        <v>0</v>
      </c>
      <c r="AA40" s="243">
        <v>0</v>
      </c>
      <c r="AB40" s="242">
        <f t="shared" si="4"/>
        <v>0</v>
      </c>
      <c r="AC40" s="331">
        <f t="shared" si="5"/>
        <v>0</v>
      </c>
    </row>
    <row r="41" spans="1:31" x14ac:dyDescent="0.25">
      <c r="A41" s="66" t="s">
        <v>150</v>
      </c>
      <c r="B41" s="41" t="s">
        <v>136</v>
      </c>
      <c r="C41" s="242">
        <v>0</v>
      </c>
      <c r="D41" s="242">
        <v>0</v>
      </c>
      <c r="E41" s="332">
        <f t="shared" si="6"/>
        <v>0</v>
      </c>
      <c r="F41" s="332">
        <f t="shared" si="7"/>
        <v>0</v>
      </c>
      <c r="G41" s="243">
        <v>0</v>
      </c>
      <c r="H41" s="243">
        <v>0</v>
      </c>
      <c r="I41" s="243">
        <v>0</v>
      </c>
      <c r="J41" s="243">
        <v>0</v>
      </c>
      <c r="K41" s="243">
        <v>0</v>
      </c>
      <c r="L41" s="243">
        <v>0</v>
      </c>
      <c r="M41" s="243">
        <v>0</v>
      </c>
      <c r="N41" s="243">
        <v>0</v>
      </c>
      <c r="O41" s="243">
        <v>0</v>
      </c>
      <c r="P41" s="243">
        <v>0</v>
      </c>
      <c r="Q41" s="243">
        <v>0</v>
      </c>
      <c r="R41" s="243">
        <f t="shared" si="11"/>
        <v>0</v>
      </c>
      <c r="S41" s="243">
        <v>0</v>
      </c>
      <c r="T41" s="243">
        <v>0</v>
      </c>
      <c r="U41" s="243">
        <v>0</v>
      </c>
      <c r="V41" s="243">
        <v>0</v>
      </c>
      <c r="W41" s="243">
        <v>0</v>
      </c>
      <c r="X41" s="243">
        <v>0</v>
      </c>
      <c r="Y41" s="243">
        <v>0</v>
      </c>
      <c r="Z41" s="243">
        <v>0</v>
      </c>
      <c r="AA41" s="243">
        <v>0</v>
      </c>
      <c r="AB41" s="242">
        <f t="shared" si="4"/>
        <v>0</v>
      </c>
      <c r="AC41" s="331">
        <f t="shared" si="5"/>
        <v>0</v>
      </c>
    </row>
    <row r="42" spans="1:31" ht="18.75" x14ac:dyDescent="0.25">
      <c r="A42" s="66" t="s">
        <v>149</v>
      </c>
      <c r="B42" s="65" t="s">
        <v>134</v>
      </c>
      <c r="C42" s="335">
        <v>0</v>
      </c>
      <c r="D42" s="335">
        <v>0</v>
      </c>
      <c r="E42" s="332">
        <f t="shared" si="6"/>
        <v>0</v>
      </c>
      <c r="F42" s="332">
        <f t="shared" si="7"/>
        <v>0</v>
      </c>
      <c r="G42" s="243">
        <v>0</v>
      </c>
      <c r="H42" s="243">
        <v>0</v>
      </c>
      <c r="I42" s="243">
        <v>0</v>
      </c>
      <c r="J42" s="243">
        <v>0</v>
      </c>
      <c r="K42" s="243">
        <v>0</v>
      </c>
      <c r="L42" s="243">
        <v>0</v>
      </c>
      <c r="M42" s="243">
        <v>0</v>
      </c>
      <c r="N42" s="243">
        <v>0</v>
      </c>
      <c r="O42" s="243">
        <v>0</v>
      </c>
      <c r="P42" s="243">
        <v>0</v>
      </c>
      <c r="Q42" s="243">
        <v>0</v>
      </c>
      <c r="R42" s="243">
        <f t="shared" si="11"/>
        <v>0</v>
      </c>
      <c r="S42" s="243">
        <v>0</v>
      </c>
      <c r="T42" s="243">
        <v>0</v>
      </c>
      <c r="U42" s="243">
        <v>0</v>
      </c>
      <c r="V42" s="243">
        <v>0</v>
      </c>
      <c r="W42" s="243">
        <v>0</v>
      </c>
      <c r="X42" s="243">
        <v>0</v>
      </c>
      <c r="Y42" s="243">
        <v>0</v>
      </c>
      <c r="Z42" s="243">
        <v>0</v>
      </c>
      <c r="AA42" s="243">
        <v>0</v>
      </c>
      <c r="AB42" s="242">
        <f t="shared" si="4"/>
        <v>0</v>
      </c>
      <c r="AC42" s="331">
        <f t="shared" si="5"/>
        <v>0</v>
      </c>
    </row>
    <row r="43" spans="1:31" x14ac:dyDescent="0.25">
      <c r="A43" s="69" t="s">
        <v>58</v>
      </c>
      <c r="B43" s="68" t="s">
        <v>148</v>
      </c>
      <c r="C43" s="242">
        <v>0</v>
      </c>
      <c r="D43" s="242">
        <v>0</v>
      </c>
      <c r="E43" s="332">
        <f t="shared" si="6"/>
        <v>0</v>
      </c>
      <c r="F43" s="332">
        <f t="shared" si="7"/>
        <v>0</v>
      </c>
      <c r="G43" s="242">
        <v>0</v>
      </c>
      <c r="H43" s="242">
        <v>0</v>
      </c>
      <c r="I43" s="242">
        <v>0</v>
      </c>
      <c r="J43" s="242">
        <v>0</v>
      </c>
      <c r="K43" s="242">
        <v>0</v>
      </c>
      <c r="L43" s="242">
        <v>0</v>
      </c>
      <c r="M43" s="242">
        <v>0</v>
      </c>
      <c r="N43" s="334">
        <v>0</v>
      </c>
      <c r="O43" s="242">
        <v>0</v>
      </c>
      <c r="P43" s="242">
        <v>0</v>
      </c>
      <c r="Q43" s="242">
        <v>0</v>
      </c>
      <c r="R43" s="242">
        <f t="shared" si="11"/>
        <v>0</v>
      </c>
      <c r="S43" s="242">
        <v>0</v>
      </c>
      <c r="T43" s="242">
        <v>0</v>
      </c>
      <c r="U43" s="242">
        <v>0</v>
      </c>
      <c r="V43" s="242">
        <v>0</v>
      </c>
      <c r="W43" s="242">
        <v>0</v>
      </c>
      <c r="X43" s="242">
        <v>0</v>
      </c>
      <c r="Y43" s="242">
        <v>0</v>
      </c>
      <c r="Z43" s="242">
        <v>0</v>
      </c>
      <c r="AA43" s="242">
        <v>0</v>
      </c>
      <c r="AB43" s="242">
        <f t="shared" si="4"/>
        <v>0</v>
      </c>
      <c r="AC43" s="331">
        <f t="shared" si="5"/>
        <v>0</v>
      </c>
    </row>
    <row r="44" spans="1:31" x14ac:dyDescent="0.25">
      <c r="A44" s="66" t="s">
        <v>147</v>
      </c>
      <c r="B44" s="41" t="s">
        <v>146</v>
      </c>
      <c r="C44" s="242">
        <v>0</v>
      </c>
      <c r="D44" s="242">
        <v>0</v>
      </c>
      <c r="E44" s="332">
        <f t="shared" si="6"/>
        <v>0</v>
      </c>
      <c r="F44" s="332">
        <f t="shared" si="7"/>
        <v>0</v>
      </c>
      <c r="G44" s="243">
        <v>0</v>
      </c>
      <c r="H44" s="243">
        <v>0</v>
      </c>
      <c r="I44" s="243">
        <v>0</v>
      </c>
      <c r="J44" s="243">
        <v>0</v>
      </c>
      <c r="K44" s="243">
        <v>0</v>
      </c>
      <c r="L44" s="243">
        <v>0</v>
      </c>
      <c r="M44" s="243">
        <v>0</v>
      </c>
      <c r="N44" s="243">
        <v>0</v>
      </c>
      <c r="O44" s="243">
        <v>0</v>
      </c>
      <c r="P44" s="243">
        <v>0</v>
      </c>
      <c r="Q44" s="243">
        <v>0</v>
      </c>
      <c r="R44" s="243">
        <f t="shared" si="11"/>
        <v>0</v>
      </c>
      <c r="S44" s="243">
        <v>0</v>
      </c>
      <c r="T44" s="243">
        <v>0</v>
      </c>
      <c r="U44" s="243">
        <v>0</v>
      </c>
      <c r="V44" s="243">
        <v>0</v>
      </c>
      <c r="W44" s="243">
        <v>0</v>
      </c>
      <c r="X44" s="243">
        <v>0</v>
      </c>
      <c r="Y44" s="243">
        <v>0</v>
      </c>
      <c r="Z44" s="243">
        <v>0</v>
      </c>
      <c r="AA44" s="243">
        <v>0</v>
      </c>
      <c r="AB44" s="242">
        <f t="shared" si="4"/>
        <v>0</v>
      </c>
      <c r="AC44" s="331">
        <f t="shared" si="5"/>
        <v>0</v>
      </c>
    </row>
    <row r="45" spans="1:31" x14ac:dyDescent="0.25">
      <c r="A45" s="66" t="s">
        <v>145</v>
      </c>
      <c r="B45" s="41" t="s">
        <v>144</v>
      </c>
      <c r="C45" s="242">
        <v>0</v>
      </c>
      <c r="D45" s="242">
        <v>0</v>
      </c>
      <c r="E45" s="332">
        <f t="shared" si="6"/>
        <v>0</v>
      </c>
      <c r="F45" s="332">
        <f t="shared" si="7"/>
        <v>0</v>
      </c>
      <c r="G45" s="243">
        <v>0</v>
      </c>
      <c r="H45" s="243">
        <v>0</v>
      </c>
      <c r="I45" s="243">
        <v>0</v>
      </c>
      <c r="J45" s="243">
        <v>0</v>
      </c>
      <c r="K45" s="243">
        <v>0</v>
      </c>
      <c r="L45" s="243">
        <v>0</v>
      </c>
      <c r="M45" s="243">
        <v>0</v>
      </c>
      <c r="N45" s="333">
        <v>0</v>
      </c>
      <c r="O45" s="243">
        <v>0</v>
      </c>
      <c r="P45" s="243">
        <v>0</v>
      </c>
      <c r="Q45" s="243">
        <v>0</v>
      </c>
      <c r="R45" s="243">
        <f t="shared" si="11"/>
        <v>0</v>
      </c>
      <c r="S45" s="243">
        <v>0</v>
      </c>
      <c r="T45" s="243">
        <v>0</v>
      </c>
      <c r="U45" s="243">
        <v>0</v>
      </c>
      <c r="V45" s="243">
        <v>0</v>
      </c>
      <c r="W45" s="243">
        <v>0</v>
      </c>
      <c r="X45" s="243">
        <v>0</v>
      </c>
      <c r="Y45" s="243">
        <v>0</v>
      </c>
      <c r="Z45" s="243">
        <v>0</v>
      </c>
      <c r="AA45" s="243">
        <v>0</v>
      </c>
      <c r="AB45" s="242">
        <f t="shared" si="4"/>
        <v>0</v>
      </c>
      <c r="AC45" s="331">
        <f t="shared" si="5"/>
        <v>0</v>
      </c>
    </row>
    <row r="46" spans="1:31" x14ac:dyDescent="0.25">
      <c r="A46" s="66" t="s">
        <v>143</v>
      </c>
      <c r="B46" s="41" t="s">
        <v>142</v>
      </c>
      <c r="C46" s="242">
        <v>0</v>
      </c>
      <c r="D46" s="242">
        <v>0</v>
      </c>
      <c r="E46" s="332">
        <f t="shared" si="6"/>
        <v>0</v>
      </c>
      <c r="F46" s="332">
        <f t="shared" si="7"/>
        <v>0</v>
      </c>
      <c r="G46" s="243">
        <v>0</v>
      </c>
      <c r="H46" s="243">
        <v>0</v>
      </c>
      <c r="I46" s="243">
        <v>0</v>
      </c>
      <c r="J46" s="243">
        <v>0</v>
      </c>
      <c r="K46" s="243">
        <v>0</v>
      </c>
      <c r="L46" s="243">
        <v>0</v>
      </c>
      <c r="M46" s="243">
        <v>0</v>
      </c>
      <c r="N46" s="243">
        <v>0</v>
      </c>
      <c r="O46" s="243">
        <v>0</v>
      </c>
      <c r="P46" s="243">
        <v>0</v>
      </c>
      <c r="Q46" s="243">
        <v>0</v>
      </c>
      <c r="R46" s="243">
        <f t="shared" si="11"/>
        <v>0</v>
      </c>
      <c r="S46" s="243">
        <v>0</v>
      </c>
      <c r="T46" s="243">
        <v>0</v>
      </c>
      <c r="U46" s="243">
        <v>0</v>
      </c>
      <c r="V46" s="243">
        <v>0</v>
      </c>
      <c r="W46" s="243">
        <v>0</v>
      </c>
      <c r="X46" s="243">
        <v>0</v>
      </c>
      <c r="Y46" s="243">
        <v>0</v>
      </c>
      <c r="Z46" s="243">
        <v>0</v>
      </c>
      <c r="AA46" s="243">
        <v>0</v>
      </c>
      <c r="AB46" s="242">
        <f t="shared" si="4"/>
        <v>0</v>
      </c>
      <c r="AC46" s="331">
        <f t="shared" si="5"/>
        <v>0</v>
      </c>
    </row>
    <row r="47" spans="1:31" ht="31.5" x14ac:dyDescent="0.25">
      <c r="A47" s="66" t="s">
        <v>141</v>
      </c>
      <c r="B47" s="41" t="s">
        <v>140</v>
      </c>
      <c r="C47" s="242">
        <f>C39</f>
        <v>4.72</v>
      </c>
      <c r="D47" s="242">
        <f>D39</f>
        <v>4.72</v>
      </c>
      <c r="E47" s="332">
        <f t="shared" si="6"/>
        <v>4.72</v>
      </c>
      <c r="F47" s="332">
        <f t="shared" si="7"/>
        <v>4.72</v>
      </c>
      <c r="G47" s="243">
        <v>0</v>
      </c>
      <c r="H47" s="243">
        <v>0</v>
      </c>
      <c r="I47" s="243">
        <v>0</v>
      </c>
      <c r="J47" s="243">
        <v>0</v>
      </c>
      <c r="K47" s="243">
        <v>0</v>
      </c>
      <c r="L47" s="243">
        <v>0</v>
      </c>
      <c r="M47" s="243">
        <v>0</v>
      </c>
      <c r="N47" s="243">
        <v>0</v>
      </c>
      <c r="O47" s="243">
        <v>0</v>
      </c>
      <c r="P47" s="243">
        <v>4.72</v>
      </c>
      <c r="Q47" s="243">
        <v>0</v>
      </c>
      <c r="R47" s="243">
        <f t="shared" si="11"/>
        <v>4.72</v>
      </c>
      <c r="S47" s="243">
        <v>0</v>
      </c>
      <c r="T47" s="243">
        <v>0</v>
      </c>
      <c r="U47" s="243">
        <v>0</v>
      </c>
      <c r="V47" s="243">
        <v>0</v>
      </c>
      <c r="W47" s="243">
        <v>0</v>
      </c>
      <c r="X47" s="243">
        <v>0</v>
      </c>
      <c r="Y47" s="243">
        <v>0</v>
      </c>
      <c r="Z47" s="243">
        <v>0</v>
      </c>
      <c r="AA47" s="243">
        <v>0</v>
      </c>
      <c r="AB47" s="242">
        <f t="shared" si="4"/>
        <v>4.72</v>
      </c>
      <c r="AC47" s="331">
        <f t="shared" si="5"/>
        <v>4.72</v>
      </c>
    </row>
    <row r="48" spans="1:31" ht="31.5" x14ac:dyDescent="0.25">
      <c r="A48" s="66" t="s">
        <v>139</v>
      </c>
      <c r="B48" s="41" t="s">
        <v>138</v>
      </c>
      <c r="C48" s="242">
        <f t="shared" ref="C48:D49" si="12">C40</f>
        <v>0</v>
      </c>
      <c r="D48" s="242">
        <f t="shared" si="12"/>
        <v>0</v>
      </c>
      <c r="E48" s="332">
        <f t="shared" si="6"/>
        <v>0</v>
      </c>
      <c r="F48" s="332">
        <f t="shared" si="7"/>
        <v>0</v>
      </c>
      <c r="G48" s="243">
        <v>0</v>
      </c>
      <c r="H48" s="243">
        <v>0</v>
      </c>
      <c r="I48" s="243">
        <v>0</v>
      </c>
      <c r="J48" s="243">
        <v>0</v>
      </c>
      <c r="K48" s="243">
        <v>0</v>
      </c>
      <c r="L48" s="243">
        <v>0</v>
      </c>
      <c r="M48" s="243">
        <v>0</v>
      </c>
      <c r="N48" s="243">
        <v>0</v>
      </c>
      <c r="O48" s="243">
        <v>0</v>
      </c>
      <c r="P48" s="243">
        <v>0</v>
      </c>
      <c r="Q48" s="243">
        <v>0</v>
      </c>
      <c r="R48" s="243">
        <f t="shared" si="11"/>
        <v>0</v>
      </c>
      <c r="S48" s="243">
        <v>0</v>
      </c>
      <c r="T48" s="243">
        <v>0</v>
      </c>
      <c r="U48" s="243">
        <v>0</v>
      </c>
      <c r="V48" s="243">
        <v>0</v>
      </c>
      <c r="W48" s="243">
        <v>0</v>
      </c>
      <c r="X48" s="243">
        <v>0</v>
      </c>
      <c r="Y48" s="243">
        <v>0</v>
      </c>
      <c r="Z48" s="243">
        <v>0</v>
      </c>
      <c r="AA48" s="243">
        <v>0</v>
      </c>
      <c r="AB48" s="242">
        <f t="shared" si="4"/>
        <v>0</v>
      </c>
      <c r="AC48" s="331">
        <f t="shared" si="5"/>
        <v>0</v>
      </c>
    </row>
    <row r="49" spans="1:29" x14ac:dyDescent="0.25">
      <c r="A49" s="66" t="s">
        <v>137</v>
      </c>
      <c r="B49" s="41" t="s">
        <v>136</v>
      </c>
      <c r="C49" s="242">
        <f t="shared" si="12"/>
        <v>0</v>
      </c>
      <c r="D49" s="242">
        <f t="shared" si="12"/>
        <v>0</v>
      </c>
      <c r="E49" s="332">
        <f t="shared" si="6"/>
        <v>0</v>
      </c>
      <c r="F49" s="332">
        <f t="shared" si="7"/>
        <v>0</v>
      </c>
      <c r="G49" s="243">
        <v>0</v>
      </c>
      <c r="H49" s="243">
        <v>0</v>
      </c>
      <c r="I49" s="243">
        <v>0</v>
      </c>
      <c r="J49" s="243">
        <v>0</v>
      </c>
      <c r="K49" s="243">
        <v>0</v>
      </c>
      <c r="L49" s="243">
        <v>0</v>
      </c>
      <c r="M49" s="243">
        <v>0</v>
      </c>
      <c r="N49" s="243">
        <v>0</v>
      </c>
      <c r="O49" s="243">
        <v>0</v>
      </c>
      <c r="P49" s="243">
        <v>0</v>
      </c>
      <c r="Q49" s="243">
        <v>0</v>
      </c>
      <c r="R49" s="243">
        <f t="shared" si="11"/>
        <v>0</v>
      </c>
      <c r="S49" s="243">
        <v>0</v>
      </c>
      <c r="T49" s="243">
        <v>0</v>
      </c>
      <c r="U49" s="243">
        <v>0</v>
      </c>
      <c r="V49" s="243">
        <v>0</v>
      </c>
      <c r="W49" s="243">
        <v>0</v>
      </c>
      <c r="X49" s="243">
        <v>0</v>
      </c>
      <c r="Y49" s="243">
        <v>0</v>
      </c>
      <c r="Z49" s="243">
        <v>0</v>
      </c>
      <c r="AA49" s="243">
        <v>0</v>
      </c>
      <c r="AB49" s="242">
        <f t="shared" si="4"/>
        <v>0</v>
      </c>
      <c r="AC49" s="331">
        <f t="shared" si="5"/>
        <v>0</v>
      </c>
    </row>
    <row r="50" spans="1:29" ht="18.75" x14ac:dyDescent="0.25">
      <c r="A50" s="66" t="s">
        <v>135</v>
      </c>
      <c r="B50" s="65" t="s">
        <v>134</v>
      </c>
      <c r="C50" s="242">
        <v>0</v>
      </c>
      <c r="D50" s="242">
        <v>0</v>
      </c>
      <c r="E50" s="332">
        <f t="shared" si="6"/>
        <v>0</v>
      </c>
      <c r="F50" s="332">
        <f t="shared" si="7"/>
        <v>0</v>
      </c>
      <c r="G50" s="243">
        <v>0</v>
      </c>
      <c r="H50" s="243">
        <v>0</v>
      </c>
      <c r="I50" s="243">
        <v>0</v>
      </c>
      <c r="J50" s="243">
        <v>0</v>
      </c>
      <c r="K50" s="243">
        <v>0</v>
      </c>
      <c r="L50" s="243">
        <v>0</v>
      </c>
      <c r="M50" s="243">
        <v>0</v>
      </c>
      <c r="N50" s="243">
        <v>0</v>
      </c>
      <c r="O50" s="243">
        <v>0</v>
      </c>
      <c r="P50" s="243">
        <v>0</v>
      </c>
      <c r="Q50" s="243">
        <v>0</v>
      </c>
      <c r="R50" s="243">
        <f t="shared" si="11"/>
        <v>0</v>
      </c>
      <c r="S50" s="243">
        <v>0</v>
      </c>
      <c r="T50" s="243">
        <v>0</v>
      </c>
      <c r="U50" s="243">
        <v>0</v>
      </c>
      <c r="V50" s="243">
        <v>0</v>
      </c>
      <c r="W50" s="243">
        <v>0</v>
      </c>
      <c r="X50" s="243">
        <v>0</v>
      </c>
      <c r="Y50" s="243">
        <v>0</v>
      </c>
      <c r="Z50" s="243">
        <v>0</v>
      </c>
      <c r="AA50" s="243">
        <v>0</v>
      </c>
      <c r="AB50" s="242">
        <f t="shared" si="4"/>
        <v>0</v>
      </c>
      <c r="AC50" s="331">
        <f t="shared" si="5"/>
        <v>0</v>
      </c>
    </row>
    <row r="51" spans="1:29" ht="35.25" customHeight="1" x14ac:dyDescent="0.25">
      <c r="A51" s="69" t="s">
        <v>56</v>
      </c>
      <c r="B51" s="68" t="s">
        <v>133</v>
      </c>
      <c r="C51" s="242">
        <v>0</v>
      </c>
      <c r="D51" s="242">
        <v>0</v>
      </c>
      <c r="E51" s="332">
        <f t="shared" si="6"/>
        <v>0</v>
      </c>
      <c r="F51" s="332">
        <f t="shared" si="7"/>
        <v>0</v>
      </c>
      <c r="G51" s="242">
        <v>0</v>
      </c>
      <c r="H51" s="242">
        <v>0</v>
      </c>
      <c r="I51" s="242">
        <v>0</v>
      </c>
      <c r="J51" s="242">
        <v>0</v>
      </c>
      <c r="K51" s="242">
        <v>0</v>
      </c>
      <c r="L51" s="242">
        <v>0</v>
      </c>
      <c r="M51" s="242">
        <v>0</v>
      </c>
      <c r="N51" s="334">
        <v>0</v>
      </c>
      <c r="O51" s="242">
        <v>0</v>
      </c>
      <c r="P51" s="242">
        <v>0</v>
      </c>
      <c r="Q51" s="242">
        <v>0</v>
      </c>
      <c r="R51" s="242">
        <f t="shared" si="11"/>
        <v>0</v>
      </c>
      <c r="S51" s="242">
        <v>0</v>
      </c>
      <c r="T51" s="242">
        <v>0</v>
      </c>
      <c r="U51" s="242">
        <v>0</v>
      </c>
      <c r="V51" s="242">
        <v>0</v>
      </c>
      <c r="W51" s="242">
        <v>0</v>
      </c>
      <c r="X51" s="242">
        <v>0</v>
      </c>
      <c r="Y51" s="242">
        <v>0</v>
      </c>
      <c r="Z51" s="242">
        <v>0</v>
      </c>
      <c r="AA51" s="242">
        <v>0</v>
      </c>
      <c r="AB51" s="242">
        <f t="shared" si="4"/>
        <v>0</v>
      </c>
      <c r="AC51" s="331">
        <f t="shared" si="5"/>
        <v>0</v>
      </c>
    </row>
    <row r="52" spans="1:29" x14ac:dyDescent="0.25">
      <c r="A52" s="66" t="s">
        <v>132</v>
      </c>
      <c r="B52" s="41" t="s">
        <v>131</v>
      </c>
      <c r="C52" s="242">
        <f>C30</f>
        <v>23.982396489999999</v>
      </c>
      <c r="D52" s="242">
        <f>D30</f>
        <v>25.923504770000001</v>
      </c>
      <c r="E52" s="332">
        <f t="shared" si="6"/>
        <v>25.923504770000001</v>
      </c>
      <c r="F52" s="332">
        <f t="shared" si="7"/>
        <v>25.923504770000001</v>
      </c>
      <c r="G52" s="243">
        <v>0</v>
      </c>
      <c r="H52" s="243">
        <v>0</v>
      </c>
      <c r="I52" s="243">
        <v>0</v>
      </c>
      <c r="J52" s="243">
        <v>0</v>
      </c>
      <c r="K52" s="243">
        <v>0</v>
      </c>
      <c r="L52" s="243">
        <v>0</v>
      </c>
      <c r="M52" s="243">
        <v>0</v>
      </c>
      <c r="N52" s="243">
        <v>0</v>
      </c>
      <c r="O52" s="243">
        <v>0</v>
      </c>
      <c r="P52" s="243">
        <v>23.982396489999999</v>
      </c>
      <c r="Q52" s="243">
        <v>0</v>
      </c>
      <c r="R52" s="243">
        <f t="shared" si="11"/>
        <v>25.923504770000001</v>
      </c>
      <c r="S52" s="243">
        <v>0</v>
      </c>
      <c r="T52" s="243">
        <v>0</v>
      </c>
      <c r="U52" s="243">
        <v>0</v>
      </c>
      <c r="V52" s="243">
        <v>0</v>
      </c>
      <c r="W52" s="243">
        <v>0</v>
      </c>
      <c r="X52" s="243">
        <v>0</v>
      </c>
      <c r="Y52" s="243">
        <v>0</v>
      </c>
      <c r="Z52" s="243">
        <v>0</v>
      </c>
      <c r="AA52" s="243">
        <v>0</v>
      </c>
      <c r="AB52" s="242">
        <f t="shared" si="4"/>
        <v>23.982396489999999</v>
      </c>
      <c r="AC52" s="331">
        <f t="shared" si="5"/>
        <v>25.923504770000001</v>
      </c>
    </row>
    <row r="53" spans="1:29" x14ac:dyDescent="0.25">
      <c r="A53" s="66" t="s">
        <v>130</v>
      </c>
      <c r="B53" s="41" t="s">
        <v>124</v>
      </c>
      <c r="C53" s="242">
        <v>0</v>
      </c>
      <c r="D53" s="242">
        <v>0</v>
      </c>
      <c r="E53" s="332">
        <f t="shared" si="6"/>
        <v>0</v>
      </c>
      <c r="F53" s="332">
        <f t="shared" si="7"/>
        <v>0</v>
      </c>
      <c r="G53" s="243">
        <v>0</v>
      </c>
      <c r="H53" s="243">
        <v>0</v>
      </c>
      <c r="I53" s="243">
        <v>0</v>
      </c>
      <c r="J53" s="243">
        <v>0</v>
      </c>
      <c r="K53" s="243">
        <v>0</v>
      </c>
      <c r="L53" s="243">
        <v>0</v>
      </c>
      <c r="M53" s="243">
        <v>0</v>
      </c>
      <c r="N53" s="333">
        <v>0</v>
      </c>
      <c r="O53" s="243">
        <v>0</v>
      </c>
      <c r="P53" s="243">
        <v>0</v>
      </c>
      <c r="Q53" s="243">
        <v>0</v>
      </c>
      <c r="R53" s="243">
        <f t="shared" si="11"/>
        <v>0</v>
      </c>
      <c r="S53" s="243">
        <v>0</v>
      </c>
      <c r="T53" s="243">
        <v>0</v>
      </c>
      <c r="U53" s="243">
        <v>0</v>
      </c>
      <c r="V53" s="243">
        <v>0</v>
      </c>
      <c r="W53" s="243">
        <v>0</v>
      </c>
      <c r="X53" s="243">
        <v>0</v>
      </c>
      <c r="Y53" s="243">
        <v>0</v>
      </c>
      <c r="Z53" s="243">
        <v>0</v>
      </c>
      <c r="AA53" s="243">
        <v>0</v>
      </c>
      <c r="AB53" s="242">
        <f t="shared" si="4"/>
        <v>0</v>
      </c>
      <c r="AC53" s="331">
        <f t="shared" si="5"/>
        <v>0</v>
      </c>
    </row>
    <row r="54" spans="1:29" x14ac:dyDescent="0.25">
      <c r="A54" s="66" t="s">
        <v>129</v>
      </c>
      <c r="B54" s="65" t="s">
        <v>123</v>
      </c>
      <c r="C54" s="335">
        <v>0</v>
      </c>
      <c r="D54" s="335">
        <v>0</v>
      </c>
      <c r="E54" s="332">
        <f t="shared" si="6"/>
        <v>0</v>
      </c>
      <c r="F54" s="332">
        <f t="shared" si="7"/>
        <v>0</v>
      </c>
      <c r="G54" s="243">
        <v>0</v>
      </c>
      <c r="H54" s="243">
        <v>0</v>
      </c>
      <c r="I54" s="243">
        <v>0</v>
      </c>
      <c r="J54" s="243">
        <v>0</v>
      </c>
      <c r="K54" s="243">
        <v>0</v>
      </c>
      <c r="L54" s="243">
        <v>0</v>
      </c>
      <c r="M54" s="243">
        <v>0</v>
      </c>
      <c r="N54" s="243">
        <v>0</v>
      </c>
      <c r="O54" s="243">
        <v>0</v>
      </c>
      <c r="P54" s="243">
        <v>0</v>
      </c>
      <c r="Q54" s="243">
        <v>0</v>
      </c>
      <c r="R54" s="243">
        <f t="shared" si="11"/>
        <v>0</v>
      </c>
      <c r="S54" s="243">
        <v>0</v>
      </c>
      <c r="T54" s="243">
        <v>0</v>
      </c>
      <c r="U54" s="243">
        <v>0</v>
      </c>
      <c r="V54" s="243">
        <v>0</v>
      </c>
      <c r="W54" s="243">
        <v>0</v>
      </c>
      <c r="X54" s="243">
        <v>0</v>
      </c>
      <c r="Y54" s="243">
        <v>0</v>
      </c>
      <c r="Z54" s="243">
        <v>0</v>
      </c>
      <c r="AA54" s="243">
        <v>0</v>
      </c>
      <c r="AB54" s="242">
        <f t="shared" si="4"/>
        <v>0</v>
      </c>
      <c r="AC54" s="331">
        <f t="shared" si="5"/>
        <v>0</v>
      </c>
    </row>
    <row r="55" spans="1:29" x14ac:dyDescent="0.25">
      <c r="A55" s="66" t="s">
        <v>128</v>
      </c>
      <c r="B55" s="65" t="s">
        <v>122</v>
      </c>
      <c r="C55" s="335">
        <v>0</v>
      </c>
      <c r="D55" s="335">
        <v>0</v>
      </c>
      <c r="E55" s="332">
        <f t="shared" si="6"/>
        <v>0</v>
      </c>
      <c r="F55" s="332">
        <f t="shared" si="7"/>
        <v>0</v>
      </c>
      <c r="G55" s="243">
        <v>0</v>
      </c>
      <c r="H55" s="243">
        <v>0</v>
      </c>
      <c r="I55" s="243">
        <v>0</v>
      </c>
      <c r="J55" s="243">
        <v>0</v>
      </c>
      <c r="K55" s="243">
        <v>0</v>
      </c>
      <c r="L55" s="243">
        <v>0</v>
      </c>
      <c r="M55" s="243">
        <v>0</v>
      </c>
      <c r="N55" s="243">
        <v>0</v>
      </c>
      <c r="O55" s="243">
        <v>0</v>
      </c>
      <c r="P55" s="243">
        <v>0</v>
      </c>
      <c r="Q55" s="243">
        <v>0</v>
      </c>
      <c r="R55" s="243">
        <f t="shared" si="11"/>
        <v>0</v>
      </c>
      <c r="S55" s="243">
        <v>0</v>
      </c>
      <c r="T55" s="243">
        <v>0</v>
      </c>
      <c r="U55" s="243">
        <v>0</v>
      </c>
      <c r="V55" s="243">
        <v>0</v>
      </c>
      <c r="W55" s="243">
        <v>0</v>
      </c>
      <c r="X55" s="243">
        <v>0</v>
      </c>
      <c r="Y55" s="243">
        <v>0</v>
      </c>
      <c r="Z55" s="243">
        <v>0</v>
      </c>
      <c r="AA55" s="243">
        <v>0</v>
      </c>
      <c r="AB55" s="242">
        <f t="shared" si="4"/>
        <v>0</v>
      </c>
      <c r="AC55" s="331">
        <f t="shared" si="5"/>
        <v>0</v>
      </c>
    </row>
    <row r="56" spans="1:29" x14ac:dyDescent="0.25">
      <c r="A56" s="66" t="s">
        <v>127</v>
      </c>
      <c r="B56" s="65" t="s">
        <v>121</v>
      </c>
      <c r="C56" s="335">
        <f>C47+C48+C49</f>
        <v>4.72</v>
      </c>
      <c r="D56" s="335">
        <f>D47+D48+D49</f>
        <v>4.72</v>
      </c>
      <c r="E56" s="332">
        <f t="shared" si="6"/>
        <v>4.72</v>
      </c>
      <c r="F56" s="332">
        <f t="shared" si="7"/>
        <v>4.72</v>
      </c>
      <c r="G56" s="243">
        <v>0</v>
      </c>
      <c r="H56" s="243">
        <v>0</v>
      </c>
      <c r="I56" s="243">
        <v>0</v>
      </c>
      <c r="J56" s="243">
        <v>0</v>
      </c>
      <c r="K56" s="243">
        <v>0</v>
      </c>
      <c r="L56" s="243">
        <v>0</v>
      </c>
      <c r="M56" s="243">
        <v>0</v>
      </c>
      <c r="N56" s="243">
        <v>0</v>
      </c>
      <c r="O56" s="243">
        <v>0</v>
      </c>
      <c r="P56" s="243">
        <v>4.72</v>
      </c>
      <c r="Q56" s="243">
        <v>0</v>
      </c>
      <c r="R56" s="243">
        <f t="shared" si="11"/>
        <v>4.72</v>
      </c>
      <c r="S56" s="243">
        <v>0</v>
      </c>
      <c r="T56" s="243">
        <v>0</v>
      </c>
      <c r="U56" s="243">
        <v>0</v>
      </c>
      <c r="V56" s="243">
        <v>0</v>
      </c>
      <c r="W56" s="243">
        <v>0</v>
      </c>
      <c r="X56" s="243">
        <v>0</v>
      </c>
      <c r="Y56" s="243">
        <v>0</v>
      </c>
      <c r="Z56" s="243">
        <v>0</v>
      </c>
      <c r="AA56" s="243">
        <v>0</v>
      </c>
      <c r="AB56" s="242">
        <f t="shared" si="4"/>
        <v>4.72</v>
      </c>
      <c r="AC56" s="331">
        <f t="shared" si="5"/>
        <v>4.72</v>
      </c>
    </row>
    <row r="57" spans="1:29" ht="18.75" x14ac:dyDescent="0.25">
      <c r="A57" s="66" t="s">
        <v>126</v>
      </c>
      <c r="B57" s="65" t="s">
        <v>120</v>
      </c>
      <c r="C57" s="335">
        <v>0</v>
      </c>
      <c r="D57" s="335">
        <v>0</v>
      </c>
      <c r="E57" s="332">
        <f t="shared" si="6"/>
        <v>0</v>
      </c>
      <c r="F57" s="332">
        <f t="shared" si="7"/>
        <v>0</v>
      </c>
      <c r="G57" s="243">
        <v>0</v>
      </c>
      <c r="H57" s="243">
        <v>0</v>
      </c>
      <c r="I57" s="243">
        <v>0</v>
      </c>
      <c r="J57" s="243">
        <v>0</v>
      </c>
      <c r="K57" s="243">
        <v>0</v>
      </c>
      <c r="L57" s="243">
        <v>0</v>
      </c>
      <c r="M57" s="243">
        <v>0</v>
      </c>
      <c r="N57" s="243">
        <v>0</v>
      </c>
      <c r="O57" s="243">
        <v>0</v>
      </c>
      <c r="P57" s="243">
        <v>0</v>
      </c>
      <c r="Q57" s="243">
        <v>0</v>
      </c>
      <c r="R57" s="243">
        <f t="shared" si="11"/>
        <v>0</v>
      </c>
      <c r="S57" s="243">
        <v>0</v>
      </c>
      <c r="T57" s="243">
        <v>0</v>
      </c>
      <c r="U57" s="243">
        <v>0</v>
      </c>
      <c r="V57" s="243">
        <v>0</v>
      </c>
      <c r="W57" s="243">
        <v>0</v>
      </c>
      <c r="X57" s="243">
        <v>0</v>
      </c>
      <c r="Y57" s="243">
        <v>0</v>
      </c>
      <c r="Z57" s="243">
        <v>0</v>
      </c>
      <c r="AA57" s="243">
        <v>0</v>
      </c>
      <c r="AB57" s="242">
        <f t="shared" si="4"/>
        <v>0</v>
      </c>
      <c r="AC57" s="331">
        <f t="shared" si="5"/>
        <v>0</v>
      </c>
    </row>
    <row r="58" spans="1:29" ht="36.75" customHeight="1" x14ac:dyDescent="0.25">
      <c r="A58" s="69" t="s">
        <v>55</v>
      </c>
      <c r="B58" s="74" t="s">
        <v>201</v>
      </c>
      <c r="C58" s="335">
        <v>0</v>
      </c>
      <c r="D58" s="335">
        <v>0</v>
      </c>
      <c r="E58" s="332">
        <f t="shared" si="6"/>
        <v>0</v>
      </c>
      <c r="F58" s="332">
        <f t="shared" si="7"/>
        <v>0</v>
      </c>
      <c r="G58" s="242">
        <v>0</v>
      </c>
      <c r="H58" s="242">
        <v>0</v>
      </c>
      <c r="I58" s="242">
        <v>0</v>
      </c>
      <c r="J58" s="242">
        <v>0</v>
      </c>
      <c r="K58" s="242">
        <v>0</v>
      </c>
      <c r="L58" s="242">
        <v>0</v>
      </c>
      <c r="M58" s="242">
        <v>0</v>
      </c>
      <c r="N58" s="334">
        <v>0</v>
      </c>
      <c r="O58" s="242">
        <v>0</v>
      </c>
      <c r="P58" s="242">
        <v>0</v>
      </c>
      <c r="Q58" s="242">
        <v>0</v>
      </c>
      <c r="R58" s="242">
        <f t="shared" si="11"/>
        <v>0</v>
      </c>
      <c r="S58" s="242">
        <v>0</v>
      </c>
      <c r="T58" s="242">
        <v>0</v>
      </c>
      <c r="U58" s="242">
        <v>0</v>
      </c>
      <c r="V58" s="242">
        <v>0</v>
      </c>
      <c r="W58" s="242">
        <v>0</v>
      </c>
      <c r="X58" s="242">
        <v>0</v>
      </c>
      <c r="Y58" s="242">
        <v>0</v>
      </c>
      <c r="Z58" s="242">
        <v>0</v>
      </c>
      <c r="AA58" s="242">
        <v>0</v>
      </c>
      <c r="AB58" s="242">
        <f t="shared" si="4"/>
        <v>0</v>
      </c>
      <c r="AC58" s="331">
        <f t="shared" si="5"/>
        <v>0</v>
      </c>
    </row>
    <row r="59" spans="1:29" x14ac:dyDescent="0.25">
      <c r="A59" s="69" t="s">
        <v>53</v>
      </c>
      <c r="B59" s="68" t="s">
        <v>125</v>
      </c>
      <c r="C59" s="242">
        <v>0</v>
      </c>
      <c r="D59" s="242">
        <v>0</v>
      </c>
      <c r="E59" s="332">
        <f t="shared" si="6"/>
        <v>0</v>
      </c>
      <c r="F59" s="332">
        <f t="shared" si="7"/>
        <v>0</v>
      </c>
      <c r="G59" s="242">
        <v>0</v>
      </c>
      <c r="H59" s="242">
        <v>0</v>
      </c>
      <c r="I59" s="242">
        <v>0</v>
      </c>
      <c r="J59" s="242">
        <v>0</v>
      </c>
      <c r="K59" s="242">
        <v>0</v>
      </c>
      <c r="L59" s="242">
        <v>0</v>
      </c>
      <c r="M59" s="242">
        <v>0</v>
      </c>
      <c r="N59" s="334">
        <v>0</v>
      </c>
      <c r="O59" s="242">
        <v>0</v>
      </c>
      <c r="P59" s="242">
        <v>0</v>
      </c>
      <c r="Q59" s="242">
        <v>0</v>
      </c>
      <c r="R59" s="242">
        <f t="shared" si="11"/>
        <v>0</v>
      </c>
      <c r="S59" s="242">
        <v>0</v>
      </c>
      <c r="T59" s="242">
        <v>0</v>
      </c>
      <c r="U59" s="242">
        <v>0</v>
      </c>
      <c r="V59" s="242">
        <v>0</v>
      </c>
      <c r="W59" s="242">
        <v>0</v>
      </c>
      <c r="X59" s="242">
        <v>0</v>
      </c>
      <c r="Y59" s="242">
        <v>0</v>
      </c>
      <c r="Z59" s="242">
        <v>0</v>
      </c>
      <c r="AA59" s="242">
        <v>0</v>
      </c>
      <c r="AB59" s="242">
        <f t="shared" si="4"/>
        <v>0</v>
      </c>
      <c r="AC59" s="331">
        <f t="shared" si="5"/>
        <v>0</v>
      </c>
    </row>
    <row r="60" spans="1:29" x14ac:dyDescent="0.25">
      <c r="A60" s="66" t="s">
        <v>195</v>
      </c>
      <c r="B60" s="67" t="s">
        <v>146</v>
      </c>
      <c r="C60" s="336">
        <v>0</v>
      </c>
      <c r="D60" s="336">
        <v>0</v>
      </c>
      <c r="E60" s="332">
        <f t="shared" si="6"/>
        <v>0</v>
      </c>
      <c r="F60" s="332">
        <f t="shared" si="7"/>
        <v>0</v>
      </c>
      <c r="G60" s="243">
        <v>0</v>
      </c>
      <c r="H60" s="243">
        <v>0</v>
      </c>
      <c r="I60" s="243">
        <v>0</v>
      </c>
      <c r="J60" s="243">
        <v>0</v>
      </c>
      <c r="K60" s="243">
        <v>0</v>
      </c>
      <c r="L60" s="243">
        <v>0</v>
      </c>
      <c r="M60" s="243">
        <v>0</v>
      </c>
      <c r="N60" s="243">
        <v>0</v>
      </c>
      <c r="O60" s="243">
        <v>0</v>
      </c>
      <c r="P60" s="243">
        <v>0</v>
      </c>
      <c r="Q60" s="243">
        <v>0</v>
      </c>
      <c r="R60" s="243">
        <f t="shared" si="11"/>
        <v>0</v>
      </c>
      <c r="S60" s="243">
        <v>0</v>
      </c>
      <c r="T60" s="243">
        <v>0</v>
      </c>
      <c r="U60" s="243">
        <v>0</v>
      </c>
      <c r="V60" s="243">
        <v>0</v>
      </c>
      <c r="W60" s="243">
        <v>0</v>
      </c>
      <c r="X60" s="243">
        <v>0</v>
      </c>
      <c r="Y60" s="243">
        <v>0</v>
      </c>
      <c r="Z60" s="243">
        <v>0</v>
      </c>
      <c r="AA60" s="243">
        <v>0</v>
      </c>
      <c r="AB60" s="242">
        <f t="shared" si="4"/>
        <v>0</v>
      </c>
      <c r="AC60" s="331">
        <f t="shared" si="5"/>
        <v>0</v>
      </c>
    </row>
    <row r="61" spans="1:29" x14ac:dyDescent="0.25">
      <c r="A61" s="66" t="s">
        <v>196</v>
      </c>
      <c r="B61" s="67" t="s">
        <v>144</v>
      </c>
      <c r="C61" s="336">
        <v>0</v>
      </c>
      <c r="D61" s="336">
        <v>0</v>
      </c>
      <c r="E61" s="332">
        <f t="shared" si="6"/>
        <v>0</v>
      </c>
      <c r="F61" s="332">
        <f t="shared" si="7"/>
        <v>0</v>
      </c>
      <c r="G61" s="243">
        <v>0</v>
      </c>
      <c r="H61" s="243">
        <v>0</v>
      </c>
      <c r="I61" s="243">
        <v>0</v>
      </c>
      <c r="J61" s="243">
        <v>0</v>
      </c>
      <c r="K61" s="243">
        <v>0</v>
      </c>
      <c r="L61" s="243">
        <v>0</v>
      </c>
      <c r="M61" s="243">
        <v>0</v>
      </c>
      <c r="N61" s="243">
        <v>0</v>
      </c>
      <c r="O61" s="243">
        <v>0</v>
      </c>
      <c r="P61" s="243">
        <v>0</v>
      </c>
      <c r="Q61" s="243">
        <v>0</v>
      </c>
      <c r="R61" s="243">
        <f t="shared" si="11"/>
        <v>0</v>
      </c>
      <c r="S61" s="243">
        <v>0</v>
      </c>
      <c r="T61" s="243">
        <v>0</v>
      </c>
      <c r="U61" s="243">
        <v>0</v>
      </c>
      <c r="V61" s="243">
        <v>0</v>
      </c>
      <c r="W61" s="243">
        <v>0</v>
      </c>
      <c r="X61" s="243">
        <v>0</v>
      </c>
      <c r="Y61" s="243">
        <v>0</v>
      </c>
      <c r="Z61" s="243">
        <v>0</v>
      </c>
      <c r="AA61" s="243">
        <v>0</v>
      </c>
      <c r="AB61" s="242">
        <f t="shared" si="4"/>
        <v>0</v>
      </c>
      <c r="AC61" s="331">
        <f t="shared" si="5"/>
        <v>0</v>
      </c>
    </row>
    <row r="62" spans="1:29" x14ac:dyDescent="0.25">
      <c r="A62" s="66" t="s">
        <v>197</v>
      </c>
      <c r="B62" s="67" t="s">
        <v>142</v>
      </c>
      <c r="C62" s="336">
        <v>0</v>
      </c>
      <c r="D62" s="336">
        <v>0</v>
      </c>
      <c r="E62" s="332">
        <f t="shared" si="6"/>
        <v>0</v>
      </c>
      <c r="F62" s="332">
        <f t="shared" si="7"/>
        <v>0</v>
      </c>
      <c r="G62" s="243">
        <v>0</v>
      </c>
      <c r="H62" s="243">
        <v>0</v>
      </c>
      <c r="I62" s="243">
        <v>0</v>
      </c>
      <c r="J62" s="243">
        <v>0</v>
      </c>
      <c r="K62" s="243">
        <v>0</v>
      </c>
      <c r="L62" s="243">
        <v>0</v>
      </c>
      <c r="M62" s="243">
        <v>0</v>
      </c>
      <c r="N62" s="243">
        <v>0</v>
      </c>
      <c r="O62" s="243">
        <v>0</v>
      </c>
      <c r="P62" s="243">
        <v>0</v>
      </c>
      <c r="Q62" s="243">
        <v>0</v>
      </c>
      <c r="R62" s="243">
        <f t="shared" si="11"/>
        <v>0</v>
      </c>
      <c r="S62" s="243">
        <v>0</v>
      </c>
      <c r="T62" s="243">
        <v>0</v>
      </c>
      <c r="U62" s="243">
        <v>0</v>
      </c>
      <c r="V62" s="243">
        <v>0</v>
      </c>
      <c r="W62" s="243">
        <v>0</v>
      </c>
      <c r="X62" s="243">
        <v>0</v>
      </c>
      <c r="Y62" s="243">
        <v>0</v>
      </c>
      <c r="Z62" s="243">
        <v>0</v>
      </c>
      <c r="AA62" s="243">
        <v>0</v>
      </c>
      <c r="AB62" s="242">
        <f t="shared" si="4"/>
        <v>0</v>
      </c>
      <c r="AC62" s="331">
        <f t="shared" si="5"/>
        <v>0</v>
      </c>
    </row>
    <row r="63" spans="1:29" x14ac:dyDescent="0.25">
      <c r="A63" s="66" t="s">
        <v>198</v>
      </c>
      <c r="B63" s="67" t="s">
        <v>200</v>
      </c>
      <c r="C63" s="336">
        <f>'3.2 паспорт Техсостояние ЛЭП'!Q26</f>
        <v>4</v>
      </c>
      <c r="D63" s="336">
        <f>'3.2 паспорт Техсостояние ЛЭП'!R26</f>
        <v>4</v>
      </c>
      <c r="E63" s="332">
        <f t="shared" si="6"/>
        <v>4</v>
      </c>
      <c r="F63" s="332">
        <f t="shared" si="7"/>
        <v>4</v>
      </c>
      <c r="G63" s="243">
        <v>0</v>
      </c>
      <c r="H63" s="243">
        <v>0</v>
      </c>
      <c r="I63" s="243">
        <v>0</v>
      </c>
      <c r="J63" s="243">
        <v>0</v>
      </c>
      <c r="K63" s="243">
        <v>0</v>
      </c>
      <c r="L63" s="243">
        <v>0</v>
      </c>
      <c r="M63" s="243">
        <v>0</v>
      </c>
      <c r="N63" s="243">
        <v>0</v>
      </c>
      <c r="O63" s="243">
        <v>0</v>
      </c>
      <c r="P63" s="243">
        <v>4</v>
      </c>
      <c r="Q63" s="243">
        <v>0</v>
      </c>
      <c r="R63" s="243">
        <f t="shared" si="11"/>
        <v>4</v>
      </c>
      <c r="S63" s="243">
        <v>0</v>
      </c>
      <c r="T63" s="243">
        <v>0</v>
      </c>
      <c r="U63" s="243">
        <v>0</v>
      </c>
      <c r="V63" s="243">
        <v>0</v>
      </c>
      <c r="W63" s="243">
        <v>0</v>
      </c>
      <c r="X63" s="243">
        <v>0</v>
      </c>
      <c r="Y63" s="243">
        <v>0</v>
      </c>
      <c r="Z63" s="243">
        <v>0</v>
      </c>
      <c r="AA63" s="243">
        <v>0</v>
      </c>
      <c r="AB63" s="242">
        <f t="shared" si="4"/>
        <v>4</v>
      </c>
      <c r="AC63" s="331">
        <f t="shared" si="5"/>
        <v>4</v>
      </c>
    </row>
    <row r="64" spans="1:29" ht="18.75" x14ac:dyDescent="0.25">
      <c r="A64" s="66" t="s">
        <v>199</v>
      </c>
      <c r="B64" s="65" t="s">
        <v>120</v>
      </c>
      <c r="C64" s="335">
        <v>0</v>
      </c>
      <c r="D64" s="335">
        <v>0</v>
      </c>
      <c r="E64" s="332">
        <f t="shared" si="6"/>
        <v>0</v>
      </c>
      <c r="F64" s="332">
        <f t="shared" si="7"/>
        <v>0</v>
      </c>
      <c r="G64" s="243">
        <v>0</v>
      </c>
      <c r="H64" s="243">
        <v>0</v>
      </c>
      <c r="I64" s="243">
        <v>0</v>
      </c>
      <c r="J64" s="243">
        <v>0</v>
      </c>
      <c r="K64" s="243">
        <v>0</v>
      </c>
      <c r="L64" s="243">
        <v>0</v>
      </c>
      <c r="M64" s="243">
        <v>0</v>
      </c>
      <c r="N64" s="243">
        <v>0</v>
      </c>
      <c r="O64" s="243">
        <v>0</v>
      </c>
      <c r="P64" s="243">
        <v>0</v>
      </c>
      <c r="Q64" s="243">
        <v>0</v>
      </c>
      <c r="R64" s="243">
        <f t="shared" si="11"/>
        <v>0</v>
      </c>
      <c r="S64" s="243">
        <v>0</v>
      </c>
      <c r="T64" s="243">
        <v>0</v>
      </c>
      <c r="U64" s="243">
        <v>0</v>
      </c>
      <c r="V64" s="243">
        <v>0</v>
      </c>
      <c r="W64" s="243">
        <v>0</v>
      </c>
      <c r="X64" s="243">
        <v>0</v>
      </c>
      <c r="Y64" s="243">
        <v>0</v>
      </c>
      <c r="Z64" s="243">
        <v>0</v>
      </c>
      <c r="AA64" s="243">
        <v>0</v>
      </c>
      <c r="AB64" s="242">
        <f t="shared" si="4"/>
        <v>0</v>
      </c>
      <c r="AC64" s="331">
        <f t="shared" si="5"/>
        <v>0</v>
      </c>
    </row>
    <row r="65" spans="1:28" x14ac:dyDescent="0.25">
      <c r="A65" s="62"/>
      <c r="B65" s="63"/>
      <c r="C65" s="63"/>
      <c r="D65" s="63"/>
      <c r="E65" s="63"/>
      <c r="F65" s="63"/>
      <c r="G65" s="63"/>
      <c r="H65" s="63"/>
      <c r="I65" s="63"/>
      <c r="J65" s="63"/>
      <c r="K65" s="63"/>
      <c r="L65" s="62"/>
      <c r="M65" s="62"/>
      <c r="N65" s="53"/>
      <c r="O65" s="53"/>
      <c r="P65" s="53"/>
      <c r="Q65" s="53"/>
      <c r="R65" s="53"/>
      <c r="S65" s="53"/>
      <c r="T65" s="53"/>
      <c r="U65" s="53"/>
      <c r="V65" s="53"/>
      <c r="W65" s="53"/>
      <c r="X65" s="53"/>
      <c r="Y65" s="53"/>
      <c r="Z65" s="53"/>
      <c r="AA65" s="53"/>
      <c r="AB65" s="53"/>
    </row>
    <row r="66" spans="1:28" ht="54" customHeight="1" x14ac:dyDescent="0.25">
      <c r="A66" s="53"/>
      <c r="B66" s="487"/>
      <c r="C66" s="487"/>
      <c r="D66" s="487"/>
      <c r="E66" s="487"/>
      <c r="F66" s="487"/>
      <c r="G66" s="487"/>
      <c r="H66" s="487"/>
      <c r="I66" s="487"/>
      <c r="J66" s="57"/>
      <c r="K66" s="57"/>
      <c r="L66" s="61"/>
      <c r="M66" s="61"/>
      <c r="N66" s="61"/>
      <c r="O66" s="61"/>
      <c r="P66" s="61"/>
      <c r="Q66" s="61"/>
      <c r="R66" s="61"/>
      <c r="S66" s="61"/>
      <c r="T66" s="61"/>
      <c r="U66" s="61"/>
      <c r="V66" s="61"/>
      <c r="W66" s="61"/>
      <c r="X66" s="61"/>
      <c r="Y66" s="61"/>
      <c r="Z66" s="61"/>
      <c r="AA66" s="61"/>
      <c r="AB66" s="61"/>
    </row>
    <row r="67" spans="1:28" x14ac:dyDescent="0.25">
      <c r="A67" s="53"/>
      <c r="B67" s="53"/>
      <c r="C67" s="53"/>
      <c r="D67" s="53"/>
      <c r="E67" s="53"/>
      <c r="F67" s="53"/>
      <c r="L67" s="53"/>
      <c r="M67" s="53"/>
      <c r="N67" s="53"/>
      <c r="O67" s="53"/>
      <c r="P67" s="53"/>
      <c r="Q67" s="53"/>
      <c r="R67" s="53"/>
      <c r="S67" s="53"/>
      <c r="T67" s="53"/>
      <c r="U67" s="53"/>
      <c r="V67" s="53"/>
      <c r="W67" s="53"/>
      <c r="X67" s="53"/>
      <c r="Y67" s="53"/>
      <c r="Z67" s="53"/>
      <c r="AA67" s="53"/>
      <c r="AB67" s="53"/>
    </row>
    <row r="68" spans="1:28" ht="50.25" customHeight="1" x14ac:dyDescent="0.25">
      <c r="A68" s="53"/>
      <c r="B68" s="488"/>
      <c r="C68" s="488"/>
      <c r="D68" s="488"/>
      <c r="E68" s="488"/>
      <c r="F68" s="488"/>
      <c r="G68" s="488"/>
      <c r="H68" s="488"/>
      <c r="I68" s="488"/>
      <c r="J68" s="58"/>
      <c r="K68" s="58"/>
      <c r="L68" s="53"/>
      <c r="M68" s="53"/>
      <c r="N68" s="53"/>
      <c r="O68" s="53"/>
      <c r="P68" s="53"/>
      <c r="Q68" s="53"/>
      <c r="R68" s="53"/>
      <c r="S68" s="53"/>
      <c r="T68" s="53"/>
      <c r="U68" s="53"/>
      <c r="V68" s="53"/>
      <c r="W68" s="53"/>
      <c r="X68" s="53"/>
      <c r="Y68" s="53"/>
      <c r="Z68" s="53"/>
      <c r="AA68" s="53"/>
      <c r="AB68" s="53"/>
    </row>
    <row r="69" spans="1:28" x14ac:dyDescent="0.25">
      <c r="A69" s="53"/>
      <c r="B69" s="53"/>
      <c r="C69" s="53"/>
      <c r="D69" s="53"/>
      <c r="E69" s="53"/>
      <c r="F69" s="53"/>
      <c r="L69" s="53"/>
      <c r="M69" s="53"/>
      <c r="N69" s="53"/>
      <c r="O69" s="53"/>
      <c r="P69" s="53"/>
      <c r="Q69" s="53"/>
      <c r="R69" s="53"/>
      <c r="S69" s="53"/>
      <c r="T69" s="53"/>
      <c r="U69" s="53"/>
      <c r="V69" s="53"/>
      <c r="W69" s="53"/>
      <c r="X69" s="53"/>
      <c r="Y69" s="53"/>
      <c r="Z69" s="53"/>
      <c r="AA69" s="53"/>
      <c r="AB69" s="53"/>
    </row>
    <row r="70" spans="1:28" ht="36.75" customHeight="1" x14ac:dyDescent="0.25">
      <c r="A70" s="53"/>
      <c r="B70" s="487"/>
      <c r="C70" s="487"/>
      <c r="D70" s="487"/>
      <c r="E70" s="487"/>
      <c r="F70" s="487"/>
      <c r="G70" s="487"/>
      <c r="H70" s="487"/>
      <c r="I70" s="487"/>
      <c r="J70" s="57"/>
      <c r="K70" s="57"/>
      <c r="L70" s="53"/>
      <c r="M70" s="53"/>
      <c r="N70" s="53"/>
      <c r="O70" s="53"/>
      <c r="P70" s="53"/>
      <c r="Q70" s="53"/>
      <c r="R70" s="53"/>
      <c r="S70" s="53"/>
      <c r="T70" s="53"/>
      <c r="U70" s="53"/>
      <c r="V70" s="53"/>
      <c r="W70" s="53"/>
      <c r="X70" s="53"/>
      <c r="Y70" s="53"/>
      <c r="Z70" s="53"/>
      <c r="AA70" s="53"/>
      <c r="AB70" s="53"/>
    </row>
    <row r="71" spans="1:28" x14ac:dyDescent="0.25">
      <c r="A71" s="53"/>
      <c r="B71" s="60"/>
      <c r="C71" s="60"/>
      <c r="D71" s="60"/>
      <c r="E71" s="60"/>
      <c r="F71" s="60"/>
      <c r="L71" s="53"/>
      <c r="M71" s="53"/>
      <c r="N71" s="59"/>
      <c r="O71" s="53"/>
      <c r="P71" s="53"/>
      <c r="Q71" s="53"/>
      <c r="R71" s="53"/>
      <c r="S71" s="53"/>
      <c r="T71" s="53"/>
      <c r="U71" s="53"/>
      <c r="V71" s="53"/>
      <c r="W71" s="53"/>
      <c r="X71" s="53"/>
      <c r="Y71" s="53"/>
      <c r="Z71" s="53"/>
      <c r="AA71" s="53"/>
      <c r="AB71" s="53"/>
    </row>
    <row r="72" spans="1:28" ht="51" customHeight="1" x14ac:dyDescent="0.25">
      <c r="A72" s="53"/>
      <c r="B72" s="487"/>
      <c r="C72" s="487"/>
      <c r="D72" s="487"/>
      <c r="E72" s="487"/>
      <c r="F72" s="487"/>
      <c r="G72" s="487"/>
      <c r="H72" s="487"/>
      <c r="I72" s="487"/>
      <c r="J72" s="57"/>
      <c r="K72" s="57"/>
      <c r="L72" s="53"/>
      <c r="M72" s="53"/>
      <c r="N72" s="59"/>
      <c r="O72" s="53"/>
      <c r="P72" s="53"/>
      <c r="Q72" s="53"/>
      <c r="R72" s="53"/>
      <c r="S72" s="53"/>
      <c r="T72" s="53"/>
      <c r="U72" s="53"/>
      <c r="V72" s="53"/>
      <c r="W72" s="53"/>
      <c r="X72" s="53"/>
      <c r="Y72" s="53"/>
      <c r="Z72" s="53"/>
      <c r="AA72" s="53"/>
      <c r="AB72" s="53"/>
    </row>
    <row r="73" spans="1:28" ht="32.25" customHeight="1" x14ac:dyDescent="0.25">
      <c r="A73" s="53"/>
      <c r="B73" s="488"/>
      <c r="C73" s="488"/>
      <c r="D73" s="488"/>
      <c r="E73" s="488"/>
      <c r="F73" s="488"/>
      <c r="G73" s="488"/>
      <c r="H73" s="488"/>
      <c r="I73" s="488"/>
      <c r="J73" s="58"/>
      <c r="K73" s="58"/>
      <c r="L73" s="53"/>
      <c r="M73" s="53"/>
      <c r="N73" s="53"/>
      <c r="O73" s="53"/>
      <c r="P73" s="53"/>
      <c r="Q73" s="53"/>
      <c r="R73" s="53"/>
      <c r="S73" s="53"/>
      <c r="T73" s="53"/>
      <c r="U73" s="53"/>
      <c r="V73" s="53"/>
      <c r="W73" s="53"/>
      <c r="X73" s="53"/>
      <c r="Y73" s="53"/>
      <c r="Z73" s="53"/>
      <c r="AA73" s="53"/>
      <c r="AB73" s="53"/>
    </row>
    <row r="74" spans="1:28" ht="51.75" customHeight="1" x14ac:dyDescent="0.25">
      <c r="A74" s="53"/>
      <c r="B74" s="487"/>
      <c r="C74" s="487"/>
      <c r="D74" s="487"/>
      <c r="E74" s="487"/>
      <c r="F74" s="487"/>
      <c r="G74" s="487"/>
      <c r="H74" s="487"/>
      <c r="I74" s="487"/>
      <c r="J74" s="57"/>
      <c r="K74" s="57"/>
      <c r="L74" s="53"/>
      <c r="M74" s="53"/>
      <c r="N74" s="53"/>
      <c r="O74" s="53"/>
      <c r="P74" s="53"/>
      <c r="Q74" s="53"/>
      <c r="R74" s="53"/>
      <c r="S74" s="53"/>
      <c r="T74" s="53"/>
      <c r="U74" s="53"/>
      <c r="V74" s="53"/>
      <c r="W74" s="53"/>
      <c r="X74" s="53"/>
      <c r="Y74" s="53"/>
      <c r="Z74" s="53"/>
      <c r="AA74" s="53"/>
      <c r="AB74" s="53"/>
    </row>
    <row r="75" spans="1:28" ht="21.75" customHeight="1" x14ac:dyDescent="0.25">
      <c r="A75" s="53"/>
      <c r="B75" s="485"/>
      <c r="C75" s="485"/>
      <c r="D75" s="485"/>
      <c r="E75" s="485"/>
      <c r="F75" s="485"/>
      <c r="G75" s="485"/>
      <c r="H75" s="485"/>
      <c r="I75" s="485"/>
      <c r="J75" s="56"/>
      <c r="K75" s="56"/>
      <c r="L75" s="55"/>
      <c r="M75" s="55"/>
      <c r="N75" s="53"/>
      <c r="O75" s="53"/>
      <c r="P75" s="53"/>
      <c r="Q75" s="53"/>
      <c r="R75" s="53"/>
      <c r="S75" s="53"/>
      <c r="T75" s="53"/>
      <c r="U75" s="53"/>
      <c r="V75" s="53"/>
      <c r="W75" s="53"/>
      <c r="X75" s="53"/>
      <c r="Y75" s="53"/>
      <c r="Z75" s="53"/>
      <c r="AA75" s="53"/>
      <c r="AB75" s="53"/>
    </row>
    <row r="76" spans="1:28" ht="23.25" customHeight="1" x14ac:dyDescent="0.25">
      <c r="A76" s="53"/>
      <c r="B76" s="55"/>
      <c r="C76" s="55"/>
      <c r="D76" s="55"/>
      <c r="E76" s="55"/>
      <c r="F76" s="55"/>
      <c r="L76" s="53"/>
      <c r="M76" s="53"/>
      <c r="N76" s="53"/>
      <c r="O76" s="53"/>
      <c r="P76" s="53"/>
      <c r="Q76" s="53"/>
      <c r="R76" s="53"/>
      <c r="S76" s="53"/>
      <c r="T76" s="53"/>
      <c r="U76" s="53"/>
      <c r="V76" s="53"/>
      <c r="W76" s="53"/>
      <c r="X76" s="53"/>
      <c r="Y76" s="53"/>
      <c r="Z76" s="53"/>
      <c r="AA76" s="53"/>
      <c r="AB76" s="53"/>
    </row>
    <row r="77" spans="1:28" ht="18.75" customHeight="1" x14ac:dyDescent="0.25">
      <c r="A77" s="53"/>
      <c r="B77" s="486"/>
      <c r="C77" s="486"/>
      <c r="D77" s="486"/>
      <c r="E77" s="486"/>
      <c r="F77" s="486"/>
      <c r="G77" s="486"/>
      <c r="H77" s="486"/>
      <c r="I77" s="486"/>
      <c r="J77" s="54"/>
      <c r="K77" s="54"/>
      <c r="L77" s="53"/>
      <c r="M77" s="53"/>
      <c r="N77" s="53"/>
      <c r="O77" s="53"/>
      <c r="P77" s="53"/>
      <c r="Q77" s="53"/>
      <c r="R77" s="53"/>
      <c r="S77" s="53"/>
      <c r="T77" s="53"/>
      <c r="U77" s="53"/>
      <c r="V77" s="53"/>
      <c r="W77" s="53"/>
      <c r="X77" s="53"/>
      <c r="Y77" s="53"/>
      <c r="Z77" s="53"/>
      <c r="AA77" s="53"/>
      <c r="AB77" s="53"/>
    </row>
    <row r="78" spans="1:28" x14ac:dyDescent="0.25">
      <c r="A78" s="53"/>
      <c r="B78" s="53"/>
      <c r="C78" s="53"/>
      <c r="D78" s="53"/>
      <c r="E78" s="53"/>
      <c r="F78" s="53"/>
      <c r="L78" s="53"/>
      <c r="M78" s="53"/>
      <c r="N78" s="53"/>
      <c r="O78" s="53"/>
      <c r="P78" s="53"/>
      <c r="Q78" s="53"/>
      <c r="R78" s="53"/>
      <c r="S78" s="53"/>
      <c r="T78" s="53"/>
      <c r="U78" s="53"/>
      <c r="V78" s="53"/>
      <c r="W78" s="53"/>
      <c r="X78" s="53"/>
      <c r="Y78" s="53"/>
      <c r="Z78" s="53"/>
      <c r="AA78" s="53"/>
      <c r="AB78" s="53"/>
    </row>
    <row r="79" spans="1:28" x14ac:dyDescent="0.25">
      <c r="A79" s="53"/>
      <c r="B79" s="53"/>
      <c r="C79" s="53"/>
      <c r="D79" s="53"/>
      <c r="E79" s="53"/>
      <c r="F79" s="53"/>
      <c r="L79" s="53"/>
      <c r="M79" s="53"/>
      <c r="N79" s="53"/>
      <c r="O79" s="53"/>
      <c r="P79" s="53"/>
      <c r="Q79" s="53"/>
      <c r="R79" s="53"/>
      <c r="S79" s="53"/>
      <c r="T79" s="53"/>
      <c r="U79" s="53"/>
      <c r="V79" s="53"/>
      <c r="W79" s="53"/>
      <c r="X79" s="53"/>
      <c r="Y79" s="53"/>
      <c r="Z79" s="53"/>
      <c r="AA79" s="53"/>
      <c r="AB79" s="53"/>
    </row>
    <row r="80" spans="1:28"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T20:W20"/>
    <mergeCell ref="X20:AA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s>
  <conditionalFormatting sqref="I24:K29 I31:K64 H30:K30 AA24:AA64 M30:W30 P24:W64">
    <cfRule type="cellIs" dxfId="12" priority="14" operator="notEqual">
      <formula>0</formula>
    </cfRule>
  </conditionalFormatting>
  <conditionalFormatting sqref="M24:S29 L35:S64 M31:S34">
    <cfRule type="cellIs" dxfId="11" priority="12" operator="notEqual">
      <formula>0</formula>
    </cfRule>
  </conditionalFormatting>
  <conditionalFormatting sqref="H24:H29 H31:H64">
    <cfRule type="cellIs" dxfId="10" priority="11" operator="notEqual">
      <formula>0</formula>
    </cfRule>
  </conditionalFormatting>
  <conditionalFormatting sqref="C24:C64">
    <cfRule type="cellIs" dxfId="9" priority="10" operator="notEqual">
      <formula>0</formula>
    </cfRule>
  </conditionalFormatting>
  <conditionalFormatting sqref="G24:G64">
    <cfRule type="cellIs" dxfId="8" priority="9" operator="notEqual">
      <formula>0</formula>
    </cfRule>
  </conditionalFormatting>
  <conditionalFormatting sqref="D24:D64">
    <cfRule type="cellIs" dxfId="7" priority="8" operator="notEqual">
      <formula>0</formula>
    </cfRule>
  </conditionalFormatting>
  <conditionalFormatting sqref="X24:Z64">
    <cfRule type="cellIs" dxfId="6" priority="7" operator="notEqual">
      <formula>0</formula>
    </cfRule>
  </conditionalFormatting>
  <conditionalFormatting sqref="E30:F30">
    <cfRule type="cellIs" dxfId="5" priority="6" operator="notEqual">
      <formula>0</formula>
    </cfRule>
  </conditionalFormatting>
  <conditionalFormatting sqref="E24:F29 E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L24:L34">
    <cfRule type="cellIs" dxfId="1" priority="2" operator="notEqual">
      <formula>0</formula>
    </cfRule>
  </conditionalFormatting>
  <conditionalFormatting sqref="L24:L29 L31:L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3" t="str">
        <f>'6.2. Паспорт фин осв ввод'!A4</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491" t="s">
        <v>6</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S7" s="491"/>
      <c r="AT7" s="491"/>
      <c r="AU7" s="491"/>
      <c r="AV7" s="491"/>
    </row>
    <row r="8" spans="1:48" ht="18.75" x14ac:dyDescent="0.25">
      <c r="A8" s="491"/>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c r="AD8" s="491"/>
      <c r="AE8" s="491"/>
      <c r="AF8" s="491"/>
      <c r="AG8" s="491"/>
      <c r="AH8" s="491"/>
      <c r="AI8" s="491"/>
      <c r="AJ8" s="491"/>
      <c r="AK8" s="491"/>
      <c r="AL8" s="491"/>
      <c r="AM8" s="491"/>
      <c r="AN8" s="491"/>
      <c r="AO8" s="491"/>
      <c r="AP8" s="491"/>
      <c r="AQ8" s="491"/>
      <c r="AR8" s="491"/>
      <c r="AS8" s="491"/>
      <c r="AT8" s="491"/>
      <c r="AU8" s="491"/>
      <c r="AV8" s="491"/>
    </row>
    <row r="9" spans="1:48" ht="15.75" x14ac:dyDescent="0.25">
      <c r="A9" s="402" t="str">
        <f>'6.2. Паспорт фин осв ввод'!A8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'6.2. Паспорт фин осв ввод'!A11</f>
        <v>N_19-0978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98" t="s">
        <v>4</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397" t="str">
        <f>'6.2. Паспорт фин осв ввод'!A14</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3</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20"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20" customFormat="1" x14ac:dyDescent="0.25">
      <c r="A21" s="492" t="s">
        <v>368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0" customFormat="1" ht="58.5" customHeight="1" x14ac:dyDescent="0.25">
      <c r="A22" s="493" t="s">
        <v>49</v>
      </c>
      <c r="B22" s="496" t="s">
        <v>21</v>
      </c>
      <c r="C22" s="493" t="s">
        <v>48</v>
      </c>
      <c r="D22" s="493" t="s">
        <v>47</v>
      </c>
      <c r="E22" s="499" t="s">
        <v>378</v>
      </c>
      <c r="F22" s="500"/>
      <c r="G22" s="500"/>
      <c r="H22" s="500"/>
      <c r="I22" s="500"/>
      <c r="J22" s="500"/>
      <c r="K22" s="500"/>
      <c r="L22" s="501"/>
      <c r="M22" s="493" t="s">
        <v>46</v>
      </c>
      <c r="N22" s="493" t="s">
        <v>45</v>
      </c>
      <c r="O22" s="493" t="s">
        <v>44</v>
      </c>
      <c r="P22" s="502" t="s">
        <v>208</v>
      </c>
      <c r="Q22" s="502" t="s">
        <v>43</v>
      </c>
      <c r="R22" s="502" t="s">
        <v>42</v>
      </c>
      <c r="S22" s="502" t="s">
        <v>41</v>
      </c>
      <c r="T22" s="502"/>
      <c r="U22" s="503" t="s">
        <v>40</v>
      </c>
      <c r="V22" s="503" t="s">
        <v>39</v>
      </c>
      <c r="W22" s="502" t="s">
        <v>38</v>
      </c>
      <c r="X22" s="502" t="s">
        <v>37</v>
      </c>
      <c r="Y22" s="502" t="s">
        <v>36</v>
      </c>
      <c r="Z22" s="516" t="s">
        <v>35</v>
      </c>
      <c r="AA22" s="502" t="s">
        <v>34</v>
      </c>
      <c r="AB22" s="502" t="s">
        <v>33</v>
      </c>
      <c r="AC22" s="502" t="s">
        <v>32</v>
      </c>
      <c r="AD22" s="502" t="s">
        <v>31</v>
      </c>
      <c r="AE22" s="502" t="s">
        <v>30</v>
      </c>
      <c r="AF22" s="502" t="s">
        <v>29</v>
      </c>
      <c r="AG22" s="502"/>
      <c r="AH22" s="502"/>
      <c r="AI22" s="502"/>
      <c r="AJ22" s="502"/>
      <c r="AK22" s="502"/>
      <c r="AL22" s="502" t="s">
        <v>28</v>
      </c>
      <c r="AM22" s="502"/>
      <c r="AN22" s="502"/>
      <c r="AO22" s="502"/>
      <c r="AP22" s="502" t="s">
        <v>27</v>
      </c>
      <c r="AQ22" s="502"/>
      <c r="AR22" s="502" t="s">
        <v>26</v>
      </c>
      <c r="AS22" s="502" t="s">
        <v>25</v>
      </c>
      <c r="AT22" s="502" t="s">
        <v>24</v>
      </c>
      <c r="AU22" s="502" t="s">
        <v>23</v>
      </c>
      <c r="AV22" s="506" t="s">
        <v>22</v>
      </c>
    </row>
    <row r="23" spans="1:48" s="20" customFormat="1" ht="64.5" customHeight="1" x14ac:dyDescent="0.25">
      <c r="A23" s="494"/>
      <c r="B23" s="497"/>
      <c r="C23" s="494"/>
      <c r="D23" s="494"/>
      <c r="E23" s="508" t="s">
        <v>20</v>
      </c>
      <c r="F23" s="510" t="s">
        <v>124</v>
      </c>
      <c r="G23" s="510" t="s">
        <v>123</v>
      </c>
      <c r="H23" s="510" t="s">
        <v>122</v>
      </c>
      <c r="I23" s="514" t="s">
        <v>315</v>
      </c>
      <c r="J23" s="514" t="s">
        <v>316</v>
      </c>
      <c r="K23" s="514" t="s">
        <v>317</v>
      </c>
      <c r="L23" s="510" t="s">
        <v>73</v>
      </c>
      <c r="M23" s="494"/>
      <c r="N23" s="494"/>
      <c r="O23" s="494"/>
      <c r="P23" s="502"/>
      <c r="Q23" s="502"/>
      <c r="R23" s="502"/>
      <c r="S23" s="512" t="s">
        <v>1</v>
      </c>
      <c r="T23" s="512" t="s">
        <v>8</v>
      </c>
      <c r="U23" s="503"/>
      <c r="V23" s="503"/>
      <c r="W23" s="502"/>
      <c r="X23" s="502"/>
      <c r="Y23" s="502"/>
      <c r="Z23" s="502"/>
      <c r="AA23" s="502"/>
      <c r="AB23" s="502"/>
      <c r="AC23" s="502"/>
      <c r="AD23" s="502"/>
      <c r="AE23" s="502"/>
      <c r="AF23" s="502" t="s">
        <v>19</v>
      </c>
      <c r="AG23" s="502"/>
      <c r="AH23" s="502" t="s">
        <v>18</v>
      </c>
      <c r="AI23" s="502"/>
      <c r="AJ23" s="493" t="s">
        <v>17</v>
      </c>
      <c r="AK23" s="493" t="s">
        <v>16</v>
      </c>
      <c r="AL23" s="493" t="s">
        <v>15</v>
      </c>
      <c r="AM23" s="493" t="s">
        <v>14</v>
      </c>
      <c r="AN23" s="493" t="s">
        <v>13</v>
      </c>
      <c r="AO23" s="493" t="s">
        <v>12</v>
      </c>
      <c r="AP23" s="493" t="s">
        <v>11</v>
      </c>
      <c r="AQ23" s="504" t="s">
        <v>8</v>
      </c>
      <c r="AR23" s="502"/>
      <c r="AS23" s="502"/>
      <c r="AT23" s="502"/>
      <c r="AU23" s="502"/>
      <c r="AV23" s="507"/>
    </row>
    <row r="24" spans="1:48" s="20"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95" t="s">
        <v>10</v>
      </c>
      <c r="AG24" s="95" t="s">
        <v>9</v>
      </c>
      <c r="AH24" s="96" t="s">
        <v>1</v>
      </c>
      <c r="AI24" s="96" t="s">
        <v>8</v>
      </c>
      <c r="AJ24" s="495"/>
      <c r="AK24" s="495"/>
      <c r="AL24" s="495"/>
      <c r="AM24" s="495"/>
      <c r="AN24" s="495"/>
      <c r="AO24" s="495"/>
      <c r="AP24" s="495"/>
      <c r="AQ24" s="505"/>
      <c r="AR24" s="502"/>
      <c r="AS24" s="502"/>
      <c r="AT24" s="502"/>
      <c r="AU24" s="502"/>
      <c r="AV24" s="50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36" customFormat="1" ht="15.75" x14ac:dyDescent="0.25">
      <c r="A26" s="244">
        <v>1</v>
      </c>
      <c r="B26" s="245" t="s">
        <v>512</v>
      </c>
      <c r="C26" s="245"/>
      <c r="D26" s="255">
        <f>'6.1. Паспорт сетевой график'!H53</f>
        <v>47118</v>
      </c>
      <c r="E26" s="245"/>
      <c r="F26" s="245"/>
      <c r="G26" s="245"/>
      <c r="H26" s="245"/>
      <c r="I26" s="245">
        <f>'6.2. Паспорт фин осв ввод'!D39</f>
        <v>4.72</v>
      </c>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topLeftCell="A10" zoomScale="80" zoomScaleNormal="90" zoomScaleSheetLayoutView="80" workbookViewId="0">
      <selection activeCell="C58" sqref="C1:C1048576"/>
    </sheetView>
  </sheetViews>
  <sheetFormatPr defaultRowHeight="15.75" x14ac:dyDescent="0.25"/>
  <cols>
    <col min="1" max="2" width="66.140625" style="78" customWidth="1"/>
    <col min="3" max="3" width="9.140625" style="79" hidden="1" customWidth="1"/>
    <col min="4"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98" t="s">
        <v>65</v>
      </c>
    </row>
    <row r="2" spans="1:8" ht="18.75" x14ac:dyDescent="0.3">
      <c r="B2" s="300" t="s">
        <v>7</v>
      </c>
    </row>
    <row r="3" spans="1:8" ht="18.75" x14ac:dyDescent="0.3">
      <c r="B3" s="300" t="s">
        <v>384</v>
      </c>
    </row>
    <row r="4" spans="1:8" x14ac:dyDescent="0.25">
      <c r="B4" s="39"/>
    </row>
    <row r="5" spans="1:8" ht="18.75" x14ac:dyDescent="0.3">
      <c r="A5" s="520" t="str">
        <f>'7. Паспорт отчет о закупке'!A5</f>
        <v>Год раскрытия информации: 2026 год</v>
      </c>
      <c r="B5" s="520"/>
      <c r="C5" s="73"/>
      <c r="D5" s="73"/>
      <c r="E5" s="73"/>
      <c r="F5" s="73"/>
      <c r="G5" s="73"/>
      <c r="H5" s="73"/>
    </row>
    <row r="6" spans="1:8" ht="18.75" x14ac:dyDescent="0.3">
      <c r="A6" s="100"/>
      <c r="B6" s="313"/>
      <c r="C6" s="100"/>
      <c r="D6" s="100"/>
      <c r="E6" s="100"/>
      <c r="F6" s="100"/>
      <c r="G6" s="100"/>
      <c r="H6" s="100"/>
    </row>
    <row r="7" spans="1:8" ht="18.75" x14ac:dyDescent="0.25">
      <c r="A7" s="401" t="s">
        <v>6</v>
      </c>
      <c r="B7" s="401"/>
      <c r="C7" s="99"/>
      <c r="D7" s="99"/>
      <c r="E7" s="99"/>
      <c r="F7" s="99"/>
      <c r="G7" s="99"/>
      <c r="H7" s="99"/>
    </row>
    <row r="8" spans="1:8" ht="18.75" x14ac:dyDescent="0.25">
      <c r="A8" s="142"/>
      <c r="B8" s="315"/>
      <c r="C8" s="99"/>
      <c r="D8" s="99"/>
      <c r="E8" s="99"/>
      <c r="F8" s="99"/>
      <c r="G8" s="99"/>
      <c r="H8" s="99"/>
    </row>
    <row r="9" spans="1:8" x14ac:dyDescent="0.25">
      <c r="A9" s="402" t="str">
        <f>'7. Паспорт отчет о закупке'!A9</f>
        <v>Акционерное общество "Россети Янтарь" ДЗО  ПАО "Россети"</v>
      </c>
      <c r="B9" s="402"/>
      <c r="C9" s="97"/>
      <c r="D9" s="97"/>
      <c r="E9" s="97"/>
      <c r="F9" s="97"/>
      <c r="G9" s="97"/>
      <c r="H9" s="97"/>
    </row>
    <row r="10" spans="1:8" x14ac:dyDescent="0.25">
      <c r="A10" s="398" t="s">
        <v>5</v>
      </c>
      <c r="B10" s="398"/>
      <c r="C10" s="98"/>
      <c r="D10" s="98"/>
      <c r="E10" s="98"/>
      <c r="F10" s="98"/>
      <c r="G10" s="98"/>
      <c r="H10" s="98"/>
    </row>
    <row r="11" spans="1:8" ht="18.75" x14ac:dyDescent="0.25">
      <c r="A11" s="142"/>
      <c r="B11" s="315"/>
      <c r="C11" s="99"/>
      <c r="D11" s="99"/>
      <c r="E11" s="99"/>
      <c r="F11" s="99"/>
      <c r="G11" s="99"/>
      <c r="H11" s="99"/>
    </row>
    <row r="12" spans="1:8" x14ac:dyDescent="0.25">
      <c r="A12" s="402" t="str">
        <f>'7. Паспорт отчет о закупке'!A12</f>
        <v>N_19-0978</v>
      </c>
      <c r="B12" s="402"/>
      <c r="C12" s="97"/>
      <c r="D12" s="97"/>
      <c r="E12" s="97"/>
      <c r="F12" s="97"/>
      <c r="G12" s="97"/>
      <c r="H12" s="97"/>
    </row>
    <row r="13" spans="1:8" x14ac:dyDescent="0.25">
      <c r="A13" s="398" t="s">
        <v>4</v>
      </c>
      <c r="B13" s="398"/>
      <c r="C13" s="98"/>
      <c r="D13" s="98"/>
      <c r="E13" s="98"/>
      <c r="F13" s="98"/>
      <c r="G13" s="98"/>
      <c r="H13" s="98"/>
    </row>
    <row r="14" spans="1:8" ht="18.75" x14ac:dyDescent="0.25">
      <c r="A14" s="241"/>
      <c r="B14" s="241"/>
      <c r="C14" s="9"/>
      <c r="D14" s="9"/>
      <c r="E14" s="9"/>
      <c r="F14" s="9"/>
      <c r="G14" s="9"/>
      <c r="H14" s="9"/>
    </row>
    <row r="15" spans="1:8" ht="65.25" customHeight="1" x14ac:dyDescent="0.25">
      <c r="A15" s="397" t="str">
        <f>'7. Паспорт отчет о закупке'!A15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c r="B15" s="397"/>
      <c r="C15" s="97"/>
      <c r="D15" s="97"/>
      <c r="E15" s="97"/>
      <c r="F15" s="97"/>
      <c r="G15" s="97"/>
      <c r="H15" s="97"/>
    </row>
    <row r="16" spans="1:8" x14ac:dyDescent="0.25">
      <c r="A16" s="390" t="s">
        <v>3</v>
      </c>
      <c r="B16" s="390"/>
      <c r="C16" s="98"/>
      <c r="D16" s="98"/>
      <c r="E16" s="98"/>
      <c r="F16" s="98"/>
      <c r="G16" s="98"/>
      <c r="H16" s="98"/>
    </row>
    <row r="17" spans="1:2" x14ac:dyDescent="0.25">
      <c r="B17" s="80"/>
    </row>
    <row r="18" spans="1:2" x14ac:dyDescent="0.25">
      <c r="A18" s="521" t="s">
        <v>369</v>
      </c>
      <c r="B18" s="522"/>
    </row>
    <row r="19" spans="1:2" x14ac:dyDescent="0.25">
      <c r="B19" s="39"/>
    </row>
    <row r="20" spans="1:2" ht="16.5" thickBot="1" x14ac:dyDescent="0.3">
      <c r="B20" s="81"/>
    </row>
    <row r="21" spans="1:2" ht="85.5" customHeight="1" thickBot="1" x14ac:dyDescent="0.3">
      <c r="A21" s="82" t="s">
        <v>269</v>
      </c>
      <c r="B21" s="267" t="str">
        <f>A15</f>
        <v>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v>
      </c>
    </row>
    <row r="22" spans="1:2" ht="16.5" thickBot="1" x14ac:dyDescent="0.3">
      <c r="A22" s="82" t="s">
        <v>270</v>
      </c>
      <c r="B22" s="268" t="str">
        <f>CONCATENATE('1. паспорт местоположение'!C26,", ",'1. паспорт местоположение'!C27)</f>
        <v>Калининградская область, Багратионовский муниципальный округ</v>
      </c>
    </row>
    <row r="23" spans="1:2" ht="16.5" thickBot="1" x14ac:dyDescent="0.3">
      <c r="A23" s="82" t="s">
        <v>256</v>
      </c>
      <c r="B23" s="269" t="s">
        <v>491</v>
      </c>
    </row>
    <row r="24" spans="1:2" ht="21" customHeight="1" thickBot="1" x14ac:dyDescent="0.3">
      <c r="A24" s="82" t="s">
        <v>271</v>
      </c>
      <c r="B24" s="309" t="s">
        <v>506</v>
      </c>
    </row>
    <row r="25" spans="1:2" ht="16.5" thickBot="1" x14ac:dyDescent="0.3">
      <c r="A25" s="83" t="s">
        <v>272</v>
      </c>
      <c r="B25" s="292">
        <v>2028</v>
      </c>
    </row>
    <row r="26" spans="1:2" ht="16.5" thickBot="1" x14ac:dyDescent="0.3">
      <c r="A26" s="84" t="s">
        <v>273</v>
      </c>
      <c r="B26" s="256" t="s">
        <v>401</v>
      </c>
    </row>
    <row r="27" spans="1:2" ht="29.25" thickBot="1" x14ac:dyDescent="0.3">
      <c r="A27" s="90" t="str">
        <f>CONCATENATE("Сметная стоимость проекта в ценах ",B25," года с НДС, млн. руб.")</f>
        <v>Сметная стоимость проекта в ценах 2028 года с НДС, млн. руб.</v>
      </c>
      <c r="B27" s="291">
        <f>'6.2. Паспорт фин осв ввод'!D24</f>
        <v>31.626675819999999</v>
      </c>
    </row>
    <row r="28" spans="1:2" ht="16.5" thickBot="1" x14ac:dyDescent="0.3">
      <c r="A28" s="86" t="s">
        <v>274</v>
      </c>
      <c r="B28" s="86" t="s">
        <v>525</v>
      </c>
    </row>
    <row r="29" spans="1:2" ht="29.25" thickBot="1" x14ac:dyDescent="0.3">
      <c r="A29" s="91" t="s">
        <v>275</v>
      </c>
      <c r="B29" s="294">
        <f>B30</f>
        <v>0</v>
      </c>
    </row>
    <row r="30" spans="1:2" ht="29.25" thickBot="1" x14ac:dyDescent="0.3">
      <c r="A30" s="91" t="s">
        <v>276</v>
      </c>
      <c r="B30" s="270">
        <f>B32+B41+B58</f>
        <v>0</v>
      </c>
    </row>
    <row r="31" spans="1:2" ht="16.5" thickBot="1" x14ac:dyDescent="0.3">
      <c r="A31" s="86" t="s">
        <v>277</v>
      </c>
      <c r="B31" s="257"/>
    </row>
    <row r="32" spans="1:2" ht="29.25" thickBot="1" x14ac:dyDescent="0.3">
      <c r="A32" s="91" t="s">
        <v>278</v>
      </c>
      <c r="B32" s="270">
        <f>SUMIF(C33:C40,0,B33:B40)</f>
        <v>0</v>
      </c>
    </row>
    <row r="33" spans="1:3" ht="16.5" thickBot="1" x14ac:dyDescent="0.3">
      <c r="A33" s="258" t="s">
        <v>279</v>
      </c>
      <c r="B33" s="270">
        <v>0</v>
      </c>
      <c r="C33" s="259">
        <v>0</v>
      </c>
    </row>
    <row r="34" spans="1:3" ht="16.5" thickBot="1" x14ac:dyDescent="0.3">
      <c r="A34" s="86" t="s">
        <v>280</v>
      </c>
      <c r="B34" s="260">
        <f>B33/$B$27</f>
        <v>0</v>
      </c>
    </row>
    <row r="35" spans="1:3" ht="16.5" thickBot="1" x14ac:dyDescent="0.3">
      <c r="A35" s="86" t="s">
        <v>281</v>
      </c>
      <c r="B35" s="270">
        <v>0</v>
      </c>
      <c r="C35" s="79">
        <v>1</v>
      </c>
    </row>
    <row r="36" spans="1:3" ht="16.5" thickBot="1" x14ac:dyDescent="0.3">
      <c r="A36" s="86" t="s">
        <v>282</v>
      </c>
      <c r="B36" s="270">
        <v>0</v>
      </c>
      <c r="C36" s="79">
        <v>2</v>
      </c>
    </row>
    <row r="37" spans="1:3" ht="16.5" thickBot="1" x14ac:dyDescent="0.3">
      <c r="A37" s="258" t="s">
        <v>279</v>
      </c>
      <c r="B37" s="270">
        <v>0</v>
      </c>
      <c r="C37" s="259">
        <v>0</v>
      </c>
    </row>
    <row r="38" spans="1:3" ht="16.5" thickBot="1" x14ac:dyDescent="0.3">
      <c r="A38" s="86" t="s">
        <v>280</v>
      </c>
      <c r="B38" s="260">
        <f>B37/$B$27</f>
        <v>0</v>
      </c>
    </row>
    <row r="39" spans="1:3" ht="16.5" thickBot="1" x14ac:dyDescent="0.3">
      <c r="A39" s="86" t="s">
        <v>281</v>
      </c>
      <c r="B39" s="270">
        <v>0</v>
      </c>
      <c r="C39" s="79">
        <v>1</v>
      </c>
    </row>
    <row r="40" spans="1:3" ht="16.5" thickBot="1" x14ac:dyDescent="0.3">
      <c r="A40" s="86" t="s">
        <v>282</v>
      </c>
      <c r="B40" s="270">
        <v>0</v>
      </c>
      <c r="C40" s="79">
        <v>2</v>
      </c>
    </row>
    <row r="41" spans="1:3" ht="29.25" thickBot="1" x14ac:dyDescent="0.3">
      <c r="A41" s="91" t="s">
        <v>283</v>
      </c>
      <c r="B41" s="270">
        <f>SUMIF(C42:C57,0,B42:B57)</f>
        <v>0</v>
      </c>
    </row>
    <row r="42" spans="1:3" ht="16.5" thickBot="1" x14ac:dyDescent="0.3">
      <c r="A42" s="258" t="s">
        <v>279</v>
      </c>
      <c r="B42" s="270">
        <v>0</v>
      </c>
      <c r="C42" s="259">
        <v>0</v>
      </c>
    </row>
    <row r="43" spans="1:3" ht="16.5" thickBot="1" x14ac:dyDescent="0.3">
      <c r="A43" s="86" t="s">
        <v>280</v>
      </c>
      <c r="B43" s="260">
        <f>B42/$B$27</f>
        <v>0</v>
      </c>
    </row>
    <row r="44" spans="1:3" ht="16.5" thickBot="1" x14ac:dyDescent="0.3">
      <c r="A44" s="86" t="s">
        <v>281</v>
      </c>
      <c r="B44" s="270">
        <v>0</v>
      </c>
      <c r="C44" s="79">
        <v>1</v>
      </c>
    </row>
    <row r="45" spans="1:3" ht="16.5" thickBot="1" x14ac:dyDescent="0.3">
      <c r="A45" s="86" t="s">
        <v>282</v>
      </c>
      <c r="B45" s="270">
        <v>0</v>
      </c>
      <c r="C45" s="79">
        <v>2</v>
      </c>
    </row>
    <row r="46" spans="1:3" ht="16.5" thickBot="1" x14ac:dyDescent="0.3">
      <c r="A46" s="258" t="s">
        <v>279</v>
      </c>
      <c r="B46" s="270">
        <v>0</v>
      </c>
      <c r="C46" s="259">
        <v>0</v>
      </c>
    </row>
    <row r="47" spans="1:3" ht="16.5" thickBot="1" x14ac:dyDescent="0.3">
      <c r="A47" s="86" t="s">
        <v>280</v>
      </c>
      <c r="B47" s="260">
        <f>B46/$B$27</f>
        <v>0</v>
      </c>
    </row>
    <row r="48" spans="1:3" ht="16.5" thickBot="1" x14ac:dyDescent="0.3">
      <c r="A48" s="86" t="s">
        <v>281</v>
      </c>
      <c r="B48" s="270">
        <v>0</v>
      </c>
      <c r="C48" s="79">
        <v>1</v>
      </c>
    </row>
    <row r="49" spans="1:3" ht="16.5" thickBot="1" x14ac:dyDescent="0.3">
      <c r="A49" s="86" t="s">
        <v>282</v>
      </c>
      <c r="B49" s="270">
        <v>0</v>
      </c>
      <c r="C49" s="79">
        <v>2</v>
      </c>
    </row>
    <row r="50" spans="1:3" ht="16.5" thickBot="1" x14ac:dyDescent="0.3">
      <c r="A50" s="258" t="s">
        <v>279</v>
      </c>
      <c r="B50" s="270">
        <v>0</v>
      </c>
      <c r="C50" s="259">
        <v>0</v>
      </c>
    </row>
    <row r="51" spans="1:3" ht="16.5" thickBot="1" x14ac:dyDescent="0.3">
      <c r="A51" s="86" t="s">
        <v>280</v>
      </c>
      <c r="B51" s="260">
        <f>B50/$B$27</f>
        <v>0</v>
      </c>
    </row>
    <row r="52" spans="1:3" ht="16.5" thickBot="1" x14ac:dyDescent="0.3">
      <c r="A52" s="86" t="s">
        <v>281</v>
      </c>
      <c r="B52" s="270">
        <v>0</v>
      </c>
      <c r="C52" s="79">
        <v>1</v>
      </c>
    </row>
    <row r="53" spans="1:3" ht="16.5" thickBot="1" x14ac:dyDescent="0.3">
      <c r="A53" s="86" t="s">
        <v>282</v>
      </c>
      <c r="B53" s="270">
        <v>0</v>
      </c>
      <c r="C53" s="79">
        <v>2</v>
      </c>
    </row>
    <row r="54" spans="1:3" ht="16.5" thickBot="1" x14ac:dyDescent="0.3">
      <c r="A54" s="258" t="s">
        <v>279</v>
      </c>
      <c r="B54" s="270">
        <v>0</v>
      </c>
      <c r="C54" s="259">
        <v>0</v>
      </c>
    </row>
    <row r="55" spans="1:3" ht="16.5" thickBot="1" x14ac:dyDescent="0.3">
      <c r="A55" s="86" t="s">
        <v>280</v>
      </c>
      <c r="B55" s="260">
        <f>B54/$B$27</f>
        <v>0</v>
      </c>
    </row>
    <row r="56" spans="1:3" ht="16.5" thickBot="1" x14ac:dyDescent="0.3">
      <c r="A56" s="86" t="s">
        <v>281</v>
      </c>
      <c r="B56" s="270">
        <v>0</v>
      </c>
      <c r="C56" s="79">
        <v>1</v>
      </c>
    </row>
    <row r="57" spans="1:3" ht="16.5" thickBot="1" x14ac:dyDescent="0.3">
      <c r="A57" s="86" t="s">
        <v>282</v>
      </c>
      <c r="B57" s="270">
        <v>0</v>
      </c>
      <c r="C57" s="79">
        <v>2</v>
      </c>
    </row>
    <row r="58" spans="1:3" ht="29.25" thickBot="1" x14ac:dyDescent="0.3">
      <c r="A58" s="91" t="s">
        <v>284</v>
      </c>
      <c r="B58" s="270">
        <f>SUMIF(C59:C74,0,B59:B74)</f>
        <v>0</v>
      </c>
    </row>
    <row r="59" spans="1:3" ht="16.5" thickBot="1" x14ac:dyDescent="0.3">
      <c r="A59" s="258" t="s">
        <v>279</v>
      </c>
      <c r="B59" s="270">
        <v>0</v>
      </c>
      <c r="C59" s="259">
        <v>0</v>
      </c>
    </row>
    <row r="60" spans="1:3" ht="16.5" thickBot="1" x14ac:dyDescent="0.3">
      <c r="A60" s="86" t="s">
        <v>280</v>
      </c>
      <c r="B60" s="260">
        <f>B59/$B$27</f>
        <v>0</v>
      </c>
    </row>
    <row r="61" spans="1:3" ht="16.5" thickBot="1" x14ac:dyDescent="0.3">
      <c r="A61" s="86" t="s">
        <v>281</v>
      </c>
      <c r="B61" s="270">
        <v>0</v>
      </c>
      <c r="C61" s="79">
        <v>1</v>
      </c>
    </row>
    <row r="62" spans="1:3" ht="16.5" thickBot="1" x14ac:dyDescent="0.3">
      <c r="A62" s="86" t="s">
        <v>282</v>
      </c>
      <c r="B62" s="270">
        <v>0</v>
      </c>
      <c r="C62" s="79">
        <v>2</v>
      </c>
    </row>
    <row r="63" spans="1:3" ht="16.5" thickBot="1" x14ac:dyDescent="0.3">
      <c r="A63" s="258" t="s">
        <v>279</v>
      </c>
      <c r="B63" s="270">
        <v>0</v>
      </c>
      <c r="C63" s="259">
        <v>0</v>
      </c>
    </row>
    <row r="64" spans="1:3" ht="16.5" thickBot="1" x14ac:dyDescent="0.3">
      <c r="A64" s="86" t="s">
        <v>280</v>
      </c>
      <c r="B64" s="260">
        <f>B63/$B$27</f>
        <v>0</v>
      </c>
    </row>
    <row r="65" spans="1:3" ht="16.5" thickBot="1" x14ac:dyDescent="0.3">
      <c r="A65" s="86" t="s">
        <v>281</v>
      </c>
      <c r="B65" s="270">
        <v>0</v>
      </c>
      <c r="C65" s="79">
        <v>1</v>
      </c>
    </row>
    <row r="66" spans="1:3" ht="16.5" thickBot="1" x14ac:dyDescent="0.3">
      <c r="A66" s="86" t="s">
        <v>282</v>
      </c>
      <c r="B66" s="270">
        <v>0</v>
      </c>
      <c r="C66" s="79">
        <v>2</v>
      </c>
    </row>
    <row r="67" spans="1:3" ht="16.5" thickBot="1" x14ac:dyDescent="0.3">
      <c r="A67" s="258" t="s">
        <v>279</v>
      </c>
      <c r="B67" s="270">
        <v>0</v>
      </c>
      <c r="C67" s="259">
        <v>0</v>
      </c>
    </row>
    <row r="68" spans="1:3" ht="16.5" thickBot="1" x14ac:dyDescent="0.3">
      <c r="A68" s="86" t="s">
        <v>280</v>
      </c>
      <c r="B68" s="260">
        <f>B67/$B$27</f>
        <v>0</v>
      </c>
    </row>
    <row r="69" spans="1:3" ht="16.5" thickBot="1" x14ac:dyDescent="0.3">
      <c r="A69" s="86" t="s">
        <v>281</v>
      </c>
      <c r="B69" s="270">
        <v>0</v>
      </c>
      <c r="C69" s="79">
        <v>1</v>
      </c>
    </row>
    <row r="70" spans="1:3" ht="16.5" thickBot="1" x14ac:dyDescent="0.3">
      <c r="A70" s="86" t="s">
        <v>282</v>
      </c>
      <c r="B70" s="270">
        <v>0</v>
      </c>
      <c r="C70" s="79">
        <v>2</v>
      </c>
    </row>
    <row r="71" spans="1:3" ht="16.5" thickBot="1" x14ac:dyDescent="0.3">
      <c r="A71" s="258" t="s">
        <v>279</v>
      </c>
      <c r="B71" s="270">
        <v>0</v>
      </c>
      <c r="C71" s="259">
        <v>0</v>
      </c>
    </row>
    <row r="72" spans="1:3" ht="16.5" thickBot="1" x14ac:dyDescent="0.3">
      <c r="A72" s="86" t="s">
        <v>280</v>
      </c>
      <c r="B72" s="260">
        <f>B71/$B$27</f>
        <v>0</v>
      </c>
    </row>
    <row r="73" spans="1:3" ht="16.5" thickBot="1" x14ac:dyDescent="0.3">
      <c r="A73" s="86" t="s">
        <v>281</v>
      </c>
      <c r="B73" s="270">
        <v>0</v>
      </c>
      <c r="C73" s="79">
        <v>1</v>
      </c>
    </row>
    <row r="74" spans="1:3" ht="16.5" thickBot="1" x14ac:dyDescent="0.3">
      <c r="A74" s="86" t="s">
        <v>282</v>
      </c>
      <c r="B74" s="270">
        <v>0</v>
      </c>
      <c r="C74" s="79">
        <v>2</v>
      </c>
    </row>
    <row r="75" spans="1:3" ht="29.25" thickBot="1" x14ac:dyDescent="0.3">
      <c r="A75" s="85" t="s">
        <v>285</v>
      </c>
      <c r="B75" s="260">
        <f>B30/B27</f>
        <v>0</v>
      </c>
    </row>
    <row r="76" spans="1:3" ht="16.5" thickBot="1" x14ac:dyDescent="0.3">
      <c r="A76" s="87" t="s">
        <v>277</v>
      </c>
      <c r="B76" s="260"/>
    </row>
    <row r="77" spans="1:3" ht="16.5" thickBot="1" x14ac:dyDescent="0.3">
      <c r="A77" s="87" t="s">
        <v>286</v>
      </c>
      <c r="B77" s="260"/>
    </row>
    <row r="78" spans="1:3" ht="16.5" thickBot="1" x14ac:dyDescent="0.3">
      <c r="A78" s="87" t="s">
        <v>287</v>
      </c>
      <c r="B78" s="260"/>
    </row>
    <row r="79" spans="1:3" ht="16.5" thickBot="1" x14ac:dyDescent="0.3">
      <c r="A79" s="87" t="s">
        <v>288</v>
      </c>
      <c r="B79" s="260"/>
    </row>
    <row r="80" spans="1:3" ht="16.5" thickBot="1" x14ac:dyDescent="0.3">
      <c r="A80" s="83" t="s">
        <v>289</v>
      </c>
      <c r="B80" s="261">
        <f>B81/$B$27</f>
        <v>0</v>
      </c>
    </row>
    <row r="81" spans="1:3" ht="16.5" thickBot="1" x14ac:dyDescent="0.3">
      <c r="A81" s="83" t="s">
        <v>290</v>
      </c>
      <c r="B81" s="266">
        <f xml:space="preserve"> SUMIF(C33:C74, 1,B33:B74)</f>
        <v>0</v>
      </c>
      <c r="C81" s="79">
        <f>'6.2. Паспорт фин осв ввод'!D24-'6.2. Паспорт фин осв ввод'!F24</f>
        <v>0</v>
      </c>
    </row>
    <row r="82" spans="1:3" ht="16.5" thickBot="1" x14ac:dyDescent="0.3">
      <c r="A82" s="83" t="s">
        <v>291</v>
      </c>
      <c r="B82" s="261">
        <f>B83/$B$27</f>
        <v>0</v>
      </c>
    </row>
    <row r="83" spans="1:3" ht="16.5" thickBot="1" x14ac:dyDescent="0.3">
      <c r="A83" s="84" t="s">
        <v>292</v>
      </c>
      <c r="B83" s="266">
        <f xml:space="preserve"> SUMIF(C35:C76, 2,B35:B76)</f>
        <v>0</v>
      </c>
      <c r="C83" s="79">
        <f>'6.2. Паспорт фин осв ввод'!D30-'6.2. Паспорт фин осв ввод'!F30</f>
        <v>0</v>
      </c>
    </row>
    <row r="84" spans="1:3" ht="15.75" customHeight="1" x14ac:dyDescent="0.25">
      <c r="A84" s="85" t="s">
        <v>293</v>
      </c>
      <c r="B84" s="87" t="s">
        <v>492</v>
      </c>
    </row>
    <row r="85" spans="1:3" x14ac:dyDescent="0.25">
      <c r="A85" s="88" t="s">
        <v>294</v>
      </c>
      <c r="B85" s="88" t="s">
        <v>512</v>
      </c>
    </row>
    <row r="86" spans="1:3" x14ac:dyDescent="0.25">
      <c r="A86" s="88" t="s">
        <v>295</v>
      </c>
      <c r="B86" s="88"/>
    </row>
    <row r="87" spans="1:3" x14ac:dyDescent="0.25">
      <c r="A87" s="88" t="s">
        <v>296</v>
      </c>
      <c r="B87" s="88"/>
    </row>
    <row r="88" spans="1:3" x14ac:dyDescent="0.25">
      <c r="A88" s="88" t="s">
        <v>297</v>
      </c>
      <c r="B88" s="88"/>
    </row>
    <row r="89" spans="1:3" ht="16.5" thickBot="1" x14ac:dyDescent="0.3">
      <c r="A89" s="89" t="s">
        <v>298</v>
      </c>
      <c r="B89" s="89"/>
    </row>
    <row r="90" spans="1:3" ht="30.75" thickBot="1" x14ac:dyDescent="0.3">
      <c r="A90" s="87" t="s">
        <v>299</v>
      </c>
      <c r="B90" s="262" t="s">
        <v>438</v>
      </c>
    </row>
    <row r="91" spans="1:3" ht="29.25" thickBot="1" x14ac:dyDescent="0.3">
      <c r="A91" s="83" t="s">
        <v>300</v>
      </c>
      <c r="B91" s="262" t="s">
        <v>438</v>
      </c>
    </row>
    <row r="92" spans="1:3" ht="16.5" thickBot="1" x14ac:dyDescent="0.3">
      <c r="A92" s="87" t="s">
        <v>277</v>
      </c>
      <c r="B92" s="263"/>
    </row>
    <row r="93" spans="1:3" ht="16.5" thickBot="1" x14ac:dyDescent="0.3">
      <c r="A93" s="87" t="s">
        <v>301</v>
      </c>
      <c r="B93" s="262" t="s">
        <v>438</v>
      </c>
    </row>
    <row r="94" spans="1:3" ht="16.5" thickBot="1" x14ac:dyDescent="0.3">
      <c r="A94" s="87" t="s">
        <v>302</v>
      </c>
      <c r="B94" s="263" t="s">
        <v>438</v>
      </c>
    </row>
    <row r="95" spans="1:3" ht="16.5" thickBot="1" x14ac:dyDescent="0.3">
      <c r="A95" s="92" t="s">
        <v>303</v>
      </c>
      <c r="B95" s="312" t="s">
        <v>526</v>
      </c>
    </row>
    <row r="96" spans="1:3" ht="16.5" thickBot="1" x14ac:dyDescent="0.3">
      <c r="A96" s="83" t="s">
        <v>304</v>
      </c>
      <c r="B96" s="264"/>
    </row>
    <row r="97" spans="1:2" ht="16.5" thickBot="1" x14ac:dyDescent="0.3">
      <c r="A97" s="88" t="s">
        <v>305</v>
      </c>
      <c r="B97" s="265" t="str">
        <f>'6.1. Паспорт сетевой график'!H43</f>
        <v>не требуется</v>
      </c>
    </row>
    <row r="98" spans="1:2" ht="16.5" thickBot="1" x14ac:dyDescent="0.3">
      <c r="A98" s="88" t="s">
        <v>306</v>
      </c>
      <c r="B98" s="265" t="s">
        <v>438</v>
      </c>
    </row>
    <row r="99" spans="1:2" ht="16.5" thickBot="1" x14ac:dyDescent="0.3">
      <c r="A99" s="88" t="s">
        <v>307</v>
      </c>
      <c r="B99" s="265" t="s">
        <v>438</v>
      </c>
    </row>
    <row r="100" spans="1:2" ht="29.25" thickBot="1" x14ac:dyDescent="0.3">
      <c r="A100" s="93" t="s">
        <v>308</v>
      </c>
      <c r="B100" s="263" t="s">
        <v>499</v>
      </c>
    </row>
    <row r="101" spans="1:2" ht="28.5" customHeight="1" x14ac:dyDescent="0.25">
      <c r="A101" s="85" t="s">
        <v>309</v>
      </c>
      <c r="B101" s="517" t="s">
        <v>438</v>
      </c>
    </row>
    <row r="102" spans="1:2" x14ac:dyDescent="0.25">
      <c r="A102" s="88" t="s">
        <v>310</v>
      </c>
      <c r="B102" s="518"/>
    </row>
    <row r="103" spans="1:2" x14ac:dyDescent="0.25">
      <c r="A103" s="88" t="s">
        <v>311</v>
      </c>
      <c r="B103" s="518"/>
    </row>
    <row r="104" spans="1:2" x14ac:dyDescent="0.25">
      <c r="A104" s="88" t="s">
        <v>312</v>
      </c>
      <c r="B104" s="518"/>
    </row>
    <row r="105" spans="1:2" x14ac:dyDescent="0.25">
      <c r="A105" s="88" t="s">
        <v>313</v>
      </c>
      <c r="B105" s="518"/>
    </row>
    <row r="106" spans="1:2" ht="16.5" thickBot="1" x14ac:dyDescent="0.3">
      <c r="A106" s="94" t="s">
        <v>314</v>
      </c>
      <c r="B106" s="519"/>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2026-03-24T07:33:11Z</dcterms:modified>
</cp:coreProperties>
</file>