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9BFFD87-29D3-4DE7-9833-A41F859E0BBB}"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O30" i="15"/>
  <c r="M30" i="15"/>
  <c r="R24" i="15"/>
  <c r="Q24" i="15"/>
  <c r="P24" i="15"/>
  <c r="O24" i="15"/>
  <c r="M24" i="15"/>
  <c r="L49" i="15"/>
  <c r="L48" i="15"/>
  <c r="L47" i="15"/>
  <c r="L56" i="15" s="1"/>
  <c r="L63" i="15" s="1"/>
  <c r="L30" i="15"/>
  <c r="L52" i="15" s="1"/>
  <c r="L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F42" i="15"/>
  <c r="E42" i="15"/>
  <c r="E41" i="15"/>
  <c r="F41" i="15" s="1"/>
  <c r="F40" i="15"/>
  <c r="E40" i="15"/>
  <c r="E39" i="15"/>
  <c r="F39" i="15" s="1"/>
  <c r="F38" i="15"/>
  <c r="E38" i="15"/>
  <c r="E37" i="15"/>
  <c r="F37" i="15" s="1"/>
  <c r="F36" i="15"/>
  <c r="E36" i="15"/>
  <c r="E35" i="15"/>
  <c r="F35" i="15" s="1"/>
  <c r="E34" i="15"/>
  <c r="F34" i="15" s="1"/>
  <c r="N34" i="15" s="1"/>
  <c r="AC34" i="15" s="1"/>
  <c r="E33" i="15"/>
  <c r="F33" i="15" s="1"/>
  <c r="N33" i="15" s="1"/>
  <c r="AC33" i="15" s="1"/>
  <c r="F32" i="15"/>
  <c r="N32" i="15" s="1"/>
  <c r="AC32" i="15" s="1"/>
  <c r="E32" i="15"/>
  <c r="E31" i="15"/>
  <c r="E30" i="15" s="1"/>
  <c r="E29" i="15"/>
  <c r="F29" i="15" s="1"/>
  <c r="F28" i="15"/>
  <c r="E28" i="15"/>
  <c r="E27" i="15"/>
  <c r="F27" i="15" s="1"/>
  <c r="N27" i="15" s="1"/>
  <c r="N24" i="15" s="1"/>
  <c r="AC24" i="15" s="1"/>
  <c r="F26" i="15"/>
  <c r="E26" i="15"/>
  <c r="E25" i="15"/>
  <c r="W30" i="15"/>
  <c r="V30" i="15"/>
  <c r="U30" i="15"/>
  <c r="T30" i="15"/>
  <c r="S30" i="15"/>
  <c r="W24" i="15"/>
  <c r="V24" i="15"/>
  <c r="U24" i="15"/>
  <c r="T24" i="15"/>
  <c r="S24" i="15"/>
  <c r="AC27" i="15" l="1"/>
  <c r="E24" i="15"/>
  <c r="F25" i="15"/>
  <c r="F24" i="15" s="1"/>
  <c r="F31" i="15"/>
  <c r="F132" i="37"/>
  <c r="F30" i="15" l="1"/>
  <c r="N30" i="15" s="1"/>
  <c r="N31" i="15"/>
  <c r="AC31" i="15" s="1"/>
  <c r="C49" i="15"/>
  <c r="C48" i="15"/>
  <c r="C47" i="15"/>
  <c r="C56" i="15" s="1"/>
  <c r="C63" i="15" s="1"/>
  <c r="C30" i="15"/>
  <c r="C52" i="15" s="1"/>
  <c r="C24" i="15"/>
  <c r="B81" i="37" l="1"/>
  <c r="AC30" i="15"/>
  <c r="B48" i="37" l="1"/>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K26" i="5" l="1"/>
  <c r="D26" i="5"/>
  <c r="D49" i="15"/>
  <c r="D48" i="15"/>
  <c r="D47" i="15"/>
  <c r="D56" i="15" s="1"/>
  <c r="D63" i="15" s="1"/>
  <c r="D30" i="15"/>
  <c r="D24" i="15"/>
  <c r="B27" i="22" s="1"/>
  <c r="D52" i="15" l="1"/>
  <c r="E52" i="15" s="1"/>
  <c r="F52" i="15" s="1"/>
  <c r="N52" i="15" s="1"/>
  <c r="AC52" i="15" s="1"/>
  <c r="B25" i="37"/>
  <c r="C83" i="22"/>
  <c r="AA30" i="15"/>
  <c r="Z30" i="15"/>
  <c r="Y30" i="15"/>
  <c r="X30" i="15"/>
  <c r="K30" i="15"/>
  <c r="J30" i="15"/>
  <c r="I30" i="15"/>
  <c r="H30" i="15"/>
  <c r="G30" i="15"/>
  <c r="AA24" i="15"/>
  <c r="Z24" i="15"/>
  <c r="Y24" i="15"/>
  <c r="X24" i="15"/>
  <c r="K24" i="15"/>
  <c r="J24" i="15"/>
  <c r="I24" i="15"/>
  <c r="H24" i="15"/>
  <c r="G24" i="15"/>
  <c r="A15" i="37"/>
  <c r="A12" i="37"/>
  <c r="A9" i="37"/>
  <c r="A5" i="37"/>
  <c r="C135" i="37"/>
  <c r="D135" i="37" s="1"/>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B132" i="37"/>
  <c r="C132" i="37" s="1"/>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47" i="37" s="1"/>
  <c r="B52" i="37"/>
  <c r="B50" i="37"/>
  <c r="B59" i="37" s="1"/>
  <c r="B80" i="37" s="1"/>
  <c r="B47" i="37"/>
  <c r="B45" i="37"/>
  <c r="B46" i="37" s="1"/>
  <c r="B29" i="37" l="1"/>
  <c r="C48" i="7"/>
  <c r="C49" i="7"/>
  <c r="G115" i="37"/>
  <c r="D132" i="37"/>
  <c r="E132" i="37" s="1"/>
  <c r="C81" i="22"/>
  <c r="D103" i="37"/>
  <c r="C101" i="37"/>
  <c r="C74" i="37"/>
  <c r="D58" i="37"/>
  <c r="C52" i="37"/>
  <c r="B66" i="37"/>
  <c r="B68" i="37" s="1"/>
  <c r="C136" i="37"/>
  <c r="D136" i="37"/>
  <c r="B54" i="37" l="1"/>
  <c r="B55" i="37" s="1"/>
  <c r="B56" i="37" s="1"/>
  <c r="B69" i="37" s="1"/>
  <c r="B77" i="37" s="1"/>
  <c r="C67" i="37"/>
  <c r="D67" i="37" s="1"/>
  <c r="C48" i="37"/>
  <c r="E58" i="37"/>
  <c r="D47" i="37"/>
  <c r="D74" i="37"/>
  <c r="D52" i="37"/>
  <c r="F136" i="37"/>
  <c r="B75" i="37"/>
  <c r="E103" i="37"/>
  <c r="D101" i="37"/>
  <c r="F76" i="37" l="1"/>
  <c r="C76" i="37"/>
  <c r="D48" i="37"/>
  <c r="B73" i="37"/>
  <c r="B85" i="37" s="1"/>
  <c r="B49" i="37"/>
  <c r="C53" i="37"/>
  <c r="B82" i="37"/>
  <c r="G135" i="37"/>
  <c r="G136" i="37" s="1"/>
  <c r="F58" i="37"/>
  <c r="E52" i="37"/>
  <c r="E74" i="37"/>
  <c r="E47" i="37"/>
  <c r="D76" i="37"/>
  <c r="E67" i="37"/>
  <c r="F103" i="37"/>
  <c r="E101" i="37"/>
  <c r="B70" i="37"/>
  <c r="C73" i="37" l="1"/>
  <c r="C85" i="37" s="1"/>
  <c r="J131" i="37"/>
  <c r="E48" i="37"/>
  <c r="G132" i="37"/>
  <c r="C49" i="37" s="1"/>
  <c r="C50" i="37" s="1"/>
  <c r="F74" i="37"/>
  <c r="G58" i="37"/>
  <c r="F52" i="37"/>
  <c r="F47" i="37"/>
  <c r="B71" i="37"/>
  <c r="G103" i="37"/>
  <c r="F101" i="37"/>
  <c r="H135" i="37"/>
  <c r="H136" i="37" s="1"/>
  <c r="E76" i="37"/>
  <c r="F67" i="37"/>
  <c r="G67" i="37" s="1"/>
  <c r="C55" i="37"/>
  <c r="D53" i="37" s="1"/>
  <c r="D73" i="37" l="1"/>
  <c r="D85" i="37" s="1"/>
  <c r="C61" i="37"/>
  <c r="C60" i="37" s="1"/>
  <c r="C59" i="37"/>
  <c r="K131" i="37"/>
  <c r="F48" i="37"/>
  <c r="H132" i="37"/>
  <c r="D49" i="37" s="1"/>
  <c r="D50" i="37" s="1"/>
  <c r="D55" i="37"/>
  <c r="H103" i="37"/>
  <c r="G74" i="37"/>
  <c r="H58" i="37"/>
  <c r="G52" i="37"/>
  <c r="G47" i="37"/>
  <c r="C82" i="37"/>
  <c r="C56" i="37"/>
  <c r="C69" i="37" s="1"/>
  <c r="B78" i="37"/>
  <c r="B83" i="37" s="1"/>
  <c r="G76" i="37"/>
  <c r="H67" i="37"/>
  <c r="I135" i="37"/>
  <c r="I136" i="37" s="1"/>
  <c r="B72" i="37"/>
  <c r="E73" i="37" l="1"/>
  <c r="E85" i="37" s="1"/>
  <c r="D61" i="37"/>
  <c r="D60" i="37" s="1"/>
  <c r="D59" i="37"/>
  <c r="C80" i="37"/>
  <c r="C66" i="37"/>
  <c r="C68" i="37" s="1"/>
  <c r="C75" i="37" s="1"/>
  <c r="L131" i="37"/>
  <c r="G48" i="37"/>
  <c r="I132" i="37"/>
  <c r="E49" i="37" s="1"/>
  <c r="E50" i="37" s="1"/>
  <c r="H74" i="37"/>
  <c r="H52" i="37"/>
  <c r="H47" i="37"/>
  <c r="I58" i="37"/>
  <c r="B88" i="37"/>
  <c r="B86" i="37"/>
  <c r="B84" i="37"/>
  <c r="B89" i="37" s="1"/>
  <c r="D82" i="37"/>
  <c r="D56" i="37"/>
  <c r="D69" i="37" s="1"/>
  <c r="H76" i="37"/>
  <c r="I67" i="37"/>
  <c r="C77" i="37"/>
  <c r="E53" i="37"/>
  <c r="J135" i="37"/>
  <c r="I103" i="37"/>
  <c r="C70" i="37" l="1"/>
  <c r="C71" i="37" s="1"/>
  <c r="C72" i="37" s="1"/>
  <c r="E59" i="37"/>
  <c r="E61" i="37"/>
  <c r="E60" i="37" s="1"/>
  <c r="M131" i="37"/>
  <c r="H48" i="37"/>
  <c r="D80" i="37"/>
  <c r="D66" i="37"/>
  <c r="D68" i="37" s="1"/>
  <c r="D75" i="37" s="1"/>
  <c r="J132" i="37"/>
  <c r="F49" i="37" s="1"/>
  <c r="F50" i="37" s="1"/>
  <c r="E55" i="37"/>
  <c r="D77" i="37"/>
  <c r="J103" i="37"/>
  <c r="B87" i="37"/>
  <c r="B90" i="37" s="1"/>
  <c r="J58" i="37"/>
  <c r="I52" i="37"/>
  <c r="I74" i="37"/>
  <c r="I47" i="37"/>
  <c r="K135" i="37"/>
  <c r="K136" i="37" s="1"/>
  <c r="J136" i="37"/>
  <c r="I76" i="37"/>
  <c r="J67" i="37"/>
  <c r="D70" i="37" l="1"/>
  <c r="D71" i="37" s="1"/>
  <c r="F73" i="37"/>
  <c r="F85" i="37" s="1"/>
  <c r="G73" i="37"/>
  <c r="G85" i="37" s="1"/>
  <c r="F61" i="37"/>
  <c r="F60" i="37" s="1"/>
  <c r="F59" i="37"/>
  <c r="N131" i="37"/>
  <c r="I48" i="37"/>
  <c r="E80" i="37"/>
  <c r="E66" i="37"/>
  <c r="E68" i="37" s="1"/>
  <c r="E75" i="37" s="1"/>
  <c r="K132" i="37"/>
  <c r="G49" i="37" s="1"/>
  <c r="G50" i="37" s="1"/>
  <c r="E82" i="37"/>
  <c r="E56" i="37"/>
  <c r="E69" i="37" s="1"/>
  <c r="L135" i="37"/>
  <c r="K103" i="37"/>
  <c r="C78" i="37"/>
  <c r="C83" i="37" s="1"/>
  <c r="K67" i="37"/>
  <c r="J76" i="37"/>
  <c r="J74" i="37"/>
  <c r="K58" i="37"/>
  <c r="J47" i="37"/>
  <c r="J52" i="37"/>
  <c r="F53" i="37"/>
  <c r="F80" i="37" l="1"/>
  <c r="F66" i="37"/>
  <c r="F68" i="37" s="1"/>
  <c r="F75" i="37" s="1"/>
  <c r="G61" i="37"/>
  <c r="G60" i="37" s="1"/>
  <c r="G59" i="37"/>
  <c r="O131" i="37"/>
  <c r="J48" i="37"/>
  <c r="L132" i="37"/>
  <c r="H49" i="37" s="1"/>
  <c r="H50" i="37" s="1"/>
  <c r="K74" i="37"/>
  <c r="L58" i="37"/>
  <c r="K52" i="37"/>
  <c r="K47" i="37"/>
  <c r="M135" i="37"/>
  <c r="K76" i="37"/>
  <c r="L67" i="37"/>
  <c r="L103" i="37"/>
  <c r="E77" i="37"/>
  <c r="E70" i="37"/>
  <c r="D78" i="37"/>
  <c r="D83" i="37" s="1"/>
  <c r="D86" i="37" s="1"/>
  <c r="F55" i="37"/>
  <c r="C86" i="37"/>
  <c r="C88" i="37"/>
  <c r="C84" i="37"/>
  <c r="C89" i="37" s="1"/>
  <c r="D72" i="37"/>
  <c r="L136" i="37"/>
  <c r="H61" i="37" l="1"/>
  <c r="H60" i="37" s="1"/>
  <c r="H59" i="37"/>
  <c r="P131" i="37"/>
  <c r="K48" i="37"/>
  <c r="H73" i="37"/>
  <c r="H85" i="37" s="1"/>
  <c r="G80" i="37"/>
  <c r="G66" i="37"/>
  <c r="G68" i="37" s="1"/>
  <c r="G75" i="37" s="1"/>
  <c r="M132" i="37"/>
  <c r="I49" i="37" s="1"/>
  <c r="I50" i="37" s="1"/>
  <c r="D88" i="37"/>
  <c r="D84" i="37"/>
  <c r="D89" i="37" s="1"/>
  <c r="N135" i="37"/>
  <c r="F82" i="37"/>
  <c r="F56" i="37"/>
  <c r="F69" i="37" s="1"/>
  <c r="E71" i="37"/>
  <c r="M103" i="37"/>
  <c r="M136" i="37"/>
  <c r="M58" i="37"/>
  <c r="L47" i="37"/>
  <c r="L52" i="37"/>
  <c r="L74" i="37"/>
  <c r="G53" i="37"/>
  <c r="L76" i="37"/>
  <c r="M67" i="37"/>
  <c r="C87" i="37"/>
  <c r="C90" i="37" s="1"/>
  <c r="D87" i="37"/>
  <c r="Q131" i="37" l="1"/>
  <c r="L48" i="37"/>
  <c r="I73" i="37"/>
  <c r="I85" i="37" s="1"/>
  <c r="I61" i="37"/>
  <c r="I60" i="37" s="1"/>
  <c r="I59" i="37"/>
  <c r="H66" i="37"/>
  <c r="H68" i="37" s="1"/>
  <c r="H75" i="37" s="1"/>
  <c r="H80" i="37"/>
  <c r="N132" i="37"/>
  <c r="J49" i="37" s="1"/>
  <c r="J50" i="37" s="1"/>
  <c r="D90" i="37"/>
  <c r="F77" i="37"/>
  <c r="F70" i="37"/>
  <c r="N103" i="37"/>
  <c r="G55" i="37"/>
  <c r="H53" i="37" s="1"/>
  <c r="N58" i="37"/>
  <c r="M52" i="37"/>
  <c r="M74" i="37"/>
  <c r="M47" i="37"/>
  <c r="E78" i="37"/>
  <c r="E83" i="37" s="1"/>
  <c r="O135" i="37"/>
  <c r="O136" i="37" s="1"/>
  <c r="M76" i="37"/>
  <c r="N67" i="37"/>
  <c r="E72" i="37"/>
  <c r="N136" i="37"/>
  <c r="J73" i="37" l="1"/>
  <c r="J85" i="37" s="1"/>
  <c r="K73" i="37"/>
  <c r="K85" i="37" s="1"/>
  <c r="J59" i="37"/>
  <c r="J61" i="37"/>
  <c r="J60" i="37" s="1"/>
  <c r="I80" i="37"/>
  <c r="I66" i="37"/>
  <c r="I68" i="37" s="1"/>
  <c r="I75" i="37" s="1"/>
  <c r="R131" i="37"/>
  <c r="M48" i="37"/>
  <c r="O132" i="37"/>
  <c r="K49" i="37" s="1"/>
  <c r="K50" i="37" s="1"/>
  <c r="E86" i="37"/>
  <c r="E84" i="37"/>
  <c r="E89" i="37" s="1"/>
  <c r="E88" i="37"/>
  <c r="N74" i="37"/>
  <c r="N52" i="37"/>
  <c r="O58" i="37"/>
  <c r="N47" i="37"/>
  <c r="O103" i="37"/>
  <c r="P135" i="37"/>
  <c r="P136" i="37" s="1"/>
  <c r="H55" i="37"/>
  <c r="F71" i="37"/>
  <c r="F72" i="37" s="1"/>
  <c r="O67" i="37"/>
  <c r="N76" i="37"/>
  <c r="G82" i="37"/>
  <c r="G56" i="37"/>
  <c r="G69" i="37" s="1"/>
  <c r="K59" i="37" l="1"/>
  <c r="K61" i="37"/>
  <c r="K60" i="37" s="1"/>
  <c r="S131" i="37"/>
  <c r="N48" i="37"/>
  <c r="J66" i="37"/>
  <c r="J68" i="37" s="1"/>
  <c r="J75" i="37" s="1"/>
  <c r="L73" i="37"/>
  <c r="L85" i="37" s="1"/>
  <c r="J80" i="37"/>
  <c r="P132" i="37"/>
  <c r="L49" i="37" s="1"/>
  <c r="L50" i="37" s="1"/>
  <c r="E87" i="37"/>
  <c r="E90" i="37" s="1"/>
  <c r="O74" i="37"/>
  <c r="P58" i="37"/>
  <c r="O52" i="37"/>
  <c r="O47" i="37"/>
  <c r="O76" i="37"/>
  <c r="P67" i="37"/>
  <c r="H82" i="37"/>
  <c r="H56" i="37"/>
  <c r="H69" i="37" s="1"/>
  <c r="Q135" i="37"/>
  <c r="Q136" i="37" s="1"/>
  <c r="G77" i="37"/>
  <c r="G70" i="37"/>
  <c r="F78" i="37"/>
  <c r="F83" i="37" s="1"/>
  <c r="I53" i="37"/>
  <c r="P103" i="37"/>
  <c r="M73" i="37" l="1"/>
  <c r="M85" i="37" s="1"/>
  <c r="L61" i="37"/>
  <c r="L60" i="37" s="1"/>
  <c r="L59" i="37"/>
  <c r="T131" i="37"/>
  <c r="O48" i="37"/>
  <c r="K66" i="37"/>
  <c r="K68" i="37" s="1"/>
  <c r="K75" i="37" s="1"/>
  <c r="K80" i="37"/>
  <c r="Q132" i="37"/>
  <c r="M49" i="37" s="1"/>
  <c r="M50" i="37" s="1"/>
  <c r="Q103" i="37"/>
  <c r="G71" i="37"/>
  <c r="G78" i="37" s="1"/>
  <c r="G83" i="37" s="1"/>
  <c r="G86" i="37" s="1"/>
  <c r="P76" i="37"/>
  <c r="Q67" i="37"/>
  <c r="P52" i="37"/>
  <c r="P47" i="37"/>
  <c r="P74" i="37"/>
  <c r="Q58" i="37"/>
  <c r="F86" i="37"/>
  <c r="F84" i="37"/>
  <c r="F89" i="37" s="1"/>
  <c r="F88" i="37"/>
  <c r="I55" i="37"/>
  <c r="R135" i="37"/>
  <c r="R136" i="37" s="1"/>
  <c r="H77" i="37"/>
  <c r="H70" i="37"/>
  <c r="G72" i="37" l="1"/>
  <c r="L80" i="37"/>
  <c r="L66" i="37"/>
  <c r="L68" i="37" s="1"/>
  <c r="L75" i="37" s="1"/>
  <c r="N73" i="37"/>
  <c r="N85" i="37" s="1"/>
  <c r="M59" i="37"/>
  <c r="M61" i="37"/>
  <c r="M60" i="37" s="1"/>
  <c r="U131" i="37"/>
  <c r="P48" i="37"/>
  <c r="R132" i="37"/>
  <c r="N49" i="37" s="1"/>
  <c r="N50" i="37" s="1"/>
  <c r="G84" i="37"/>
  <c r="G89" i="37" s="1"/>
  <c r="F87" i="37"/>
  <c r="F90" i="37" s="1"/>
  <c r="G87" i="37"/>
  <c r="I56" i="37"/>
  <c r="I69" i="37" s="1"/>
  <c r="I82" i="37"/>
  <c r="H71" i="37"/>
  <c r="H78" i="37" s="1"/>
  <c r="H83" i="37" s="1"/>
  <c r="J53" i="37"/>
  <c r="G88" i="37"/>
  <c r="R58" i="37"/>
  <c r="Q52" i="37"/>
  <c r="Q47" i="37"/>
  <c r="Q74" i="37"/>
  <c r="Q76" i="37"/>
  <c r="R67" i="37"/>
  <c r="S135" i="37"/>
  <c r="S136" i="37" s="1"/>
  <c r="R103" i="37"/>
  <c r="M66" i="37" l="1"/>
  <c r="M68" i="37" s="1"/>
  <c r="M75" i="37" s="1"/>
  <c r="O73" i="37"/>
  <c r="O85" i="37" s="1"/>
  <c r="N61" i="37"/>
  <c r="N60" i="37" s="1"/>
  <c r="N59" i="37"/>
  <c r="V131" i="37"/>
  <c r="Q48" i="37"/>
  <c r="M80" i="37"/>
  <c r="M79" i="37"/>
  <c r="N79" i="37" s="1"/>
  <c r="G90" i="37"/>
  <c r="S132" i="37"/>
  <c r="O49" i="37" s="1"/>
  <c r="O50" i="37" s="1"/>
  <c r="H86" i="37"/>
  <c r="H84" i="37"/>
  <c r="H89" i="37" s="1"/>
  <c r="H88" i="37"/>
  <c r="J55" i="37"/>
  <c r="K53" i="37" s="1"/>
  <c r="S103" i="37"/>
  <c r="T135" i="37"/>
  <c r="R76" i="37"/>
  <c r="S67" i="37"/>
  <c r="I77" i="37"/>
  <c r="I70" i="37"/>
  <c r="R74" i="37"/>
  <c r="R52" i="37"/>
  <c r="S58" i="37"/>
  <c r="R47" i="37"/>
  <c r="H72" i="37"/>
  <c r="N66" i="37" l="1"/>
  <c r="N68" i="37" s="1"/>
  <c r="N75" i="37" s="1"/>
  <c r="N80" i="37"/>
  <c r="O59" i="37"/>
  <c r="O61" i="37"/>
  <c r="O60" i="37" s="1"/>
  <c r="W131" i="37"/>
  <c r="R48" i="37"/>
  <c r="T132" i="37"/>
  <c r="P49" i="37" s="1"/>
  <c r="P50" i="37" s="1"/>
  <c r="U135" i="37"/>
  <c r="U136" i="37" s="1"/>
  <c r="S76" i="37"/>
  <c r="T67" i="37"/>
  <c r="J82" i="37"/>
  <c r="J56" i="37"/>
  <c r="J69" i="37" s="1"/>
  <c r="S74" i="37"/>
  <c r="T58" i="37"/>
  <c r="S52" i="37"/>
  <c r="S47" i="37"/>
  <c r="T103" i="37"/>
  <c r="K55" i="37"/>
  <c r="L53" i="37" s="1"/>
  <c r="I71" i="37"/>
  <c r="I78" i="37" s="1"/>
  <c r="I83" i="37" s="1"/>
  <c r="T136" i="37"/>
  <c r="H87" i="37"/>
  <c r="H90" i="37" s="1"/>
  <c r="Q73" i="37" l="1"/>
  <c r="Q85" i="37" s="1"/>
  <c r="P59" i="37"/>
  <c r="P61" i="37"/>
  <c r="P60" i="37" s="1"/>
  <c r="X131" i="37"/>
  <c r="S48" i="37"/>
  <c r="O80" i="37"/>
  <c r="O66" i="37"/>
  <c r="O68" i="37" s="1"/>
  <c r="O75" i="37" s="1"/>
  <c r="P73" i="37"/>
  <c r="P85" i="37" s="1"/>
  <c r="O79" i="37"/>
  <c r="I72" i="37"/>
  <c r="U132" i="37"/>
  <c r="Q49" i="37" s="1"/>
  <c r="Q50" i="37" s="1"/>
  <c r="L55" i="37"/>
  <c r="I86" i="37"/>
  <c r="I87" i="37" s="1"/>
  <c r="I90" i="37" s="1"/>
  <c r="I84" i="37"/>
  <c r="I89" i="37" s="1"/>
  <c r="I88" i="37"/>
  <c r="U103" i="37"/>
  <c r="J77" i="37"/>
  <c r="J70" i="37"/>
  <c r="U58" i="37"/>
  <c r="T74" i="37"/>
  <c r="T47" i="37"/>
  <c r="T52" i="37"/>
  <c r="T76" i="37"/>
  <c r="U67" i="37"/>
  <c r="V135" i="37"/>
  <c r="V136" i="37" s="1"/>
  <c r="K82" i="37"/>
  <c r="K56" i="37"/>
  <c r="K69" i="37" s="1"/>
  <c r="R73" i="37" l="1"/>
  <c r="R85" i="37" s="1"/>
  <c r="Q59" i="37"/>
  <c r="Q61" i="37"/>
  <c r="Q60" i="37" s="1"/>
  <c r="Y131" i="37"/>
  <c r="T48" i="37"/>
  <c r="P66" i="37"/>
  <c r="P68" i="37" s="1"/>
  <c r="P75" i="37" s="1"/>
  <c r="P80" i="37"/>
  <c r="P79" i="37"/>
  <c r="V132" i="37"/>
  <c r="R49" i="37" s="1"/>
  <c r="R50" i="37" s="1"/>
  <c r="W135" i="37"/>
  <c r="W136" i="37" s="1"/>
  <c r="U74" i="37"/>
  <c r="V58" i="37"/>
  <c r="U52" i="37"/>
  <c r="U47" i="37"/>
  <c r="J71" i="37"/>
  <c r="J78" i="37" s="1"/>
  <c r="J83" i="37" s="1"/>
  <c r="K77" i="37"/>
  <c r="K70" i="37"/>
  <c r="U76" i="37"/>
  <c r="V67" i="37"/>
  <c r="V103" i="37"/>
  <c r="L82" i="37"/>
  <c r="L56" i="37"/>
  <c r="L69" i="37" s="1"/>
  <c r="M53" i="37"/>
  <c r="Q79" i="37" l="1"/>
  <c r="R61" i="37"/>
  <c r="R60" i="37" s="1"/>
  <c r="R59" i="37"/>
  <c r="S73" i="37"/>
  <c r="S85" i="37" s="1"/>
  <c r="Z131" i="37"/>
  <c r="U48" i="37"/>
  <c r="Q80" i="37"/>
  <c r="Q66" i="37"/>
  <c r="Q68" i="37" s="1"/>
  <c r="Q75" i="37" s="1"/>
  <c r="W132" i="37"/>
  <c r="S49" i="37" s="1"/>
  <c r="S50" i="37" s="1"/>
  <c r="J86" i="37"/>
  <c r="J87" i="37" s="1"/>
  <c r="J90" i="37" s="1"/>
  <c r="J84" i="37"/>
  <c r="J89" i="37" s="1"/>
  <c r="J88" i="37"/>
  <c r="V76" i="37"/>
  <c r="W67" i="37"/>
  <c r="X135" i="37"/>
  <c r="X136" i="37" s="1"/>
  <c r="M55" i="37"/>
  <c r="N53" i="37" s="1"/>
  <c r="W103" i="37"/>
  <c r="K71" i="37"/>
  <c r="K78" i="37" s="1"/>
  <c r="K83" i="37" s="1"/>
  <c r="L77" i="37"/>
  <c r="L70" i="37"/>
  <c r="J72" i="37"/>
  <c r="V74" i="37"/>
  <c r="V47" i="37"/>
  <c r="V52" i="37"/>
  <c r="W58" i="37"/>
  <c r="R79" i="37" l="1"/>
  <c r="S59" i="37"/>
  <c r="S61" i="37"/>
  <c r="S60" i="37" s="1"/>
  <c r="R66" i="37"/>
  <c r="R68" i="37" s="1"/>
  <c r="R75" i="37" s="1"/>
  <c r="R80" i="37"/>
  <c r="T73" i="37"/>
  <c r="T85" i="37" s="1"/>
  <c r="AA131" i="37"/>
  <c r="V48" i="37"/>
  <c r="K72" i="37"/>
  <c r="X132" i="37"/>
  <c r="T49" i="37" s="1"/>
  <c r="T50" i="37" s="1"/>
  <c r="K86" i="37"/>
  <c r="K87" i="37" s="1"/>
  <c r="K90" i="37" s="1"/>
  <c r="K88" i="37"/>
  <c r="K84" i="37"/>
  <c r="K89" i="37" s="1"/>
  <c r="M82" i="37"/>
  <c r="M56" i="37"/>
  <c r="M69" i="37" s="1"/>
  <c r="N55" i="37"/>
  <c r="O53" i="37" s="1"/>
  <c r="W74" i="37"/>
  <c r="X58" i="37"/>
  <c r="W52" i="37"/>
  <c r="W47" i="37"/>
  <c r="L71" i="37"/>
  <c r="L78" i="37" s="1"/>
  <c r="L83" i="37" s="1"/>
  <c r="X103" i="37"/>
  <c r="Y135" i="37"/>
  <c r="W76" i="37"/>
  <c r="X67" i="37"/>
  <c r="S79" i="37" l="1"/>
  <c r="AB131" i="37"/>
  <c r="W48" i="37"/>
  <c r="S66" i="37"/>
  <c r="S68" i="37" s="1"/>
  <c r="S75" i="37" s="1"/>
  <c r="T61" i="37"/>
  <c r="T60" i="37" s="1"/>
  <c r="T59" i="37"/>
  <c r="S80" i="37"/>
  <c r="Y132" i="37"/>
  <c r="U49" i="37" s="1"/>
  <c r="U50" i="37" s="1"/>
  <c r="L86" i="37"/>
  <c r="L87" i="37" s="1"/>
  <c r="G30" i="37" s="1"/>
  <c r="L88" i="37"/>
  <c r="L84" i="37"/>
  <c r="L89" i="37" s="1"/>
  <c r="G28" i="37" s="1"/>
  <c r="Y103" i="37"/>
  <c r="X74" i="37"/>
  <c r="X52" i="37"/>
  <c r="Y58" i="37"/>
  <c r="X47" i="37"/>
  <c r="X76" i="37"/>
  <c r="Y67" i="37"/>
  <c r="O55" i="37"/>
  <c r="Z135" i="37"/>
  <c r="Z136" i="37" s="1"/>
  <c r="Y136" i="37"/>
  <c r="L72" i="37"/>
  <c r="N82" i="37"/>
  <c r="N56" i="37"/>
  <c r="N69" i="37" s="1"/>
  <c r="M77" i="37"/>
  <c r="M70" i="37"/>
  <c r="T79" i="37" l="1"/>
  <c r="U59" i="37"/>
  <c r="U80" i="37" s="1"/>
  <c r="U61" i="37"/>
  <c r="U60" i="37" s="1"/>
  <c r="U73" i="37"/>
  <c r="U85" i="37" s="1"/>
  <c r="V73" i="37"/>
  <c r="V85" i="37" s="1"/>
  <c r="T80" i="37"/>
  <c r="T66" i="37"/>
  <c r="T68" i="37" s="1"/>
  <c r="T75" i="37" s="1"/>
  <c r="AC131" i="37"/>
  <c r="X48" i="37"/>
  <c r="Z132" i="37"/>
  <c r="V49" i="37" s="1"/>
  <c r="V50" i="37" s="1"/>
  <c r="O82" i="37"/>
  <c r="O56" i="37"/>
  <c r="O69" i="37" s="1"/>
  <c r="Y74" i="37"/>
  <c r="Z58" i="37"/>
  <c r="Y52" i="37"/>
  <c r="Y47" i="37"/>
  <c r="Y76" i="37"/>
  <c r="Z67" i="37"/>
  <c r="Z103" i="37"/>
  <c r="AA135" i="37"/>
  <c r="AA136" i="37" s="1"/>
  <c r="M71" i="37"/>
  <c r="M78" i="37" s="1"/>
  <c r="M83" i="37" s="1"/>
  <c r="N77" i="37"/>
  <c r="N70" i="37"/>
  <c r="P53" i="37"/>
  <c r="L90" i="37"/>
  <c r="G29" i="37" s="1"/>
  <c r="U66" i="37" l="1"/>
  <c r="U68" i="37" s="1"/>
  <c r="U75" i="37" s="1"/>
  <c r="W73" i="37"/>
  <c r="W85" i="37" s="1"/>
  <c r="AD131" i="37"/>
  <c r="Y48" i="37"/>
  <c r="V59" i="37"/>
  <c r="V61" i="37"/>
  <c r="V60" i="37" s="1"/>
  <c r="U79" i="37"/>
  <c r="AA132" i="37"/>
  <c r="W49" i="37" s="1"/>
  <c r="W50" i="37" s="1"/>
  <c r="M72" i="37"/>
  <c r="M86" i="37"/>
  <c r="M87" i="37" s="1"/>
  <c r="M90" i="37" s="1"/>
  <c r="M84" i="37"/>
  <c r="M89" i="37" s="1"/>
  <c r="M88" i="37"/>
  <c r="P55" i="37"/>
  <c r="Q53" i="37" s="1"/>
  <c r="AA103" i="37"/>
  <c r="AA67" i="37"/>
  <c r="Z76" i="37"/>
  <c r="AB135" i="37"/>
  <c r="Z74" i="37"/>
  <c r="AA58" i="37"/>
  <c r="Z47" i="37"/>
  <c r="Z52" i="37"/>
  <c r="O77" i="37"/>
  <c r="O70" i="37"/>
  <c r="N71" i="37"/>
  <c r="N78" i="37" s="1"/>
  <c r="N83" i="37" s="1"/>
  <c r="W59" i="37" l="1"/>
  <c r="W61" i="37"/>
  <c r="W60" i="37" s="1"/>
  <c r="V66" i="37"/>
  <c r="V68" i="37" s="1"/>
  <c r="V75" i="37" s="1"/>
  <c r="V80" i="37"/>
  <c r="V79" i="37"/>
  <c r="AE131" i="37"/>
  <c r="Z48" i="37"/>
  <c r="AB132" i="37"/>
  <c r="X49" i="37" s="1"/>
  <c r="X50" i="37" s="1"/>
  <c r="N86" i="37"/>
  <c r="N87" i="37" s="1"/>
  <c r="N90" i="37" s="1"/>
  <c r="N84" i="37"/>
  <c r="N89" i="37" s="1"/>
  <c r="N88" i="37"/>
  <c r="Q55" i="37"/>
  <c r="R53" i="37" s="1"/>
  <c r="O71" i="37"/>
  <c r="O78" i="37" s="1"/>
  <c r="O83" i="37" s="1"/>
  <c r="AB103" i="37"/>
  <c r="AC135" i="37"/>
  <c r="AA76" i="37"/>
  <c r="AB67" i="37"/>
  <c r="N72" i="37"/>
  <c r="AA74" i="37"/>
  <c r="AB58" i="37"/>
  <c r="AA52" i="37"/>
  <c r="AA47" i="37"/>
  <c r="AB136" i="37"/>
  <c r="P82" i="37"/>
  <c r="P56" i="37"/>
  <c r="P69" i="37" s="1"/>
  <c r="W66" i="37" l="1"/>
  <c r="W68" i="37" s="1"/>
  <c r="W75" i="37" s="1"/>
  <c r="X73" i="37"/>
  <c r="X85" i="37" s="1"/>
  <c r="AF131" i="37"/>
  <c r="AA48" i="37"/>
  <c r="X61" i="37"/>
  <c r="X60" i="37" s="1"/>
  <c r="X59" i="37"/>
  <c r="W80" i="37"/>
  <c r="W79" i="37"/>
  <c r="AC132" i="37"/>
  <c r="Y49" i="37" s="1"/>
  <c r="Y50" i="37" s="1"/>
  <c r="O86" i="37"/>
  <c r="O87" i="37" s="1"/>
  <c r="O90" i="37" s="1"/>
  <c r="O84" i="37"/>
  <c r="O89" i="37" s="1"/>
  <c r="O88" i="37"/>
  <c r="AC103" i="37"/>
  <c r="P77" i="37"/>
  <c r="P70" i="37"/>
  <c r="AD135" i="37"/>
  <c r="AD136" i="37" s="1"/>
  <c r="Q82" i="37"/>
  <c r="Q56" i="37"/>
  <c r="Q69" i="37" s="1"/>
  <c r="AB76" i="37"/>
  <c r="AC67" i="37"/>
  <c r="R55" i="37"/>
  <c r="AB74" i="37"/>
  <c r="AC58" i="37"/>
  <c r="AB52" i="37"/>
  <c r="AB47" i="37"/>
  <c r="AC136" i="37"/>
  <c r="O72" i="37"/>
  <c r="X66" i="37" l="1"/>
  <c r="X68" i="37" s="1"/>
  <c r="X75" i="37" s="1"/>
  <c r="X79" i="37"/>
  <c r="Y73" i="37"/>
  <c r="Y85" i="37" s="1"/>
  <c r="Z73" i="37"/>
  <c r="Z85" i="37" s="1"/>
  <c r="X80" i="37"/>
  <c r="Y59" i="37"/>
  <c r="Y61" i="37"/>
  <c r="Y60" i="37" s="1"/>
  <c r="AG131" i="37"/>
  <c r="AB48" i="37"/>
  <c r="AD132" i="37"/>
  <c r="Z49" i="37" s="1"/>
  <c r="Z50" i="37" s="1"/>
  <c r="AC76" i="37"/>
  <c r="AD67" i="37"/>
  <c r="AC74" i="37"/>
  <c r="AD58" i="37"/>
  <c r="AC52" i="37"/>
  <c r="AC47" i="37"/>
  <c r="AE135" i="37"/>
  <c r="AE136" i="37" s="1"/>
  <c r="AD103" i="37"/>
  <c r="R82" i="37"/>
  <c r="R56" i="37"/>
  <c r="R69" i="37" s="1"/>
  <c r="Q77" i="37"/>
  <c r="Q70" i="37"/>
  <c r="P71" i="37"/>
  <c r="P78" i="37" s="1"/>
  <c r="P83" i="37" s="1"/>
  <c r="S53" i="37"/>
  <c r="Y79" i="37" l="1"/>
  <c r="AA73" i="37"/>
  <c r="AA85" i="37" s="1"/>
  <c r="Z59" i="37"/>
  <c r="Z80" i="37" s="1"/>
  <c r="Z61" i="37"/>
  <c r="Z60" i="37" s="1"/>
  <c r="Z66" i="37" s="1"/>
  <c r="Z68" i="37" s="1"/>
  <c r="Z75" i="37" s="1"/>
  <c r="AH131" i="37"/>
  <c r="AC48" i="37"/>
  <c r="Y80" i="37"/>
  <c r="Y66" i="37"/>
  <c r="Y68" i="37" s="1"/>
  <c r="Y75" i="37" s="1"/>
  <c r="AE132" i="37"/>
  <c r="AA49" i="37" s="1"/>
  <c r="AA50" i="37" s="1"/>
  <c r="P72" i="37"/>
  <c r="AE103" i="37"/>
  <c r="AE67" i="37"/>
  <c r="AD76" i="37"/>
  <c r="P86" i="37"/>
  <c r="P87" i="37" s="1"/>
  <c r="P90" i="37" s="1"/>
  <c r="P88" i="37"/>
  <c r="P84" i="37"/>
  <c r="P89" i="37" s="1"/>
  <c r="S55" i="37"/>
  <c r="Q71" i="37"/>
  <c r="Q78" i="37" s="1"/>
  <c r="Q83" i="37" s="1"/>
  <c r="R77" i="37"/>
  <c r="R70" i="37"/>
  <c r="AF135" i="37"/>
  <c r="AF136" i="37" s="1"/>
  <c r="AD74" i="37"/>
  <c r="AE58" i="37"/>
  <c r="AD52" i="37"/>
  <c r="AD47" i="37"/>
  <c r="Z79" i="37" l="1"/>
  <c r="AB73" i="37"/>
  <c r="AB85" i="37" s="1"/>
  <c r="AA61" i="37"/>
  <c r="AA60" i="37" s="1"/>
  <c r="AA59" i="37"/>
  <c r="AI131" i="37"/>
  <c r="AD48" i="37"/>
  <c r="AF132" i="37"/>
  <c r="AB49" i="37" s="1"/>
  <c r="AB50" i="37" s="1"/>
  <c r="Q72" i="37"/>
  <c r="S82" i="37"/>
  <c r="S56" i="37"/>
  <c r="S69" i="37" s="1"/>
  <c r="Q86" i="37"/>
  <c r="Q87" i="37" s="1"/>
  <c r="Q90" i="37" s="1"/>
  <c r="Q84" i="37"/>
  <c r="Q89" i="37" s="1"/>
  <c r="Q88" i="37"/>
  <c r="AG135" i="37"/>
  <c r="AE76" i="37"/>
  <c r="AF67" i="37"/>
  <c r="AF76" i="37" s="1"/>
  <c r="AE74" i="37"/>
  <c r="AF58" i="37"/>
  <c r="AE52" i="37"/>
  <c r="AE47" i="37"/>
  <c r="R71" i="37"/>
  <c r="R78" i="37" s="1"/>
  <c r="R83" i="37" s="1"/>
  <c r="T53" i="37"/>
  <c r="AF103" i="37"/>
  <c r="AA66" i="37" l="1"/>
  <c r="AA68" i="37" s="1"/>
  <c r="AA75" i="37" s="1"/>
  <c r="AA80" i="37"/>
  <c r="AA79" i="37"/>
  <c r="AG136" i="37"/>
  <c r="AH135" i="37"/>
  <c r="AH136" i="37" s="1"/>
  <c r="AD73" i="37" s="1"/>
  <c r="AD85" i="37" s="1"/>
  <c r="AB61" i="37"/>
  <c r="AB60" i="37" s="1"/>
  <c r="AB59" i="37"/>
  <c r="AJ131" i="37"/>
  <c r="AF48" i="37" s="1"/>
  <c r="AE48" i="37"/>
  <c r="AG132" i="37"/>
  <c r="R86" i="37"/>
  <c r="R87" i="37" s="1"/>
  <c r="R90" i="37" s="1"/>
  <c r="R84" i="37"/>
  <c r="R89" i="37" s="1"/>
  <c r="R88" i="37"/>
  <c r="AF74" i="37"/>
  <c r="AF52" i="37"/>
  <c r="AF47" i="37"/>
  <c r="AG103" i="37"/>
  <c r="T55" i="37"/>
  <c r="U53" i="37" s="1"/>
  <c r="R72" i="37"/>
  <c r="S77" i="37"/>
  <c r="S70" i="37"/>
  <c r="AH132" i="37" l="1"/>
  <c r="AC49" i="37"/>
  <c r="AC50" i="37" s="1"/>
  <c r="AB66" i="37"/>
  <c r="AB68" i="37" s="1"/>
  <c r="AB75" i="37" s="1"/>
  <c r="AB80" i="37"/>
  <c r="AB79" i="37"/>
  <c r="AC73" i="37"/>
  <c r="AC85" i="37" s="1"/>
  <c r="AH103" i="37"/>
  <c r="AI135" i="37"/>
  <c r="AJ135" i="37" s="1"/>
  <c r="AJ136" i="37" s="1"/>
  <c r="AF73" i="37" s="1"/>
  <c r="AF85" i="37" s="1"/>
  <c r="S71" i="37"/>
  <c r="S78" i="37" s="1"/>
  <c r="S83" i="37" s="1"/>
  <c r="U55" i="37"/>
  <c r="V53" i="37" s="1"/>
  <c r="T82" i="37"/>
  <c r="T56" i="37"/>
  <c r="T69" i="37" s="1"/>
  <c r="AI136" i="37" l="1"/>
  <c r="AE73" i="37" s="1"/>
  <c r="AE85" i="37" s="1"/>
  <c r="AC59" i="37"/>
  <c r="AC61" i="37"/>
  <c r="AC60" i="37" s="1"/>
  <c r="AC66" i="37" s="1"/>
  <c r="AC68" i="37" s="1"/>
  <c r="AC75" i="37" s="1"/>
  <c r="AI103" i="37"/>
  <c r="AI132" i="37"/>
  <c r="AD49" i="37"/>
  <c r="AD50" i="37" s="1"/>
  <c r="S72" i="37"/>
  <c r="V55" i="37"/>
  <c r="T77" i="37"/>
  <c r="T70" i="37"/>
  <c r="S86" i="37"/>
  <c r="S87" i="37" s="1"/>
  <c r="S90" i="37" s="1"/>
  <c r="S88" i="37"/>
  <c r="S84" i="37"/>
  <c r="S89" i="37" s="1"/>
  <c r="U82" i="37"/>
  <c r="U56" i="37"/>
  <c r="U69" i="37" s="1"/>
  <c r="AC79" i="37" l="1"/>
  <c r="AE49" i="37"/>
  <c r="AE50" i="37" s="1"/>
  <c r="AJ132" i="37"/>
  <c r="AF49" i="37" s="1"/>
  <c r="AF50" i="37" s="1"/>
  <c r="AJ103" i="37"/>
  <c r="AD61" i="37"/>
  <c r="AD60" i="37" s="1"/>
  <c r="AD59" i="37"/>
  <c r="AC80" i="37"/>
  <c r="V82" i="37"/>
  <c r="V56" i="37"/>
  <c r="V69" i="37" s="1"/>
  <c r="U77" i="37"/>
  <c r="U70" i="37"/>
  <c r="T71" i="37"/>
  <c r="T78" i="37" s="1"/>
  <c r="T83" i="37" s="1"/>
  <c r="W53" i="37"/>
  <c r="AD79" i="37" l="1"/>
  <c r="AD80" i="37"/>
  <c r="AD66" i="37"/>
  <c r="AD68" i="37" s="1"/>
  <c r="AD75" i="37" s="1"/>
  <c r="AF59" i="37"/>
  <c r="AF61" i="37"/>
  <c r="AF60" i="37" s="1"/>
  <c r="AE59" i="37"/>
  <c r="AE61" i="37"/>
  <c r="AE60" i="37" s="1"/>
  <c r="T72" i="37"/>
  <c r="T86" i="37"/>
  <c r="T87" i="37" s="1"/>
  <c r="T90" i="37" s="1"/>
  <c r="T88" i="37"/>
  <c r="T84" i="37"/>
  <c r="T89" i="37" s="1"/>
  <c r="V77" i="37"/>
  <c r="V70" i="37"/>
  <c r="U71" i="37"/>
  <c r="U78" i="37" s="1"/>
  <c r="U83" i="37" s="1"/>
  <c r="W55" i="37"/>
  <c r="X53" i="37" s="1"/>
  <c r="AE80" i="37" l="1"/>
  <c r="AE66" i="37"/>
  <c r="AE68" i="37" s="1"/>
  <c r="AE75" i="37" s="1"/>
  <c r="AE79" i="37"/>
  <c r="AF79" i="37" s="1"/>
  <c r="AF80" i="37"/>
  <c r="AF66" i="37"/>
  <c r="AF68" i="37" s="1"/>
  <c r="AF75" i="37" s="1"/>
  <c r="U86" i="37"/>
  <c r="U87" i="37" s="1"/>
  <c r="U90" i="37" s="1"/>
  <c r="U88" i="37"/>
  <c r="U84" i="37"/>
  <c r="U89" i="37" s="1"/>
  <c r="U72" i="37"/>
  <c r="X55" i="37"/>
  <c r="V71" i="37"/>
  <c r="V78" i="37" s="1"/>
  <c r="V83" i="37" s="1"/>
  <c r="W82" i="37"/>
  <c r="W56" i="37"/>
  <c r="W69" i="37" s="1"/>
  <c r="V72" i="37" l="1"/>
  <c r="V86" i="37"/>
  <c r="V87" i="37" s="1"/>
  <c r="V90" i="37" s="1"/>
  <c r="V84" i="37"/>
  <c r="V89" i="37" s="1"/>
  <c r="V88" i="37"/>
  <c r="W77" i="37"/>
  <c r="W70" i="37"/>
  <c r="X82" i="37"/>
  <c r="X56" i="37"/>
  <c r="X69" i="37" s="1"/>
  <c r="Y53" i="37"/>
  <c r="Y55" i="37" l="1"/>
  <c r="Z53" i="37" s="1"/>
  <c r="X77" i="37"/>
  <c r="X70" i="37"/>
  <c r="W71" i="37"/>
  <c r="W78" i="37" s="1"/>
  <c r="W83" i="37" s="1"/>
  <c r="W72" i="37" l="1"/>
  <c r="W86" i="37"/>
  <c r="W87" i="37" s="1"/>
  <c r="W90" i="37" s="1"/>
  <c r="W84" i="37"/>
  <c r="W89" i="37" s="1"/>
  <c r="W88" i="37"/>
  <c r="Z55" i="37"/>
  <c r="X71" i="37"/>
  <c r="X78" i="37" s="1"/>
  <c r="X83" i="37" s="1"/>
  <c r="Y82" i="37"/>
  <c r="Y56" i="37"/>
  <c r="Y69" i="37" s="1"/>
  <c r="X72" i="37" l="1"/>
  <c r="X86" i="37"/>
  <c r="X87" i="37" s="1"/>
  <c r="X90" i="37" s="1"/>
  <c r="X84" i="37"/>
  <c r="X89" i="37" s="1"/>
  <c r="X88" i="37"/>
  <c r="Z82" i="37"/>
  <c r="Z56" i="37"/>
  <c r="Z69" i="37" s="1"/>
  <c r="Y77" i="37"/>
  <c r="Y70" i="37"/>
  <c r="AA53" i="37"/>
  <c r="AA55" i="37" l="1"/>
  <c r="AB53" i="37" s="1"/>
  <c r="Y71" i="37"/>
  <c r="Y78" i="37" s="1"/>
  <c r="Y83" i="37" s="1"/>
  <c r="Z77" i="37"/>
  <c r="Z70" i="37"/>
  <c r="Y72" i="37" l="1"/>
  <c r="Y86" i="37"/>
  <c r="Y87" i="37" s="1"/>
  <c r="Y90" i="37" s="1"/>
  <c r="Y84" i="37"/>
  <c r="Y89" i="37" s="1"/>
  <c r="Y88" i="37"/>
  <c r="AB55" i="37"/>
  <c r="AC53" i="37" s="1"/>
  <c r="Z71" i="37"/>
  <c r="Z78" i="37" s="1"/>
  <c r="Z83" i="37" s="1"/>
  <c r="AA82" i="37"/>
  <c r="AA56" i="37"/>
  <c r="AA69" i="37" s="1"/>
  <c r="Z72" i="37" l="1"/>
  <c r="Z86" i="37"/>
  <c r="Z87" i="37" s="1"/>
  <c r="Z90" i="37" s="1"/>
  <c r="Z88" i="37"/>
  <c r="Z84" i="37"/>
  <c r="Z89" i="37" s="1"/>
  <c r="AC55" i="37"/>
  <c r="AA77" i="37"/>
  <c r="AA70" i="37"/>
  <c r="AB82" i="37"/>
  <c r="AB56" i="37"/>
  <c r="AB69" i="37" s="1"/>
  <c r="AC82" i="37" l="1"/>
  <c r="AC56" i="37"/>
  <c r="AC69" i="37" s="1"/>
  <c r="AA71" i="37"/>
  <c r="AA78" i="37" s="1"/>
  <c r="AA83" i="37" s="1"/>
  <c r="AB77" i="37"/>
  <c r="AB70" i="37"/>
  <c r="AD53" i="37"/>
  <c r="AA72" i="37" l="1"/>
  <c r="AA86" i="37"/>
  <c r="AA87" i="37" s="1"/>
  <c r="AA90" i="37" s="1"/>
  <c r="AA88" i="37"/>
  <c r="AA84" i="37"/>
  <c r="AA89" i="37" s="1"/>
  <c r="AD55" i="37"/>
  <c r="AE53" i="37" s="1"/>
  <c r="AC77" i="37"/>
  <c r="AC70" i="37"/>
  <c r="AB71" i="37"/>
  <c r="AB78" i="37" s="1"/>
  <c r="AB83" i="37" s="1"/>
  <c r="AB86" i="37" l="1"/>
  <c r="AB87" i="37" s="1"/>
  <c r="AB90" i="37" s="1"/>
  <c r="AB88" i="37"/>
  <c r="AB84" i="37"/>
  <c r="AB89" i="37" s="1"/>
  <c r="AE55" i="37"/>
  <c r="AC71" i="37"/>
  <c r="AC78" i="37" s="1"/>
  <c r="AC83" i="37" s="1"/>
  <c r="AB72" i="37"/>
  <c r="AD82" i="37"/>
  <c r="AD56" i="37"/>
  <c r="AD69" i="37" s="1"/>
  <c r="AC72" i="37" l="1"/>
  <c r="AD77" i="37"/>
  <c r="AD70" i="37"/>
  <c r="AC86" i="37"/>
  <c r="AC87" i="37" s="1"/>
  <c r="AC90" i="37" s="1"/>
  <c r="AC88" i="37"/>
  <c r="AC84" i="37"/>
  <c r="AC89" i="37" s="1"/>
  <c r="AE82" i="37"/>
  <c r="AE56" i="37"/>
  <c r="AE69" i="37" s="1"/>
  <c r="AF53" i="37"/>
  <c r="AF55" i="37" s="1"/>
  <c r="AF82" i="37" l="1"/>
  <c r="AF56" i="37"/>
  <c r="AF69" i="37" s="1"/>
  <c r="AE77" i="37"/>
  <c r="AE70" i="37"/>
  <c r="AD71" i="37"/>
  <c r="AD78" i="37" s="1"/>
  <c r="AD83" i="37" s="1"/>
  <c r="AD72" i="37" l="1"/>
  <c r="AE71" i="37"/>
  <c r="AE78" i="37" s="1"/>
  <c r="AE83" i="37" s="1"/>
  <c r="AD86" i="37"/>
  <c r="AD87" i="37" s="1"/>
  <c r="AD90" i="37" s="1"/>
  <c r="AD88" i="37"/>
  <c r="AD84" i="37"/>
  <c r="AD89" i="37" s="1"/>
  <c r="AF77" i="37"/>
  <c r="AF70" i="37"/>
  <c r="AE72" i="37" l="1"/>
  <c r="AF71" i="37"/>
  <c r="AF78" i="37" s="1"/>
  <c r="AF83" i="37" s="1"/>
  <c r="AE86" i="37"/>
  <c r="AE87" i="37" s="1"/>
  <c r="AE90" i="37" s="1"/>
  <c r="AE84" i="37"/>
  <c r="AE89" i="37" s="1"/>
  <c r="AE88" i="37"/>
  <c r="AF72" i="37" l="1"/>
  <c r="AF86" i="37"/>
  <c r="AF87" i="37" s="1"/>
  <c r="AF90" i="37" s="1"/>
  <c r="AF88" i="37"/>
  <c r="AF84" i="37"/>
  <c r="AF89" i="37" s="1"/>
  <c r="F32" i="17" l="1"/>
  <c r="F31" i="17" s="1"/>
  <c r="D31" i="17"/>
  <c r="C31" i="17"/>
  <c r="F30" i="17"/>
  <c r="F29" i="17" s="1"/>
  <c r="D29" i="17"/>
  <c r="D27" i="17" s="1"/>
  <c r="T27" i="17" s="1"/>
  <c r="C29" i="17"/>
  <c r="F28" i="17"/>
  <c r="C27" i="17" l="1"/>
  <c r="P27" i="17" s="1"/>
  <c r="F27" i="17"/>
  <c r="O27" i="17" s="1"/>
  <c r="S27" i="17" s="1"/>
  <c r="Q27" i="17"/>
  <c r="V27" i="17"/>
  <c r="J27" i="17"/>
  <c r="X27" i="17" s="1"/>
  <c r="I27" i="17" l="1"/>
  <c r="W27" i="17"/>
  <c r="B97" i="22" l="1"/>
  <c r="B81" i="22" l="1"/>
  <c r="B58" i="22"/>
  <c r="B41" i="22"/>
  <c r="B32" i="22"/>
  <c r="B83" i="22"/>
  <c r="B72" i="22"/>
  <c r="B47" i="22" l="1"/>
  <c r="B34" i="22"/>
  <c r="B82" i="22"/>
  <c r="B60" i="22"/>
  <c r="B51" i="22"/>
  <c r="B43" i="22"/>
  <c r="B80" i="22"/>
  <c r="B64" i="22"/>
  <c r="B68" i="22"/>
  <c r="B38" i="22"/>
  <c r="B55" i="22"/>
  <c r="B30" i="22"/>
  <c r="B75" i="22" l="1"/>
  <c r="B29" i="22"/>
  <c r="A14" i="12" l="1"/>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A14" i="17" s="1"/>
  <c r="A15" i="10" s="1"/>
  <c r="A9" i="24"/>
  <c r="A12" i="24"/>
  <c r="A5" i="24"/>
  <c r="A4" i="15" l="1"/>
  <c r="A5" i="5" s="1"/>
  <c r="A5" i="22" s="1"/>
  <c r="A11" i="15"/>
  <c r="A12" i="5" s="1"/>
  <c r="A12" i="22" s="1"/>
  <c r="A8" i="15"/>
  <c r="A9" i="5" s="1"/>
  <c r="A9" i="22" s="1"/>
  <c r="A15" i="24"/>
  <c r="A27" i="22"/>
  <c r="A14" i="15" l="1"/>
  <c r="A15" i="5" s="1"/>
  <c r="A15" i="22" s="1"/>
  <c r="B21" i="22" s="1"/>
</calcChain>
</file>

<file path=xl/sharedStrings.xml><?xml version="1.0" encoding="utf-8"?>
<sst xmlns="http://schemas.openxmlformats.org/spreadsheetml/2006/main" count="964" uniqueCount="571">
  <si>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</si>
  <si>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</si>
  <si>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</si>
  <si>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</si>
  <si>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</si>
  <si>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</si>
  <si>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</si>
  <si>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</si>
  <si>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</si>
  <si>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</si>
  <si>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</si>
  <si>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</si>
  <si>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</si>
  <si>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</si>
  <si>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</si>
  <si>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</si>
  <si>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</si>
  <si>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</si>
  <si>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</si>
  <si>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</si>
  <si>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</si>
  <si>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</si>
  <si>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</si>
  <si>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</si>
  <si>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</si>
  <si>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</si>
  <si>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</si>
  <si>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</si>
  <si>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</si>
  <si>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</si>
  <si>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</si>
  <si>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</si>
  <si>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</si>
  <si>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</si>
  <si>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</si>
  <si>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</si>
  <si>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</si>
  <si>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</si>
  <si>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</si>
  <si>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</si>
  <si>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</si>
  <si>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</si>
  <si>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</si>
  <si>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</si>
  <si>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</si>
  <si>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</si>
  <si>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</si>
  <si>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</si>
  <si>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</si>
  <si>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</si>
  <si>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</si>
  <si>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</si>
  <si>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</si>
  <si>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</si>
  <si>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</si>
  <si>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</si>
  <si>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</si>
  <si>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</si>
  <si>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</si>
  <si>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</si>
  <si>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</si>
  <si>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</si>
  <si>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</si>
  <si>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</si>
  <si>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</si>
  <si>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</si>
  <si>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</si>
  <si>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</si>
  <si>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</si>
  <si>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</si>
  <si>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</si>
  <si>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</si>
  <si>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</si>
  <si>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</si>
  <si>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</si>
  <si>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</si>
  <si>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</si>
  <si>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</si>
  <si>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</si>
  <si>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</si>
  <si>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</si>
  <si>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</si>
  <si>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</si>
  <si>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</si>
  <si>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</si>
  <si>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</si>
  <si>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</si>
  <si>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</si>
  <si>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</si>
  <si>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</si>
  <si>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</si>
  <si>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</si>
  <si>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</si>
  <si>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</si>
  <si>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</si>
  <si>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</si>
  <si>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</si>
  <si>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</si>
  <si>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</si>
  <si>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</si>
  <si>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</si>
  <si>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</si>
  <si>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</si>
  <si>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</si>
  <si>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</si>
  <si>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</si>
  <si>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</si>
  <si>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</si>
  <si>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</si>
  <si>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</si>
  <si>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</si>
  <si>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</si>
  <si>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</si>
  <si>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</si>
  <si>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</si>
  <si>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</si>
  <si>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</si>
  <si>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</si>
  <si>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</si>
  <si>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</si>
  <si>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</si>
  <si>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</si>
  <si>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</si>
  <si>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</si>
  <si>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</si>
  <si>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</si>
  <si>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</si>
  <si>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</si>
  <si>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</si>
  <si>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</si>
  <si>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</si>
  <si>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</si>
  <si>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</si>
  <si>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</si>
  <si>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</si>
  <si>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</si>
  <si>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</si>
  <si>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</si>
  <si>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</si>
  <si>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</si>
  <si>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</si>
  <si>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</si>
  <si>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</si>
  <si>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</si>
  <si>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</si>
  <si>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</si>
  <si>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</si>
  <si>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</si>
  <si>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</si>
  <si>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</si>
  <si>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</si>
  <si>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</si>
  <si>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</si>
  <si>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</si>
  <si>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</si>
  <si>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</si>
  <si>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</si>
  <si>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</si>
  <si>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</si>
  <si>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</si>
  <si>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</si>
  <si>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</si>
  <si>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</si>
  <si>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</si>
  <si>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</si>
  <si>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</si>
  <si>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</si>
  <si>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</si>
  <si>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</si>
  <si>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</si>
  <si>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</si>
  <si>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</si>
  <si>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</si>
  <si>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</si>
  <si>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</si>
  <si>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</si>
  <si>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</si>
  <si>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</si>
  <si>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</si>
  <si>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</si>
  <si>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</si>
  <si>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</si>
  <si>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</si>
  <si>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</si>
  <si>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</si>
  <si>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</si>
  <si>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</si>
  <si>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</si>
  <si>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</si>
  <si>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</si>
  <si>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</si>
  <si>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</si>
  <si>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</si>
  <si>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</si>
  <si>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</si>
  <si>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</si>
  <si>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</si>
  <si>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</si>
  <si>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</si>
  <si>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</si>
  <si>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</si>
  <si>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</si>
  <si>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</si>
  <si>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</si>
  <si>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</si>
  <si>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</si>
  <si>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</si>
  <si>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</si>
  <si>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</si>
  <si>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</si>
  <si>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</si>
  <si>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</si>
  <si>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</si>
  <si>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</si>
  <si>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</si>
  <si>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</si>
  <si>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</si>
  <si>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</si>
  <si>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</si>
  <si>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</si>
  <si>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</si>
  <si>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</si>
  <si>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</si>
  <si>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</si>
  <si>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</si>
  <si>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</si>
  <si>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</si>
  <si>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</si>
  <si>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</si>
  <si>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</si>
  <si>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</si>
  <si>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</si>
  <si>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</si>
  <si>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</si>
  <si>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</si>
  <si>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</si>
  <si>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</si>
  <si>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</si>
  <si>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</si>
  <si>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</si>
  <si>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</si>
  <si>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</si>
  <si>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</si>
  <si>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</si>
  <si>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</si>
  <si>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</si>
  <si>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</si>
  <si>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</si>
  <si>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</si>
  <si>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</si>
  <si>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</si>
  <si>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</si>
  <si>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</si>
  <si>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</si>
  <si>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</si>
  <si>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</si>
  <si>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</si>
  <si>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</si>
  <si>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</si>
  <si>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</si>
  <si>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</si>
  <si>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</si>
  <si>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</si>
  <si>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</si>
  <si>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</si>
  <si>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</si>
  <si>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</si>
  <si>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</si>
  <si>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</si>
  <si>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</si>
  <si>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</si>
  <si>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</si>
  <si>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</si>
  <si>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</si>
  <si>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</si>
  <si>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</si>
  <si>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</si>
  <si>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</si>
  <si>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</si>
  <si>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</si>
  <si>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</si>
  <si>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</si>
  <si>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</si>
  <si>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</si>
  <si>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</si>
  <si>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</si>
  <si>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</si>
  <si>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</si>
  <si>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</si>
  <si>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</si>
  <si>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</si>
  <si>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</si>
  <si>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</si>
  <si>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</si>
  <si>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</si>
  <si>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</si>
  <si>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</si>
  <si>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</si>
  <si>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</si>
  <si>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</si>
  <si>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</si>
  <si>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</si>
  <si>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</si>
  <si>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</si>
  <si>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</si>
  <si>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</si>
  <si>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</si>
  <si>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</si>
  <si>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</si>
  <si>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</si>
  <si>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</si>
  <si>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</si>
  <si>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</si>
  <si>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</si>
  <si>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</si>
  <si>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</si>
  <si>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</si>
  <si>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</si>
  <si>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</si>
  <si>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</si>
  <si>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</si>
  <si>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</si>
  <si>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</si>
  <si>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</si>
  <si>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</si>
  <si>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</si>
  <si>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</si>
  <si>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</si>
  <si>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</si>
  <si>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</si>
  <si>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</si>
  <si>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</si>
  <si>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</si>
  <si>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</si>
  <si>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</si>
  <si>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</si>
  <si>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</si>
  <si>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</si>
  <si>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</si>
  <si>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</si>
  <si>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</si>
  <si>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</si>
  <si>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</si>
  <si>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</si>
  <si>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</si>
  <si>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</si>
  <si>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</si>
  <si>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</si>
  <si>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</si>
  <si>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</si>
  <si>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</si>
  <si>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</si>
  <si>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</si>
  <si>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</si>
  <si>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</si>
  <si>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</si>
  <si>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</si>
  <si>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</si>
  <si>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</si>
  <si>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</si>
  <si>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</si>
  <si>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</si>
  <si>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</si>
  <si>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</si>
  <si>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</si>
  <si>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</si>
  <si>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</si>
  <si>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</si>
  <si>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</si>
  <si>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</si>
  <si>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</si>
  <si>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</si>
  <si>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</si>
  <si>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</si>
  <si>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</si>
  <si>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</si>
  <si>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</si>
  <si>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</si>
  <si>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</si>
  <si>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</si>
  <si>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</si>
  <si>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</si>
  <si>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</si>
  <si>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</si>
  <si>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</si>
  <si>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</si>
  <si>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</si>
  <si>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</si>
  <si>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</si>
  <si>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</si>
  <si>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</si>
  <si>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</si>
  <si>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</si>
  <si>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</si>
  <si>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</si>
  <si>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</si>
  <si>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</si>
  <si>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</si>
  <si>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</si>
  <si>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</si>
  <si>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</si>
  <si>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</si>
  <si>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</si>
  <si>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</si>
  <si>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</si>
  <si>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</si>
  <si>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</si>
  <si>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</si>
  <si>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</si>
  <si>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</si>
  <si>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</si>
  <si>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</si>
  <si>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</si>
  <si>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</si>
  <si>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</si>
  <si>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</si>
  <si>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</si>
  <si>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</si>
  <si>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</si>
  <si>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</si>
  <si>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</si>
  <si>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</si>
  <si>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</si>
  <si>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</si>
  <si>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</si>
  <si>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</si>
  <si>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</si>
  <si>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</si>
  <si>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</si>
  <si>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</si>
  <si>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</si>
  <si>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</si>
  <si>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</si>
  <si>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</si>
  <si>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</si>
  <si>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</si>
  <si>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</si>
  <si>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</si>
  <si>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</si>
  <si>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</si>
  <si>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</si>
  <si>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</si>
  <si>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</si>
  <si>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</si>
  <si>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</si>
  <si>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</si>
  <si>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</si>
  <si>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</si>
  <si>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</si>
  <si>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</si>
  <si>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</si>
  <si>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</si>
  <si>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</si>
  <si>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</si>
  <si>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</si>
  <si>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</si>
  <si>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</si>
  <si>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</si>
  <si>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</si>
  <si>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</si>
  <si>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</si>
  <si>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</si>
  <si>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</si>
  <si>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</si>
  <si>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</si>
  <si>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</si>
  <si>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</si>
  <si>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</si>
  <si>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</si>
  <si>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</si>
  <si>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</si>
  <si>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</si>
  <si>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</si>
  <si>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</si>
  <si>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</si>
  <si>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</si>
  <si>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</si>
  <si>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</si>
  <si>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</si>
  <si>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</si>
  <si>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</si>
  <si>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</si>
  <si>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</si>
  <si>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</si>
  <si>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</si>
  <si>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</si>
  <si>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</si>
  <si>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</si>
  <si>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</si>
  <si>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</si>
  <si>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</si>
  <si>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</si>
  <si>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</si>
  <si>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</si>
  <si>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</si>
  <si>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</si>
  <si>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</si>
  <si>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</si>
  <si>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</si>
  <si>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</si>
  <si>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Описание причин</t>
  </si>
  <si>
    <t>ж/б</t>
  </si>
  <si>
    <t>Реконструкция ВЛ 15 кВ ВЛ 15-253 (инв. № 5115942) с заменой участка воздушной линии в кабельную линию протяженностью 0,83 км</t>
  </si>
  <si>
    <t>ВЛ 15-253</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</si>
  <si>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</si>
  <si>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</si>
  <si>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</si>
  <si>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</si>
  <si>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</si>
  <si>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</si>
  <si>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</si>
  <si>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</si>
  <si>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</si>
  <si>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</si>
  <si>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</si>
  <si>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</si>
  <si>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</si>
  <si>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Требуется переустройство ВЛ в КЛ</t>
  </si>
  <si>
    <t>КЛ 15-253</t>
  </si>
  <si>
    <t>0,83 (0) км</t>
  </si>
  <si>
    <r>
      <t xml:space="preserve"> L</t>
    </r>
    <r>
      <rPr>
        <vertAlign val="superscript"/>
        <sz val="11"/>
        <rFont val="Calibri"/>
        <family val="2"/>
        <charset val="204"/>
        <scheme val="minor"/>
      </rPr>
      <t>15</t>
    </r>
    <r>
      <rPr>
        <sz val="11"/>
        <rFont val="Calibri"/>
        <family val="2"/>
        <scheme val="minor"/>
      </rPr>
      <t>з_ЛЭП=0,83 км;
DПsaidi=-0,000081889, DПsaifi=-0,000030468</t>
    </r>
  </si>
  <si>
    <t>АО "Россети Янтарь"</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</si>
  <si>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</si>
  <si>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</si>
  <si>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</si>
  <si>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</si>
  <si>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</si>
  <si>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</si>
  <si>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</si>
  <si>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</si>
  <si>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</si>
  <si>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</si>
  <si>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345861051809181950299</t>
  </si>
  <si>
    <t>3.4.7.3, 4.12</t>
  </si>
  <si>
    <t>34586103 1912171011854</t>
  </si>
  <si>
    <t>Л-3 ТП 253-3</t>
  </si>
  <si>
    <t>34586103 0912160015493</t>
  </si>
  <si>
    <t>3.4.8.5,    4.10</t>
  </si>
  <si>
    <t>Реконструкция линий электропередачи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</si>
  <si>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</si>
  <si>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N_19-0980</t>
  </si>
  <si>
    <t>отпайка к ТП 253-1 от опоры  № 19 до опоры № 14</t>
  </si>
  <si>
    <t>в земле</t>
  </si>
  <si>
    <t>Повышение надежности оказываемых услуг в сфере электроэнергетики. Повышение индекса технического состояния до 80.</t>
  </si>
  <si>
    <t>Повышение надежности оказываемых услуг в сфере электроэнергетики DПsaidi=-0,00008188, DПsaifi=-0,0000304. Повышение индекса технического состояния до 80. Повышение пропускной способности ВЛ 15 кВ 15-253</t>
  </si>
  <si>
    <t>Строительство КЛ 15 кВ отпайка к ТП 253-1 от опоры № 19 до опоры № 14 ВЛ 15-253 кабелем с изоляцией из сшитого полиэтилена сечением токопроводящих жил 240 мм2 (протяжённость около 830 м).
Демонтаж существующей ВЛ 15 кВ 15-253 с неизолированным проводом А-50 отпайка к ТП 253-1 от опоры  № 19 до опоры № 14.
Установка на опорах № 19 и № 14 отключающих пунктов (разъединителей).</t>
  </si>
  <si>
    <t>КЛ 15 кВ - 5,80 млн. руб./км.</t>
  </si>
  <si>
    <t>Инвестиции</t>
  </si>
  <si>
    <t>2026 год</t>
  </si>
  <si>
    <t>2027 год</t>
  </si>
  <si>
    <t>2028 год</t>
  </si>
  <si>
    <t xml:space="preserve"> платы за технологическое присоединение</t>
  </si>
  <si>
    <t>предварительный расчет на основании проекта-аналога</t>
  </si>
  <si>
    <t>Акционерное общество "Россети Янтарь" ДЗО  ПАО "Россети"</t>
  </si>
  <si>
    <t>Акт технического обследования от 13.12.2022</t>
  </si>
  <si>
    <t>Акт технического обследования ВЛ 15-253 от 13.12.2022 г. - Превышен нормативный срок эксплуатации (год ввода 1991). Участок магистрали в зоне садовой растительности, замыкание проводов после коллективных взлетов пернатых на участке ВЛ 15 кВ недостаточное сечение токопроводящих жил. Требуется замена участка ВЛ на КЛ.
Участок ВЛ 15-253 от оп. № 19 до оп. № 14 отпайки к ТП 253-01,  проходит в труднодоступной лесной зоне, что не обеспечивает надежное электроснабжение потребителей. 
На участке линии от оп. №19 до оп. №14 ВЛ 15-253 отпайка к ТП 253-01 предусматривается строительство КЛ 15 кВ протяжённостью около 0,83 км кабелем сечения 240 мм2.                                     Индекс технического состояния ВЛ 15 кВ 15-253 - 54,8.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</si>
  <si>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передачи ээ, руб.  в ценах текущего года</t>
  </si>
  <si>
    <t>Увеличение дохода от снижения потерь ээ, руб. в ценах текущего года</t>
  </si>
  <si>
    <t>тариф, руб/ тыс.кВтч</t>
  </si>
  <si>
    <t>Эффект от снижения потерь электроэнергии, тыс.кВт*ч</t>
  </si>
  <si>
    <t>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</si>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</sst>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_р_._-;\-* #,##0_р_._-;_-* &quot;-&quot;_р_._-;_-@_-"/>
  </numFmts>
  <fonts count="8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1"/>
      <name val="Calibri"/>
      <family val="2"/>
      <charset val="204"/>
      <scheme val="minor"/>
    </font>
    <font>
      <sz val="11"/>
      <name val="Calibri"/>
      <family val="2"/>
      <scheme val="minor"/>
    </font>
    <font>
      <b/>
      <sz val="11"/>
      <color theme="3"/>
      <name val="Calibri"/>
      <family val="2"/>
      <charset val="204"/>
      <scheme val="minor"/>
    </font>
    <font>
      <sz val="11"/>
      <name val="Symbol"/>
      <family val="1"/>
      <charset val="2"/>
    </font>
    <font>
      <sz val="11"/>
      <name val="Calibri"/>
      <family val="2"/>
      <charset val="204"/>
    </font>
    <font>
      <sz val="10"/>
      <color rgb="FF000000"/>
      <name val="Calibri"/>
      <family val="2"/>
      <charset val="204"/>
    </font>
    <font>
      <sz val="9"/>
      <color theme="0" tint="-0.249977111117893"/>
      <name val="Times New Roman"/>
      <family val="1"/>
      <charset val="204"/>
    </font>
    <font>
      <sz val="11"/>
      <color theme="3" tint="0.79998168889431442"/>
      <name val="Times New Roman"/>
      <family val="1"/>
      <charset val="204"/>
    </font>
    <font>
      <sz val="10"/>
      <color rgb="FF000000"/>
      <name val="Arial Cyr"/>
      <charset val="204"/>
    </font>
    <font>
      <sz val="11"/>
      <color rgb="FF000000"/>
      <name val="Times New Roman"/>
      <family val="1"/>
      <charset val="204"/>
    </font>
    <font>
      <sz val="12"/>
      <color theme="1"/>
      <name val="Times New Roman"/>
      <family val="1"/>
      <charset val="204"/>
    </font>
    <font>
      <sz val="10"/>
      <color rgb="FF000000"/>
      <name val="Arial Cyr"/>
    </font>
    <font>
      <sz val="11"/>
      <name val="Arial Cyr"/>
    </font>
    <font>
      <sz val="1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7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76" fillId="0" borderId="0" applyNumberFormat="0" applyFill="0" applyBorder="0" applyAlignment="0" applyProtection="0"/>
    <xf numFmtId="0" fontId="1" fillId="0" borderId="0"/>
  </cellStyleXfs>
  <cellXfs count="5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53" fillId="0" borderId="0" xfId="0" applyFont="1" applyAlignment="1">
      <alignment horizontal="left" vertical="top"/>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0" fillId="0" borderId="0" xfId="0" applyAlignment="1">
      <alignment horizontal="center" vertical="center"/>
    </xf>
    <xf numFmtId="0" fontId="6" fillId="0" borderId="0" xfId="49" applyFont="1" applyAlignment="1">
      <alignment horizontal="center" vertical="center" wrapText="1"/>
    </xf>
    <xf numFmtId="0" fontId="41" fillId="0" borderId="0" xfId="2" applyFont="1" applyFill="1" applyAlignment="1">
      <alignment horizontal="center" vertical="top"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41" fillId="0" borderId="0" xfId="50" applyFont="1" applyFill="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64"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172" fontId="35" fillId="0" borderId="48" xfId="67" applyNumberFormat="1" applyFont="1" applyFill="1" applyBorder="1" applyAlignment="1">
      <alignment vertical="center"/>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65" fillId="0" borderId="0" xfId="67" applyFont="1" applyFill="1" applyBorder="1" applyAlignment="1">
      <alignment vertical="center" wrapText="1"/>
    </xf>
    <xf numFmtId="3" fontId="65" fillId="0" borderId="0" xfId="67" applyNumberFormat="1" applyFont="1" applyFill="1" applyBorder="1" applyAlignment="1">
      <alignment horizontal="center" vertical="center"/>
    </xf>
    <xf numFmtId="0" fontId="66"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7" fontId="67" fillId="0" borderId="0" xfId="67" applyNumberFormat="1" applyFont="1" applyFill="1" applyBorder="1" applyAlignment="1">
      <alignment horizontal="center" vertical="center"/>
    </xf>
    <xf numFmtId="0" fontId="66" fillId="0" borderId="0" xfId="62" applyFont="1" applyFill="1"/>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0" fontId="41" fillId="0" borderId="42" xfId="2" applyFont="1" applyFill="1" applyBorder="1" applyAlignment="1">
      <alignment horizontal="center" vertical="center" textRotation="90" wrapText="1"/>
    </xf>
    <xf numFmtId="174" fontId="41" fillId="0" borderId="42" xfId="2" applyNumberFormat="1" applyFont="1" applyFill="1" applyBorder="1" applyAlignment="1">
      <alignment horizontal="center" vertical="center" wrapText="1"/>
    </xf>
    <xf numFmtId="174" fontId="10" fillId="0" borderId="42" xfId="2" applyNumberFormat="1" applyFont="1" applyFill="1" applyBorder="1" applyAlignment="1">
      <alignment horizontal="center" vertical="center" wrapText="1"/>
    </xf>
    <xf numFmtId="1" fontId="6" fillId="0" borderId="42" xfId="49" applyNumberFormat="1" applyFont="1" applyBorder="1" applyAlignment="1">
      <alignment horizontal="center" vertical="center" wrapText="1"/>
    </xf>
    <xf numFmtId="0" fontId="35" fillId="0" borderId="42" xfId="49" applyFont="1" applyBorder="1" applyAlignment="1">
      <alignment horizontal="center" vertical="center" wrapText="1"/>
    </xf>
    <xf numFmtId="0" fontId="41" fillId="0" borderId="42" xfId="2" applyNumberFormat="1" applyFont="1" applyFill="1" applyBorder="1" applyAlignment="1">
      <alignment horizontal="center" vertical="top" wrapText="1"/>
    </xf>
    <xf numFmtId="0" fontId="10" fillId="0" borderId="42" xfId="2" applyNumberFormat="1" applyFont="1" applyFill="1" applyBorder="1" applyAlignment="1">
      <alignment horizontal="center" vertical="top" wrapText="1"/>
    </xf>
    <xf numFmtId="0" fontId="10" fillId="0" borderId="42" xfId="2" applyFont="1" applyFill="1" applyBorder="1"/>
    <xf numFmtId="0" fontId="0" fillId="0" borderId="42" xfId="0" applyFill="1" applyBorder="1" applyAlignment="1">
      <alignment wrapText="1"/>
    </xf>
    <xf numFmtId="0" fontId="10" fillId="0" borderId="42" xfId="2" applyNumberFormat="1" applyFont="1" applyFill="1" applyBorder="1" applyAlignment="1">
      <alignment horizontal="left" vertical="top" wrapText="1"/>
    </xf>
    <xf numFmtId="0" fontId="68" fillId="0" borderId="42" xfId="2" applyFont="1" applyFill="1" applyBorder="1" applyAlignment="1">
      <alignment horizontal="center"/>
    </xf>
    <xf numFmtId="0" fontId="10" fillId="0" borderId="42" xfId="2" applyNumberFormat="1" applyFont="1" applyFill="1" applyBorder="1" applyAlignment="1">
      <alignment horizontal="left" vertical="top"/>
    </xf>
    <xf numFmtId="175" fontId="41" fillId="0" borderId="42" xfId="2" applyNumberFormat="1" applyFont="1" applyFill="1" applyBorder="1" applyAlignment="1">
      <alignment horizontal="right" vertical="top" wrapText="1"/>
    </xf>
    <xf numFmtId="0" fontId="10" fillId="0" borderId="0" xfId="2" applyFont="1" applyFill="1" applyAlignment="1">
      <alignment vertical="top" wrapText="1"/>
    </xf>
    <xf numFmtId="14" fontId="35" fillId="0" borderId="42" xfId="49" applyNumberFormat="1" applyFont="1" applyBorder="1" applyAlignment="1">
      <alignment horizontal="center" vertical="center" wrapText="1"/>
    </xf>
    <xf numFmtId="0" fontId="39" fillId="0" borderId="33" xfId="2" applyFont="1" applyFill="1" applyBorder="1" applyAlignment="1">
      <alignment horizontal="justify" vertical="top" wrapText="1"/>
    </xf>
    <xf numFmtId="173" fontId="39" fillId="0" borderId="30" xfId="2" applyNumberFormat="1" applyFont="1" applyFill="1" applyBorder="1" applyAlignment="1">
      <alignment horizontal="justify" vertical="top" wrapText="1"/>
    </xf>
    <xf numFmtId="0" fontId="39" fillId="27" borderId="30" xfId="2" applyFont="1" applyFill="1" applyBorder="1" applyAlignment="1">
      <alignment horizontal="justify" vertical="top" wrapText="1"/>
    </xf>
    <xf numFmtId="0" fontId="10" fillId="27"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51" xfId="2" applyFont="1" applyFill="1" applyBorder="1" applyAlignment="1">
      <alignment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39" fillId="0" borderId="30" xfId="2" applyFont="1" applyFill="1" applyBorder="1" applyAlignment="1">
      <alignment horizontal="left" vertical="center" wrapText="1"/>
    </xf>
    <xf numFmtId="0" fontId="39" fillId="0" borderId="30" xfId="2" applyFont="1" applyFill="1" applyBorder="1" applyAlignment="1">
      <alignment horizontal="left" vertical="center"/>
    </xf>
    <xf numFmtId="0" fontId="39" fillId="0" borderId="31" xfId="2" applyFont="1" applyFill="1" applyBorder="1" applyAlignment="1">
      <alignment horizontal="left" vertical="center"/>
    </xf>
    <xf numFmtId="0" fontId="39" fillId="0" borderId="31" xfId="2" applyFont="1" applyFill="1" applyBorder="1" applyAlignment="1">
      <alignment horizontal="left"/>
    </xf>
    <xf numFmtId="4" fontId="39" fillId="27" borderId="30" xfId="2" applyNumberFormat="1" applyFont="1" applyFill="1" applyBorder="1" applyAlignment="1">
      <alignment horizontal="justify" vertical="top" wrapText="1"/>
    </xf>
    <xf numFmtId="4" fontId="39" fillId="0" borderId="30" xfId="2" applyNumberFormat="1" applyFont="1" applyFill="1" applyBorder="1" applyAlignment="1">
      <alignment horizontal="justify" vertical="top"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8" borderId="0" xfId="67" applyFont="1" applyFill="1" applyAlignment="1">
      <alignment vertical="center"/>
    </xf>
    <xf numFmtId="0" fontId="6" fillId="28" borderId="0" xfId="67" applyFont="1" applyFill="1" applyAlignment="1">
      <alignment vertical="center"/>
    </xf>
    <xf numFmtId="0" fontId="54" fillId="29" borderId="42" xfId="62" applyFont="1" applyFill="1" applyBorder="1"/>
    <xf numFmtId="10" fontId="54" fillId="29" borderId="42" xfId="62" applyNumberFormat="1" applyFont="1" applyFill="1" applyBorder="1"/>
    <xf numFmtId="10" fontId="35" fillId="29" borderId="42" xfId="67" applyNumberFormat="1" applyFont="1" applyFill="1" applyBorder="1" applyAlignment="1">
      <alignment vertical="center"/>
    </xf>
    <xf numFmtId="3" fontId="6" fillId="29" borderId="42" xfId="67" applyNumberFormat="1" applyFont="1" applyFill="1" applyBorder="1" applyAlignment="1">
      <alignment horizontal="right" vertical="center"/>
    </xf>
    <xf numFmtId="167" fontId="35" fillId="29" borderId="42" xfId="67" applyNumberFormat="1" applyFont="1" applyFill="1" applyBorder="1" applyAlignment="1">
      <alignment horizontal="right" vertical="center"/>
    </xf>
    <xf numFmtId="2" fontId="39" fillId="0" borderId="30" xfId="2" applyNumberFormat="1" applyFont="1" applyFill="1" applyBorder="1" applyAlignment="1">
      <alignment horizontal="left" vertical="center"/>
    </xf>
    <xf numFmtId="1" fontId="39" fillId="0" borderId="30" xfId="2" applyNumberFormat="1" applyFont="1" applyFill="1" applyBorder="1" applyAlignment="1">
      <alignment horizontal="left" vertical="center"/>
    </xf>
    <xf numFmtId="0" fontId="10" fillId="0" borderId="42" xfId="2" applyFont="1" applyFill="1" applyBorder="1" applyAlignment="1">
      <alignment horizontal="left" vertical="center" wrapText="1"/>
    </xf>
    <xf numFmtId="4" fontId="39" fillId="0" borderId="33" xfId="2" applyNumberFormat="1" applyFont="1" applyFill="1" applyBorder="1" applyAlignment="1">
      <alignment horizontal="left" vertical="center" wrapText="1"/>
    </xf>
    <xf numFmtId="0" fontId="2" fillId="0" borderId="0" xfId="1" applyBorder="1" applyAlignment="1">
      <alignment wrapText="1"/>
    </xf>
    <xf numFmtId="0" fontId="10" fillId="0" borderId="42" xfId="62" applyFont="1" applyBorder="1" applyAlignment="1">
      <alignment horizontal="center" vertical="center" wrapText="1"/>
    </xf>
    <xf numFmtId="0" fontId="10" fillId="0" borderId="0" xfId="62" applyFont="1" applyAlignment="1">
      <alignment horizontal="left" vertical="center" wrapText="1"/>
    </xf>
    <xf numFmtId="0" fontId="10" fillId="0" borderId="43" xfId="62" applyFont="1" applyBorder="1" applyAlignment="1">
      <alignment horizontal="center" vertical="center" wrapText="1"/>
    </xf>
    <xf numFmtId="0" fontId="69"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10" fillId="0" borderId="42" xfId="62" applyFont="1" applyFill="1" applyBorder="1" applyAlignment="1">
      <alignment horizontal="center" vertical="center" wrapText="1"/>
    </xf>
    <xf numFmtId="0" fontId="10" fillId="0" borderId="42" xfId="62" applyFont="1" applyBorder="1" applyAlignment="1">
      <alignment horizontal="left" vertical="center" wrapText="1"/>
    </xf>
    <xf numFmtId="0" fontId="39" fillId="0" borderId="31" xfId="2" applyFont="1" applyFill="1" applyBorder="1" applyAlignment="1">
      <alignment horizontal="left" vertical="top" wrapText="1"/>
    </xf>
    <xf numFmtId="0" fontId="41" fillId="0" borderId="42" xfId="2" applyFont="1" applyFill="1" applyBorder="1" applyAlignment="1">
      <alignment horizontal="center" vertical="center" wrapText="1"/>
    </xf>
    <xf numFmtId="0" fontId="10" fillId="0" borderId="42" xfId="2" applyFont="1" applyFill="1" applyBorder="1" applyAlignment="1">
      <alignment vertical="center" wrapText="1"/>
    </xf>
    <xf numFmtId="0" fontId="10" fillId="0" borderId="42" xfId="1" applyFont="1" applyFill="1" applyBorder="1" applyAlignment="1">
      <alignment vertical="center" wrapText="1"/>
    </xf>
    <xf numFmtId="0" fontId="0" fillId="0" borderId="0" xfId="0" applyFill="1"/>
    <xf numFmtId="0" fontId="41" fillId="0" borderId="42" xfId="2" applyFont="1" applyFill="1" applyBorder="1" applyAlignment="1">
      <alignment vertical="top" wrapText="1"/>
    </xf>
    <xf numFmtId="0" fontId="10" fillId="0" borderId="42" xfId="2" applyFont="1" applyFill="1" applyBorder="1" applyAlignment="1">
      <alignment horizontal="center" vertical="center" wrapText="1"/>
    </xf>
    <xf numFmtId="0" fontId="10" fillId="0" borderId="42" xfId="2" applyFont="1" applyFill="1" applyBorder="1" applyAlignment="1">
      <alignment vertical="top" wrapText="1"/>
    </xf>
    <xf numFmtId="0" fontId="10" fillId="0" borderId="42" xfId="2" applyFont="1" applyFill="1" applyBorder="1" applyAlignment="1">
      <alignment horizontal="justify" vertical="top" wrapText="1"/>
    </xf>
    <xf numFmtId="14" fontId="10" fillId="0" borderId="42" xfId="2" applyNumberFormat="1" applyFont="1" applyFill="1" applyBorder="1" applyAlignment="1">
      <alignment horizontal="center" vertical="center" wrapText="1"/>
    </xf>
    <xf numFmtId="14" fontId="10" fillId="0" borderId="42" xfId="2" applyNumberFormat="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70" fillId="0" borderId="42" xfId="0" applyFont="1" applyBorder="1" applyAlignment="1">
      <alignment horizontal="center" vertical="center"/>
    </xf>
    <xf numFmtId="0" fontId="70" fillId="0" borderId="42" xfId="0" applyFont="1" applyBorder="1" applyAlignment="1">
      <alignment horizontal="center" vertical="center" wrapText="1"/>
    </xf>
    <xf numFmtId="0" fontId="63" fillId="0" borderId="42" xfId="0" applyFont="1" applyBorder="1" applyAlignment="1">
      <alignment horizontal="center" vertical="center"/>
    </xf>
    <xf numFmtId="0" fontId="63" fillId="0" borderId="42" xfId="0" applyFont="1" applyBorder="1"/>
    <xf numFmtId="0" fontId="63" fillId="0" borderId="42" xfId="0" applyFont="1" applyFill="1" applyBorder="1" applyAlignment="1">
      <alignment horizontal="center" vertical="center"/>
    </xf>
    <xf numFmtId="0" fontId="70" fillId="0" borderId="47" xfId="0" applyFont="1" applyBorder="1" applyAlignment="1">
      <alignment horizontal="center" vertical="center"/>
    </xf>
    <xf numFmtId="0" fontId="63" fillId="0" borderId="42" xfId="0" applyFont="1" applyBorder="1" applyAlignment="1">
      <alignment wrapText="1"/>
    </xf>
    <xf numFmtId="166" fontId="63" fillId="0" borderId="42" xfId="0" applyNumberFormat="1" applyFont="1" applyBorder="1" applyAlignment="1">
      <alignment horizontal="center" vertical="center"/>
    </xf>
    <xf numFmtId="165" fontId="63" fillId="0" borderId="42" xfId="0" applyNumberFormat="1" applyFont="1" applyBorder="1" applyAlignment="1">
      <alignment horizontal="center" vertical="center"/>
    </xf>
    <xf numFmtId="176" fontId="63" fillId="0" borderId="42" xfId="0" applyNumberFormat="1" applyFont="1" applyBorder="1"/>
    <xf numFmtId="177" fontId="63" fillId="0" borderId="42" xfId="0" applyNumberFormat="1" applyFont="1" applyBorder="1"/>
    <xf numFmtId="0" fontId="63" fillId="0" borderId="47" xfId="0" applyFont="1" applyFill="1" applyBorder="1" applyAlignment="1">
      <alignment horizontal="center" vertical="center"/>
    </xf>
    <xf numFmtId="43" fontId="63" fillId="0" borderId="42" xfId="0" applyNumberFormat="1" applyFont="1" applyBorder="1"/>
    <xf numFmtId="178" fontId="63" fillId="0" borderId="42" xfId="0" applyNumberFormat="1" applyFont="1" applyBorder="1"/>
    <xf numFmtId="179" fontId="63" fillId="0" borderId="42" xfId="0" applyNumberFormat="1" applyFont="1" applyBorder="1"/>
    <xf numFmtId="0" fontId="63" fillId="0" borderId="42" xfId="0" applyFont="1" applyBorder="1" applyAlignment="1">
      <alignment horizontal="center" vertical="center" wrapText="1"/>
    </xf>
    <xf numFmtId="166" fontId="63" fillId="0" borderId="42" xfId="0" applyNumberFormat="1" applyFont="1" applyBorder="1" applyAlignment="1">
      <alignment horizontal="left" vertical="center"/>
    </xf>
    <xf numFmtId="49" fontId="63" fillId="0" borderId="42" xfId="0" applyNumberFormat="1" applyFont="1" applyBorder="1"/>
    <xf numFmtId="0" fontId="63" fillId="0" borderId="42" xfId="0" applyFont="1" applyFill="1" applyBorder="1" applyAlignment="1">
      <alignment wrapText="1"/>
    </xf>
    <xf numFmtId="0" fontId="79" fillId="30" borderId="42" xfId="77" applyFont="1" applyFill="1" applyBorder="1" applyAlignment="1">
      <alignment horizontal="center" vertical="center" wrapText="1"/>
    </xf>
    <xf numFmtId="0" fontId="6" fillId="0" borderId="42" xfId="1" applyFont="1" applyFill="1" applyBorder="1" applyAlignment="1">
      <alignment horizontal="left" vertical="center" wrapText="1"/>
    </xf>
    <xf numFmtId="49" fontId="6" fillId="0" borderId="42" xfId="1" applyNumberFormat="1" applyFont="1" applyFill="1" applyBorder="1" applyAlignment="1">
      <alignment horizontal="center" vertical="center"/>
    </xf>
    <xf numFmtId="49" fontId="6" fillId="0" borderId="1" xfId="1" applyNumberFormat="1" applyFont="1" applyFill="1" applyBorder="1" applyAlignment="1">
      <alignment horizontal="left" vertical="center"/>
    </xf>
    <xf numFmtId="0" fontId="75" fillId="0" borderId="42" xfId="1" applyFont="1" applyFill="1" applyBorder="1" applyAlignment="1">
      <alignment horizontal="left" vertical="center" wrapText="1"/>
    </xf>
    <xf numFmtId="0" fontId="10" fillId="0" borderId="1" xfId="1" applyFont="1" applyBorder="1" applyAlignment="1">
      <alignment horizontal="left" vertical="center" wrapText="1"/>
    </xf>
    <xf numFmtId="10" fontId="54" fillId="29" borderId="46" xfId="62" applyNumberFormat="1" applyFont="1" applyFill="1" applyBorder="1"/>
    <xf numFmtId="49" fontId="41" fillId="0" borderId="42" xfId="2" applyNumberFormat="1" applyFont="1" applyFill="1" applyBorder="1" applyAlignment="1">
      <alignment horizontal="center" vertical="center" wrapText="1"/>
    </xf>
    <xf numFmtId="0" fontId="41" fillId="0" borderId="42" xfId="2" applyFont="1" applyFill="1" applyBorder="1" applyAlignment="1">
      <alignment horizontal="left" vertical="center" wrapText="1"/>
    </xf>
    <xf numFmtId="174" fontId="38" fillId="0" borderId="42" xfId="2" applyNumberFormat="1" applyFont="1" applyFill="1" applyBorder="1" applyAlignment="1">
      <alignment horizontal="center" vertical="center" wrapText="1"/>
    </xf>
    <xf numFmtId="49" fontId="10" fillId="0" borderId="42" xfId="2" applyNumberFormat="1" applyFont="1" applyFill="1" applyBorder="1" applyAlignment="1">
      <alignment horizontal="center" vertical="center" wrapText="1"/>
    </xf>
    <xf numFmtId="174" fontId="41" fillId="0" borderId="42" xfId="2" applyNumberFormat="1" applyFont="1" applyBorder="1" applyAlignment="1">
      <alignment horizontal="center" vertical="center"/>
    </xf>
    <xf numFmtId="0" fontId="46" fillId="0" borderId="42" xfId="45" applyFont="1" applyFill="1" applyBorder="1" applyAlignment="1">
      <alignment horizontal="left" vertical="center" wrapText="1"/>
    </xf>
    <xf numFmtId="174" fontId="42" fillId="0" borderId="42" xfId="45" applyNumberFormat="1" applyFont="1" applyFill="1" applyBorder="1" applyAlignment="1">
      <alignment horizontal="center" vertical="center" wrapText="1"/>
    </xf>
    <xf numFmtId="0" fontId="42" fillId="0" borderId="42" xfId="45" applyFont="1" applyFill="1" applyBorder="1" applyAlignment="1">
      <alignment horizontal="left" vertical="center" wrapText="1"/>
    </xf>
    <xf numFmtId="174" fontId="42" fillId="0" borderId="2" xfId="45" applyNumberFormat="1" applyFont="1" applyFill="1" applyBorder="1" applyAlignment="1">
      <alignment horizontal="center" vertical="center" wrapText="1"/>
    </xf>
    <xf numFmtId="0" fontId="39" fillId="0" borderId="30" xfId="2" applyFont="1" applyFill="1" applyBorder="1" applyAlignment="1">
      <alignment horizontal="left" vertical="top" wrapText="1"/>
    </xf>
    <xf numFmtId="0" fontId="80" fillId="0" borderId="0" xfId="50" applyFont="1"/>
    <xf numFmtId="0" fontId="41" fillId="0" borderId="42" xfId="2" applyFont="1" applyFill="1" applyBorder="1" applyAlignment="1">
      <alignment horizontal="center" vertical="center" wrapText="1"/>
    </xf>
    <xf numFmtId="0" fontId="43" fillId="24" borderId="42" xfId="62" applyFill="1" applyBorder="1" applyAlignment="1">
      <alignment horizontal="center" vertical="center"/>
    </xf>
    <xf numFmtId="4" fontId="43" fillId="24" borderId="42" xfId="62" applyNumberFormat="1" applyFill="1" applyBorder="1" applyAlignment="1">
      <alignment horizontal="center" vertical="center"/>
    </xf>
    <xf numFmtId="0" fontId="43" fillId="24" borderId="42" xfId="62" applyFill="1" applyBorder="1" applyAlignment="1">
      <alignment horizontal="center" vertical="center" wrapText="1"/>
    </xf>
    <xf numFmtId="3" fontId="6" fillId="24" borderId="42" xfId="67" applyNumberFormat="1" applyFont="1" applyFill="1" applyBorder="1" applyAlignment="1">
      <alignment horizontal="right" vertical="center"/>
    </xf>
    <xf numFmtId="167" fontId="35" fillId="24" borderId="42" xfId="67" applyNumberFormat="1" applyFont="1" applyFill="1" applyBorder="1" applyAlignment="1">
      <alignment horizontal="right" vertical="center"/>
    </xf>
    <xf numFmtId="10" fontId="54" fillId="24" borderId="42" xfId="62" applyNumberFormat="1" applyFont="1" applyFill="1" applyBorder="1"/>
    <xf numFmtId="167" fontId="81" fillId="0" borderId="0" xfId="67" applyNumberFormat="1" applyFont="1" applyFill="1" applyBorder="1" applyAlignment="1">
      <alignment horizontal="center" vertical="center"/>
    </xf>
    <xf numFmtId="0" fontId="84" fillId="0" borderId="42" xfId="50" applyFont="1" applyFill="1" applyBorder="1" applyAlignment="1">
      <alignment vertical="center" wrapText="1"/>
    </xf>
    <xf numFmtId="0" fontId="41" fillId="0" borderId="42" xfId="2" applyFont="1" applyFill="1" applyBorder="1" applyAlignment="1">
      <alignment horizontal="center" vertical="center" wrapText="1"/>
    </xf>
    <xf numFmtId="0" fontId="85" fillId="0" borderId="42" xfId="62" applyFont="1" applyFill="1" applyBorder="1" applyAlignment="1">
      <alignment wrapText="1"/>
    </xf>
    <xf numFmtId="10" fontId="85" fillId="32" borderId="42" xfId="62" applyNumberFormat="1" applyFont="1" applyFill="1" applyBorder="1" applyAlignment="1">
      <alignment horizontal="center"/>
    </xf>
    <xf numFmtId="0" fontId="85" fillId="0" borderId="0" xfId="62" applyFont="1" applyFill="1" applyBorder="1"/>
    <xf numFmtId="0" fontId="46" fillId="0" borderId="46" xfId="67" applyFont="1" applyFill="1" applyBorder="1" applyAlignment="1">
      <alignment vertical="center" wrapText="1"/>
    </xf>
    <xf numFmtId="3" fontId="83" fillId="0" borderId="46" xfId="67" applyNumberFormat="1" applyFont="1" applyFill="1" applyBorder="1" applyAlignment="1">
      <alignment horizontal="center" vertical="center"/>
    </xf>
    <xf numFmtId="3" fontId="39" fillId="0" borderId="46" xfId="67" applyNumberFormat="1" applyFont="1" applyFill="1" applyBorder="1" applyAlignment="1">
      <alignment horizontal="center" vertical="center"/>
    </xf>
    <xf numFmtId="0" fontId="39" fillId="0" borderId="42" xfId="67" applyFont="1" applyFill="1" applyBorder="1" applyAlignment="1">
      <alignment horizontal="center" vertical="center"/>
    </xf>
    <xf numFmtId="0" fontId="86" fillId="0" borderId="42" xfId="62" applyFont="1" applyFill="1" applyBorder="1" applyAlignment="1">
      <alignment horizontal="center"/>
    </xf>
    <xf numFmtId="0" fontId="87" fillId="33" borderId="42" xfId="62" applyFont="1" applyFill="1" applyBorder="1" applyAlignment="1">
      <alignment horizontal="left" vertical="center" wrapText="1"/>
    </xf>
    <xf numFmtId="0" fontId="85" fillId="31" borderId="42" xfId="62" applyFont="1" applyFill="1" applyBorder="1" applyAlignment="1">
      <alignment horizontal="center" vertical="center" wrapText="1"/>
    </xf>
    <xf numFmtId="2" fontId="85" fillId="31" borderId="42" xfId="62" applyNumberFormat="1" applyFont="1" applyFill="1" applyBorder="1" applyAlignment="1">
      <alignment horizontal="center" vertical="center" wrapText="1"/>
    </xf>
    <xf numFmtId="2" fontId="82" fillId="31" borderId="42" xfId="62" applyNumberFormat="1" applyFont="1" applyFill="1" applyBorder="1" applyAlignment="1">
      <alignment horizontal="center" vertical="center" wrapText="1"/>
    </xf>
    <xf numFmtId="2" fontId="43" fillId="31" borderId="42" xfId="62" applyNumberFormat="1" applyFont="1" applyFill="1" applyBorder="1" applyAlignment="1">
      <alignment horizontal="center" vertical="center"/>
    </xf>
    <xf numFmtId="2" fontId="57" fillId="0" borderId="0" xfId="62" applyNumberFormat="1" applyFont="1" applyFill="1"/>
    <xf numFmtId="10" fontId="82" fillId="31" borderId="42" xfId="62" applyNumberFormat="1" applyFont="1" applyFill="1" applyBorder="1"/>
    <xf numFmtId="0" fontId="38" fillId="0" borderId="42" xfId="78" applyFont="1" applyBorder="1" applyAlignment="1">
      <alignment horizontal="center" vertical="center" wrapText="1"/>
    </xf>
    <xf numFmtId="0" fontId="6" fillId="0" borderId="42" xfId="78" applyFont="1" applyBorder="1" applyAlignment="1">
      <alignment horizontal="center" vertical="center" wrapText="1"/>
    </xf>
    <xf numFmtId="0" fontId="6" fillId="0" borderId="45" xfId="78" applyFont="1" applyBorder="1" applyAlignment="1">
      <alignment horizontal="center" vertical="center" wrapText="1"/>
    </xf>
    <xf numFmtId="49" fontId="6" fillId="0" borderId="42" xfId="78" applyNumberFormat="1" applyFont="1" applyBorder="1" applyAlignment="1">
      <alignment vertical="center"/>
    </xf>
    <xf numFmtId="0" fontId="10" fillId="0" borderId="45" xfId="2" applyFont="1" applyBorder="1" applyAlignment="1">
      <alignment vertical="center" wrapText="1"/>
    </xf>
    <xf numFmtId="0" fontId="10" fillId="0" borderId="42" xfId="78"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7"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4" fillId="0" borderId="0" xfId="1" applyFont="1" applyAlignment="1">
      <alignment horizontal="center" vertical="center" wrapText="1"/>
    </xf>
    <xf numFmtId="0" fontId="41" fillId="0" borderId="0" xfId="0" applyFont="1" applyFill="1" applyAlignment="1">
      <alignment horizontal="center" vertical="center" wrapText="1"/>
    </xf>
    <xf numFmtId="0" fontId="38" fillId="0" borderId="42" xfId="78" applyFont="1" applyBorder="1" applyAlignment="1">
      <alignment horizontal="center" vertical="center" wrapText="1"/>
    </xf>
    <xf numFmtId="0" fontId="38" fillId="0" borderId="45" xfId="78" applyFont="1" applyBorder="1" applyAlignment="1">
      <alignment horizontal="center" vertical="center" wrapText="1"/>
    </xf>
    <xf numFmtId="0" fontId="38" fillId="0" borderId="46" xfId="78" applyFont="1" applyBorder="1" applyAlignment="1">
      <alignment horizontal="center" vertical="center" wrapText="1"/>
    </xf>
    <xf numFmtId="0" fontId="38" fillId="0" borderId="47" xfId="78" applyFont="1" applyBorder="1" applyAlignment="1">
      <alignment horizontal="center" vertical="center" wrapText="1"/>
    </xf>
    <xf numFmtId="0" fontId="6" fillId="28" borderId="0" xfId="62" applyFont="1" applyFill="1" applyAlignment="1">
      <alignment horizontal="center" vertical="center" wrapText="1"/>
    </xf>
    <xf numFmtId="0" fontId="53" fillId="28" borderId="0" xfId="0" applyFont="1" applyFill="1" applyAlignment="1">
      <alignment horizontal="center" vertical="center" wrapText="1"/>
    </xf>
    <xf numFmtId="0" fontId="41" fillId="0" borderId="0" xfId="50" applyFont="1" applyFill="1" applyAlignment="1">
      <alignment horizontal="center" vertical="center"/>
    </xf>
    <xf numFmtId="0" fontId="4" fillId="0" borderId="0" xfId="1" applyFont="1" applyAlignment="1">
      <alignment horizontal="center" vertical="center"/>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180" fontId="7" fillId="0" borderId="0" xfId="1" applyNumberFormat="1" applyFont="1" applyAlignment="1">
      <alignment horizontal="center"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62" fillId="0" borderId="0" xfId="67" applyFont="1" applyFill="1" applyAlignment="1">
      <alignment horizontal="left" vertical="center" wrapText="1"/>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8" fillId="0" borderId="0" xfId="1" applyFont="1" applyAlignment="1">
      <alignment horizontal="center" vertical="center" wrapText="1"/>
    </xf>
    <xf numFmtId="0" fontId="41" fillId="0" borderId="0" xfId="2" applyFont="1" applyFill="1" applyAlignment="1">
      <alignment horizontal="center" vertical="top" wrapText="1"/>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8" fillId="0" borderId="0" xfId="1" applyFont="1" applyAlignment="1">
      <alignment horizontal="center" vertical="center"/>
    </xf>
    <xf numFmtId="0" fontId="10" fillId="0" borderId="0" xfId="2" applyFont="1" applyFill="1" applyAlignment="1">
      <alignment horizontal="center"/>
    </xf>
    <xf numFmtId="0" fontId="41" fillId="0" borderId="43"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2" xfId="2" applyFont="1" applyBorder="1" applyAlignment="1">
      <alignment horizontal="center" vertical="center"/>
    </xf>
    <xf numFmtId="0" fontId="41" fillId="0" borderId="0" xfId="2" applyFont="1" applyFill="1" applyAlignment="1">
      <alignment horizontal="center"/>
    </xf>
    <xf numFmtId="0" fontId="41" fillId="0" borderId="42" xfId="52" applyFont="1" applyFill="1" applyBorder="1" applyAlignment="1">
      <alignment horizontal="center" vertical="center" wrapText="1"/>
    </xf>
    <xf numFmtId="0" fontId="41" fillId="0" borderId="42" xfId="52" applyFont="1" applyFill="1" applyBorder="1" applyAlignment="1">
      <alignment horizontal="center" vertical="center"/>
    </xf>
    <xf numFmtId="0" fontId="38" fillId="0" borderId="42" xfId="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2A9DC2FF-9FC9-43A9-98D0-B901DD7DF9BE}"/>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152614104732483"/>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-8220564.6621534955</c:v>
                </c:pt>
                <c:pt idx="1">
                  <c:v>105890.03196547131</c:v>
                </c:pt>
                <c:pt idx="2">
                  <c:v>43017.479429572391</c:v>
                </c:pt>
                <c:pt idx="3">
                  <c:v>41331.824686110311</c:v>
                </c:pt>
                <c:pt idx="4">
                  <c:v>38019.289121004542</c:v>
                </c:pt>
                <c:pt idx="5">
                  <c:v>34972.236436304425</c:v>
                </c:pt>
                <c:pt idx="6">
                  <c:v>32169.38952919759</c:v>
                </c:pt>
                <c:pt idx="7">
                  <c:v>29591.176548462201</c:v>
                </c:pt>
                <c:pt idx="8">
                  <c:v>27219.594227223799</c:v>
                </c:pt>
                <c:pt idx="9">
                  <c:v>25038.082168896322</c:v>
                </c:pt>
                <c:pt idx="10">
                  <c:v>23031.407208466095</c:v>
                </c:pt>
              </c:numCache>
            </c:numRef>
          </c:val>
          <c:smooth val="0"/>
          <c:extLst>
            <c:ext xmlns:c16="http://schemas.microsoft.com/office/drawing/2014/chart" uri="{C3380CC4-5D6E-409C-BE32-E72D297353CC}">
              <c16:uniqueId val="{00000000-F256-402A-9F0F-8139DA2A68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-8220564.6621534955</c:v>
                </c:pt>
                <c:pt idx="1">
                  <c:v>-8114674.6301880246</c:v>
                </c:pt>
                <c:pt idx="2">
                  <c:v>-8071657.1507584518</c:v>
                </c:pt>
                <c:pt idx="3">
                  <c:v>-8030325.3260723418</c:v>
                </c:pt>
                <c:pt idx="4">
                  <c:v>-7992306.036951337</c:v>
                </c:pt>
                <c:pt idx="5">
                  <c:v>-7957333.8005150324</c:v>
                </c:pt>
                <c:pt idx="6">
                  <c:v>-7925164.4109858349</c:v>
                </c:pt>
                <c:pt idx="7">
                  <c:v>-7895573.2344373725</c:v>
                </c:pt>
                <c:pt idx="8">
                  <c:v>-7868353.6402101489</c:v>
                </c:pt>
                <c:pt idx="9">
                  <c:v>-7843315.5580412522</c:v>
                </c:pt>
                <c:pt idx="10">
                  <c:v>-7820284.1508327862</c:v>
                </c:pt>
              </c:numCache>
            </c:numRef>
          </c:val>
          <c:smooth val="0"/>
          <c:extLst>
            <c:ext xmlns:c16="http://schemas.microsoft.com/office/drawing/2014/chart" uri="{C3380CC4-5D6E-409C-BE32-E72D297353CC}">
              <c16:uniqueId val="{00000000-7F7B-4B7D-84FE-D1BE84072127}"/>
            </c:ext>
          </c:extLst>
        </c:ser>
        <c:dLbls>
          <c:showLegendKey val="0"/>
          <c:showVal val="0"/>
          <c:showCatName val="0"/>
          <c:showSerName val="0"/>
          <c:showPercent val="0"/>
          <c:showBubbleSize val="0"/>
        </c:dLbls>
        <c:smooth val="0"/>
        <c:axId val="718210592"/>
        <c:axId val="718210984"/>
      </c:lineChart>
      <c:catAx>
        <c:axId val="71821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984"/>
        <c:crosses val="autoZero"/>
        <c:auto val="1"/>
        <c:lblAlgn val="ctr"/>
        <c:lblOffset val="100"/>
        <c:noMultiLvlLbl val="0"/>
      </c:catAx>
      <c:valAx>
        <c:axId val="7182109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592"/>
        <c:crosses val="autoZero"/>
        <c:crossBetween val="between"/>
      </c:valAx>
    </c:plotArea>
    <c:legend>
      <c:legendPos val="r"/>
      <c:layout>
        <c:manualLayout>
          <c:xMode val="edge"/>
          <c:yMode val="edge"/>
          <c:x val="0.30660398535709349"/>
          <c:y val="0.9325873885125342"/>
          <c:w val="0.61536231672189468"/>
          <c:h val="5.2513958987068982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4233</xdr:rowOff>
    </xdr:from>
    <xdr:to>
      <xdr:col>8</xdr:col>
      <xdr:colOff>0</xdr:colOff>
      <xdr:row>45</xdr:row>
      <xdr:rowOff>52917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Volkova-AR\AppData\Local\Microsoft\Windows\Temporary%20Internet%20Files\Content.Outlook\QN5V1LKT\&#1055;&#1072;&#1089;&#1087;&#1086;&#1088;&#1090;%20&#1080;&#1085;&#1074;&#1077;&#1089;&#1090;&#1080;&#1094;&#1080;&#1086;&#1085;&#1085;&#1086;&#1075;&#1086;%20&#1087;&#1088;&#1086;&#1077;&#1082;&#1090;&#1072;%203-19-18%20&#1055;&#1057;%20&#1042;-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row r="45">
          <cell r="D45" t="str">
            <v>не требуется</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85" t="s">
        <v>567</v>
      </c>
      <c r="B5" s="385"/>
      <c r="C5" s="385"/>
      <c r="D5" s="100"/>
      <c r="E5" s="100"/>
      <c r="F5" s="100"/>
      <c r="G5" s="100"/>
      <c r="H5" s="100"/>
      <c r="I5" s="100"/>
      <c r="J5" s="100"/>
    </row>
    <row r="6" spans="1:22" s="10" customFormat="1" ht="18.75" x14ac:dyDescent="0.3">
      <c r="A6" s="128"/>
      <c r="B6" s="14"/>
      <c r="C6" s="14"/>
      <c r="F6" s="14"/>
      <c r="G6" s="14"/>
      <c r="H6" s="13"/>
    </row>
    <row r="7" spans="1:22" s="10" customFormat="1" ht="18.75" x14ac:dyDescent="0.2">
      <c r="A7" s="387" t="s">
        <v>6</v>
      </c>
      <c r="B7" s="387"/>
      <c r="C7" s="387"/>
      <c r="D7" s="11"/>
      <c r="E7" s="11"/>
      <c r="F7" s="11"/>
      <c r="G7" s="11"/>
      <c r="H7" s="11"/>
      <c r="I7" s="11"/>
      <c r="J7" s="11"/>
      <c r="K7" s="11"/>
      <c r="L7" s="11"/>
      <c r="M7" s="11"/>
      <c r="N7" s="11"/>
      <c r="O7" s="11"/>
      <c r="P7" s="11"/>
      <c r="Q7" s="11"/>
      <c r="R7" s="11"/>
      <c r="S7" s="11"/>
      <c r="T7" s="11"/>
      <c r="U7" s="11"/>
      <c r="V7" s="11"/>
    </row>
    <row r="8" spans="1:22" s="10" customFormat="1" ht="18.75" x14ac:dyDescent="0.2">
      <c r="A8" s="129"/>
      <c r="B8" s="129"/>
      <c r="C8" s="129"/>
      <c r="D8" s="12"/>
      <c r="E8" s="12"/>
      <c r="F8" s="12"/>
      <c r="G8" s="12"/>
      <c r="H8" s="12"/>
      <c r="I8" s="11"/>
      <c r="J8" s="11"/>
      <c r="K8" s="11"/>
      <c r="L8" s="11"/>
      <c r="M8" s="11"/>
      <c r="N8" s="11"/>
      <c r="O8" s="11"/>
      <c r="P8" s="11"/>
      <c r="Q8" s="11"/>
      <c r="R8" s="11"/>
      <c r="S8" s="11"/>
      <c r="T8" s="11"/>
      <c r="U8" s="11"/>
      <c r="V8" s="11"/>
    </row>
    <row r="9" spans="1:22" s="10" customFormat="1" ht="18.75" x14ac:dyDescent="0.2">
      <c r="A9" s="388" t="s">
        <v>553</v>
      </c>
      <c r="B9" s="388"/>
      <c r="C9" s="388"/>
      <c r="D9" s="6"/>
      <c r="E9" s="6"/>
      <c r="F9" s="6"/>
      <c r="G9" s="6"/>
      <c r="H9" s="6"/>
      <c r="I9" s="11"/>
      <c r="J9" s="11"/>
      <c r="K9" s="11"/>
      <c r="L9" s="11"/>
      <c r="M9" s="11"/>
      <c r="N9" s="11"/>
      <c r="O9" s="11"/>
      <c r="P9" s="11"/>
      <c r="Q9" s="11"/>
      <c r="R9" s="11"/>
      <c r="S9" s="11"/>
      <c r="T9" s="11"/>
      <c r="U9" s="11"/>
      <c r="V9" s="11"/>
    </row>
    <row r="10" spans="1:22" s="10" customFormat="1" ht="18.75" x14ac:dyDescent="0.2">
      <c r="A10" s="382" t="s">
        <v>5</v>
      </c>
      <c r="B10" s="382"/>
      <c r="C10" s="38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9" t="s">
        <v>540</v>
      </c>
      <c r="B12" s="389"/>
      <c r="C12" s="389"/>
      <c r="D12" s="6"/>
      <c r="E12" s="6"/>
      <c r="F12" s="6"/>
      <c r="G12" s="6"/>
      <c r="H12" s="6"/>
      <c r="I12" s="11"/>
      <c r="J12" s="11"/>
      <c r="K12" s="11"/>
      <c r="L12" s="11"/>
      <c r="M12" s="11"/>
      <c r="N12" s="11"/>
      <c r="O12" s="11"/>
      <c r="P12" s="11"/>
      <c r="Q12" s="11"/>
      <c r="R12" s="11"/>
      <c r="S12" s="11"/>
      <c r="T12" s="11"/>
      <c r="U12" s="11"/>
      <c r="V12" s="11"/>
    </row>
    <row r="13" spans="1:22" s="10" customFormat="1" ht="18.75" x14ac:dyDescent="0.2">
      <c r="A13" s="382" t="s">
        <v>4</v>
      </c>
      <c r="B13" s="382"/>
      <c r="C13" s="38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80.25" customHeight="1" x14ac:dyDescent="0.2">
      <c r="A15" s="386" t="s">
        <v>502</v>
      </c>
      <c r="B15" s="386"/>
      <c r="C15" s="386"/>
      <c r="D15" s="6"/>
      <c r="E15" s="6"/>
      <c r="F15" s="6"/>
      <c r="G15" s="6"/>
      <c r="H15" s="6"/>
      <c r="I15" s="6"/>
      <c r="J15" s="6"/>
      <c r="K15" s="6"/>
      <c r="L15" s="6"/>
      <c r="M15" s="6"/>
      <c r="N15" s="6"/>
      <c r="O15" s="6"/>
      <c r="P15" s="6"/>
      <c r="Q15" s="6"/>
      <c r="R15" s="6"/>
      <c r="S15" s="6"/>
      <c r="T15" s="6"/>
      <c r="U15" s="6"/>
      <c r="V15" s="6"/>
    </row>
    <row r="16" spans="1:22" s="2" customFormat="1" ht="15" customHeight="1" x14ac:dyDescent="0.2">
      <c r="A16" s="382" t="s">
        <v>3</v>
      </c>
      <c r="B16" s="382"/>
      <c r="C16" s="38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83" t="s">
        <v>370</v>
      </c>
      <c r="B18" s="384"/>
      <c r="C18" s="38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29" t="s">
        <v>61</v>
      </c>
      <c r="B22" s="257" t="s">
        <v>257</v>
      </c>
      <c r="C22" s="328" t="s">
        <v>538</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29" t="s">
        <v>60</v>
      </c>
      <c r="B23" s="328" t="s">
        <v>397</v>
      </c>
      <c r="C23" s="328" t="s">
        <v>539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76"/>
      <c r="B24" s="377"/>
      <c r="C24" s="378"/>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30" t="s">
        <v>59</v>
      </c>
      <c r="B25" s="97" t="s">
        <v>319</v>
      </c>
      <c r="C25" s="36" t="s">
        <v>437</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30" t="s">
        <v>58</v>
      </c>
      <c r="B26" s="97" t="s">
        <v>71</v>
      </c>
      <c r="C26" s="36" t="s">
        <v>386</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30" t="s">
        <v>56</v>
      </c>
      <c r="B27" s="97" t="s">
        <v>70</v>
      </c>
      <c r="C27" s="353" t="s">
        <v>566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30" t="s">
        <v>55</v>
      </c>
      <c r="B28" s="97" t="s">
        <v>320</v>
      </c>
      <c r="C28" s="328" t="s">
        <v>399</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30" t="s">
        <v>53</v>
      </c>
      <c r="B29" s="97" t="s">
        <v>321</v>
      </c>
      <c r="C29" s="328" t="s">
        <v>399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30" t="s">
        <v>51</v>
      </c>
      <c r="B30" s="97" t="s">
        <v>322</v>
      </c>
      <c r="C30" s="328" t="s">
        <v>399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30" t="s">
        <v>69</v>
      </c>
      <c r="B31" s="36" t="s">
        <v>323</v>
      </c>
      <c r="C31" s="328" t="s">
        <v>399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30" t="s">
        <v>67</v>
      </c>
      <c r="B32" s="36" t="s">
        <v>324</v>
      </c>
      <c r="C32" s="328" t="s">
        <v>399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30" t="s">
        <v>66</v>
      </c>
      <c r="B33" s="36" t="s">
        <v>325</v>
      </c>
      <c r="C33" s="328" t="s">
        <v>499</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30" t="s">
        <v>339</v>
      </c>
      <c r="B34" s="36" t="s">
        <v>326</v>
      </c>
      <c r="C34" s="328" t="s">
        <v>399</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30" t="s">
        <v>329</v>
      </c>
      <c r="B35" s="36" t="s">
        <v>68</v>
      </c>
      <c r="C35" s="36" t="s">
        <v>399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30" t="s">
        <v>340</v>
      </c>
      <c r="B36" s="36" t="s">
        <v>327</v>
      </c>
      <c r="C36" s="36" t="s">
        <v>400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30" t="s">
        <v>330</v>
      </c>
      <c r="B37" s="36" t="s">
        <v>328</v>
      </c>
      <c r="C37" s="36" t="s">
        <v>398</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30" t="s">
        <v>341</v>
      </c>
      <c r="B38" s="36" t="s">
        <v>203</v>
      </c>
      <c r="C38" s="328" t="s">
        <v>399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79"/>
      <c r="B39" s="380"/>
      <c r="C39" s="381"/>
      <c r="D39" s="21"/>
      <c r="E39" s="21"/>
      <c r="F39" s="21"/>
      <c r="G39" s="21"/>
      <c r="H39" s="21"/>
      <c r="I39" s="21"/>
      <c r="J39" s="21"/>
      <c r="K39" s="21"/>
      <c r="L39" s="21"/>
      <c r="M39" s="21"/>
      <c r="N39" s="21"/>
      <c r="O39" s="21"/>
      <c r="P39" s="21"/>
      <c r="Q39" s="21"/>
      <c r="R39" s="21"/>
      <c r="S39" s="21"/>
      <c r="T39" s="21"/>
      <c r="U39" s="21"/>
      <c r="V39" s="21"/>
    </row>
    <row r="40" spans="1:22" ht="63" x14ac:dyDescent="0.25">
      <c r="A40" s="330" t="s">
        <v>331</v>
      </c>
      <c r="B40" s="36" t="s">
        <v>382</v>
      </c>
      <c r="C40" s="331" t="s">
        <v>520</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30" t="s">
        <v>342</v>
      </c>
      <c r="B41" s="36" t="s">
        <v>365</v>
      </c>
      <c r="C41" s="257" t="s">
        <v>398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30" t="s">
        <v>332</v>
      </c>
      <c r="B42" s="36" t="s">
        <v>379</v>
      </c>
      <c r="C42" s="257" t="s">
        <v>398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30" t="s">
        <v>345</v>
      </c>
      <c r="B43" s="36" t="s">
        <v>346</v>
      </c>
      <c r="C43" s="36" t="s">
        <v>437</v>
      </c>
      <c r="D43" s="21"/>
      <c r="E43" s="21"/>
      <c r="F43" s="21"/>
      <c r="G43" s="21"/>
      <c r="H43" s="21"/>
      <c r="I43" s="21"/>
      <c r="J43" s="21"/>
      <c r="K43" s="21"/>
      <c r="L43" s="21"/>
      <c r="M43" s="21"/>
      <c r="N43" s="21"/>
      <c r="O43" s="21"/>
      <c r="P43" s="21"/>
      <c r="Q43" s="21"/>
      <c r="R43" s="21"/>
      <c r="S43" s="21"/>
      <c r="T43" s="21"/>
      <c r="U43" s="21"/>
      <c r="V43" s="21"/>
    </row>
    <row r="44" spans="1:22" ht="94.5" x14ac:dyDescent="0.25">
      <c r="A44" s="330" t="s">
        <v>333</v>
      </c>
      <c r="B44" s="36" t="s">
        <v>371</v>
      </c>
      <c r="C44" s="36" t="s">
        <v>437</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30" t="s">
        <v>366</v>
      </c>
      <c r="B45" s="36" t="s">
        <v>372</v>
      </c>
      <c r="C45" s="36" t="s">
        <v>437</v>
      </c>
      <c r="D45" s="21"/>
      <c r="E45" s="21"/>
      <c r="F45" s="21"/>
      <c r="G45" s="21"/>
      <c r="H45" s="21"/>
      <c r="I45" s="21"/>
      <c r="J45" s="21"/>
      <c r="K45" s="21"/>
      <c r="L45" s="21"/>
      <c r="M45" s="21"/>
      <c r="N45" s="21"/>
      <c r="O45" s="21"/>
      <c r="P45" s="21"/>
      <c r="Q45" s="21"/>
      <c r="R45" s="21"/>
      <c r="S45" s="21"/>
      <c r="T45" s="21"/>
      <c r="U45" s="21"/>
      <c r="V45" s="21"/>
    </row>
    <row r="46" spans="1:22" ht="94.5" x14ac:dyDescent="0.25">
      <c r="A46" s="330" t="s">
        <v>334</v>
      </c>
      <c r="B46" s="36" t="s">
        <v>373</v>
      </c>
      <c r="C46" s="36" t="s">
        <v>437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79"/>
      <c r="B47" s="380"/>
      <c r="C47" s="381"/>
      <c r="D47" s="21"/>
      <c r="E47" s="21"/>
      <c r="F47" s="21"/>
      <c r="G47" s="21"/>
      <c r="H47" s="21"/>
      <c r="I47" s="21"/>
      <c r="J47" s="21"/>
      <c r="K47" s="21"/>
      <c r="L47" s="21"/>
      <c r="M47" s="21"/>
      <c r="N47" s="21"/>
      <c r="O47" s="21"/>
      <c r="P47" s="21"/>
      <c r="Q47" s="21"/>
      <c r="R47" s="21"/>
      <c r="S47" s="21"/>
      <c r="T47" s="21"/>
      <c r="U47" s="21"/>
      <c r="V47" s="21"/>
    </row>
    <row r="48" spans="1:22" ht="75.75" customHeight="1" x14ac:dyDescent="0.25">
      <c r="A48" s="330" t="s">
        <v>367</v>
      </c>
      <c r="B48" s="36" t="s">
        <v>380</v>
      </c>
      <c r="C48" s="36" t="str">
        <f>CONCATENATE(ROUND('6.2. Паспорт фин осв ввод'!AC24,2)," млн.руб.")</f>
        <v>10,67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30" t="s">
        <v>335</v>
      </c>
      <c r="B49" s="36" t="s">
        <v>381</v>
      </c>
      <c r="C49" s="36" t="str">
        <f>CONCATENATE(ROUND('6.2. Паспорт фин осв ввод'!AC30,2)," млн.руб.")</f>
        <v>8,75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C28:C32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5" t="str">
        <f>CONCATENATE('1. паспорт местоположение'!A5:B5,'1. паспорт местоположение'!C5)</f>
        <v>Год раскрытия информации: 2026 год</v>
      </c>
      <c r="B4" s="385"/>
      <c r="C4" s="385"/>
      <c r="D4" s="385"/>
      <c r="E4" s="385"/>
      <c r="F4" s="385"/>
      <c r="G4" s="385"/>
      <c r="H4" s="385"/>
      <c r="I4" s="385"/>
      <c r="J4" s="385"/>
      <c r="K4" s="385"/>
      <c r="L4" s="385"/>
      <c r="M4" s="385"/>
      <c r="N4" s="385"/>
      <c r="O4" s="385"/>
      <c r="P4" s="385"/>
      <c r="Q4" s="385"/>
      <c r="R4" s="385"/>
      <c r="S4" s="385"/>
    </row>
    <row r="5" spans="1:28" s="10" customFormat="1" ht="15.75" x14ac:dyDescent="0.2">
      <c r="A5" s="130"/>
      <c r="B5" s="16"/>
      <c r="C5" s="16"/>
      <c r="D5" s="16"/>
      <c r="E5" s="16"/>
      <c r="F5" s="16"/>
      <c r="G5" s="16"/>
      <c r="H5" s="16"/>
      <c r="I5" s="16"/>
      <c r="J5" s="16"/>
      <c r="K5" s="16"/>
      <c r="L5" s="16"/>
      <c r="M5" s="16"/>
      <c r="N5" s="16"/>
      <c r="O5" s="16"/>
      <c r="P5" s="16"/>
      <c r="Q5" s="16"/>
      <c r="R5" s="16"/>
      <c r="S5" s="16"/>
    </row>
    <row r="6" spans="1:28" s="10" customFormat="1" ht="18.75" x14ac:dyDescent="0.2">
      <c r="A6" s="394" t="s">
        <v>6</v>
      </c>
      <c r="B6" s="394"/>
      <c r="C6" s="394"/>
      <c r="D6" s="394"/>
      <c r="E6" s="394"/>
      <c r="F6" s="394"/>
      <c r="G6" s="394"/>
      <c r="H6" s="394"/>
      <c r="I6" s="394"/>
      <c r="J6" s="394"/>
      <c r="K6" s="394"/>
      <c r="L6" s="394"/>
      <c r="M6" s="394"/>
      <c r="N6" s="394"/>
      <c r="O6" s="394"/>
      <c r="P6" s="394"/>
      <c r="Q6" s="394"/>
      <c r="R6" s="394"/>
      <c r="S6" s="394"/>
      <c r="T6" s="11"/>
      <c r="U6" s="11"/>
      <c r="V6" s="11"/>
      <c r="W6" s="11"/>
      <c r="X6" s="11"/>
      <c r="Y6" s="11"/>
      <c r="Z6" s="11"/>
      <c r="AA6" s="11"/>
      <c r="AB6" s="11"/>
    </row>
    <row r="7" spans="1:28" s="10" customFormat="1" ht="18.75" x14ac:dyDescent="0.2">
      <c r="A7" s="394"/>
      <c r="B7" s="394"/>
      <c r="C7" s="394"/>
      <c r="D7" s="394"/>
      <c r="E7" s="394"/>
      <c r="F7" s="394"/>
      <c r="G7" s="394"/>
      <c r="H7" s="394"/>
      <c r="I7" s="394"/>
      <c r="J7" s="394"/>
      <c r="K7" s="394"/>
      <c r="L7" s="394"/>
      <c r="M7" s="394"/>
      <c r="N7" s="394"/>
      <c r="O7" s="394"/>
      <c r="P7" s="394"/>
      <c r="Q7" s="394"/>
      <c r="R7" s="394"/>
      <c r="S7" s="394"/>
      <c r="T7" s="11"/>
      <c r="U7" s="11"/>
      <c r="V7" s="11"/>
      <c r="W7" s="11"/>
      <c r="X7" s="11"/>
      <c r="Y7" s="11"/>
      <c r="Z7" s="11"/>
      <c r="AA7" s="11"/>
      <c r="AB7" s="11"/>
    </row>
    <row r="8" spans="1:28" s="10" customFormat="1" ht="18.75" x14ac:dyDescent="0.2">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11"/>
      <c r="U8" s="11"/>
      <c r="V8" s="11"/>
      <c r="W8" s="11"/>
      <c r="X8" s="11"/>
      <c r="Y8" s="11"/>
      <c r="Z8" s="11"/>
      <c r="AA8" s="11"/>
      <c r="AB8" s="11"/>
    </row>
    <row r="9" spans="1:28" s="10" customFormat="1" ht="18.75" x14ac:dyDescent="0.2">
      <c r="A9" s="391" t="s">
        <v>5</v>
      </c>
      <c r="B9" s="391"/>
      <c r="C9" s="391"/>
      <c r="D9" s="391"/>
      <c r="E9" s="391"/>
      <c r="F9" s="391"/>
      <c r="G9" s="391"/>
      <c r="H9" s="391"/>
      <c r="I9" s="391"/>
      <c r="J9" s="391"/>
      <c r="K9" s="391"/>
      <c r="L9" s="391"/>
      <c r="M9" s="391"/>
      <c r="N9" s="391"/>
      <c r="O9" s="391"/>
      <c r="P9" s="391"/>
      <c r="Q9" s="391"/>
      <c r="R9" s="391"/>
      <c r="S9" s="391"/>
      <c r="T9" s="11"/>
      <c r="U9" s="11"/>
      <c r="V9" s="11"/>
      <c r="W9" s="11"/>
      <c r="X9" s="11"/>
      <c r="Y9" s="11"/>
      <c r="Z9" s="11"/>
      <c r="AA9" s="11"/>
      <c r="AB9" s="11"/>
    </row>
    <row r="10" spans="1:28" s="10" customFormat="1" ht="18.75" x14ac:dyDescent="0.2">
      <c r="A10" s="394"/>
      <c r="B10" s="394"/>
      <c r="C10" s="394"/>
      <c r="D10" s="394"/>
      <c r="E10" s="394"/>
      <c r="F10" s="394"/>
      <c r="G10" s="394"/>
      <c r="H10" s="394"/>
      <c r="I10" s="394"/>
      <c r="J10" s="394"/>
      <c r="K10" s="394"/>
      <c r="L10" s="394"/>
      <c r="M10" s="394"/>
      <c r="N10" s="394"/>
      <c r="O10" s="394"/>
      <c r="P10" s="394"/>
      <c r="Q10" s="394"/>
      <c r="R10" s="394"/>
      <c r="S10" s="394"/>
      <c r="T10" s="11"/>
      <c r="U10" s="11"/>
      <c r="V10" s="11"/>
      <c r="W10" s="11"/>
      <c r="X10" s="11"/>
      <c r="Y10" s="11"/>
      <c r="Z10" s="11"/>
      <c r="AA10" s="11"/>
      <c r="AB10" s="11"/>
    </row>
    <row r="11" spans="1:28" s="10" customFormat="1" ht="18.75" x14ac:dyDescent="0.2">
      <c r="A11" s="395" t="str">
        <f>'1. паспорт местоположение'!A12:C12</f>
        <v>N_19-0980</v>
      </c>
      <c r="B11" s="395"/>
      <c r="C11" s="395"/>
      <c r="D11" s="395"/>
      <c r="E11" s="395"/>
      <c r="F11" s="395"/>
      <c r="G11" s="395"/>
      <c r="H11" s="395"/>
      <c r="I11" s="395"/>
      <c r="J11" s="395"/>
      <c r="K11" s="395"/>
      <c r="L11" s="395"/>
      <c r="M11" s="395"/>
      <c r="N11" s="395"/>
      <c r="O11" s="395"/>
      <c r="P11" s="395"/>
      <c r="Q11" s="395"/>
      <c r="R11" s="395"/>
      <c r="S11" s="395"/>
      <c r="T11" s="11"/>
      <c r="U11" s="11"/>
      <c r="V11" s="11"/>
      <c r="W11" s="11"/>
      <c r="X11" s="11"/>
      <c r="Y11" s="11"/>
      <c r="Z11" s="11"/>
      <c r="AA11" s="11"/>
      <c r="AB11" s="11"/>
    </row>
    <row r="12" spans="1:28" s="10" customFormat="1" ht="18.75" x14ac:dyDescent="0.2">
      <c r="A12" s="391" t="s">
        <v>4</v>
      </c>
      <c r="B12" s="391"/>
      <c r="C12" s="391"/>
      <c r="D12" s="391"/>
      <c r="E12" s="391"/>
      <c r="F12" s="391"/>
      <c r="G12" s="391"/>
      <c r="H12" s="391"/>
      <c r="I12" s="391"/>
      <c r="J12" s="391"/>
      <c r="K12" s="391"/>
      <c r="L12" s="391"/>
      <c r="M12" s="391"/>
      <c r="N12" s="391"/>
      <c r="O12" s="391"/>
      <c r="P12" s="391"/>
      <c r="Q12" s="391"/>
      <c r="R12" s="391"/>
      <c r="S12" s="391"/>
      <c r="T12" s="11"/>
      <c r="U12" s="11"/>
      <c r="V12" s="11"/>
      <c r="W12" s="11"/>
      <c r="X12" s="11"/>
      <c r="Y12" s="11"/>
      <c r="Z12" s="11"/>
      <c r="AA12" s="11"/>
      <c r="AB12" s="11"/>
    </row>
    <row r="13" spans="1:28" s="7"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8"/>
      <c r="U13" s="8"/>
      <c r="V13" s="8"/>
      <c r="W13" s="8"/>
      <c r="X13" s="8"/>
      <c r="Y13" s="8"/>
      <c r="Z13" s="8"/>
      <c r="AA13" s="8"/>
      <c r="AB13" s="8"/>
    </row>
    <row r="14" spans="1:28" s="2" customFormat="1" ht="15.75" x14ac:dyDescent="0.2">
      <c r="A14" s="390" t="str">
        <f>'1. паспорт местоположение'!A15:C15</f>
        <v>Реконструкция ВЛ 15 кВ ВЛ 15-253 (инв. № 5115942) с заменой участка воздушной линии в кабельную линию протяженностью 0,83 км</v>
      </c>
      <c r="B14" s="390"/>
      <c r="C14" s="390"/>
      <c r="D14" s="390"/>
      <c r="E14" s="390"/>
      <c r="F14" s="390"/>
      <c r="G14" s="390"/>
      <c r="H14" s="390"/>
      <c r="I14" s="390"/>
      <c r="J14" s="390"/>
      <c r="K14" s="390"/>
      <c r="L14" s="390"/>
      <c r="M14" s="390"/>
      <c r="N14" s="390"/>
      <c r="O14" s="390"/>
      <c r="P14" s="390"/>
      <c r="Q14" s="390"/>
      <c r="R14" s="390"/>
      <c r="S14" s="390"/>
      <c r="T14" s="6"/>
      <c r="U14" s="6"/>
      <c r="V14" s="6"/>
      <c r="W14" s="6"/>
      <c r="X14" s="6"/>
      <c r="Y14" s="6"/>
      <c r="Z14" s="6"/>
      <c r="AA14" s="6"/>
      <c r="AB14" s="6"/>
    </row>
    <row r="15" spans="1:28" s="2" customFormat="1" ht="15" customHeight="1" x14ac:dyDescent="0.2">
      <c r="A15" s="391" t="s">
        <v>3</v>
      </c>
      <c r="B15" s="391"/>
      <c r="C15" s="391"/>
      <c r="D15" s="391"/>
      <c r="E15" s="391"/>
      <c r="F15" s="391"/>
      <c r="G15" s="391"/>
      <c r="H15" s="391"/>
      <c r="I15" s="391"/>
      <c r="J15" s="391"/>
      <c r="K15" s="391"/>
      <c r="L15" s="391"/>
      <c r="M15" s="391"/>
      <c r="N15" s="391"/>
      <c r="O15" s="391"/>
      <c r="P15" s="391"/>
      <c r="Q15" s="391"/>
      <c r="R15" s="391"/>
      <c r="S15" s="391"/>
      <c r="T15" s="4"/>
      <c r="U15" s="4"/>
      <c r="V15" s="4"/>
      <c r="W15" s="4"/>
      <c r="X15" s="4"/>
      <c r="Y15" s="4"/>
      <c r="Z15" s="4"/>
      <c r="AA15" s="4"/>
      <c r="AB15" s="4"/>
    </row>
    <row r="16" spans="1:28" s="2"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3"/>
      <c r="U16" s="3"/>
      <c r="V16" s="3"/>
      <c r="W16" s="3"/>
      <c r="X16" s="3"/>
      <c r="Y16" s="3"/>
    </row>
    <row r="17" spans="1:28" s="2" customFormat="1" ht="45.75" customHeight="1" x14ac:dyDescent="0.2">
      <c r="A17" s="383" t="s">
        <v>344</v>
      </c>
      <c r="B17" s="383"/>
      <c r="C17" s="383"/>
      <c r="D17" s="383"/>
      <c r="E17" s="383"/>
      <c r="F17" s="383"/>
      <c r="G17" s="383"/>
      <c r="H17" s="383"/>
      <c r="I17" s="383"/>
      <c r="J17" s="383"/>
      <c r="K17" s="383"/>
      <c r="L17" s="383"/>
      <c r="M17" s="383"/>
      <c r="N17" s="383"/>
      <c r="O17" s="383"/>
      <c r="P17" s="383"/>
      <c r="Q17" s="383"/>
      <c r="R17" s="383"/>
      <c r="S17" s="383"/>
      <c r="T17" s="5"/>
      <c r="U17" s="5"/>
      <c r="V17" s="5"/>
      <c r="W17" s="5"/>
      <c r="X17" s="5"/>
      <c r="Y17" s="5"/>
      <c r="Z17" s="5"/>
      <c r="AA17" s="5"/>
      <c r="AB17" s="5"/>
    </row>
    <row r="18" spans="1:28" s="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
      <c r="U18" s="3"/>
      <c r="V18" s="3"/>
      <c r="W18" s="3"/>
      <c r="X18" s="3"/>
      <c r="Y18" s="3"/>
    </row>
    <row r="19" spans="1:28" s="2" customFormat="1" ht="54" customHeight="1" x14ac:dyDescent="0.2">
      <c r="A19" s="397" t="s">
        <v>2</v>
      </c>
      <c r="B19" s="397" t="s">
        <v>93</v>
      </c>
      <c r="C19" s="398" t="s">
        <v>268</v>
      </c>
      <c r="D19" s="397" t="s">
        <v>267</v>
      </c>
      <c r="E19" s="397" t="s">
        <v>92</v>
      </c>
      <c r="F19" s="397" t="s">
        <v>91</v>
      </c>
      <c r="G19" s="397" t="s">
        <v>263</v>
      </c>
      <c r="H19" s="397" t="s">
        <v>90</v>
      </c>
      <c r="I19" s="397" t="s">
        <v>89</v>
      </c>
      <c r="J19" s="397" t="s">
        <v>88</v>
      </c>
      <c r="K19" s="397" t="s">
        <v>87</v>
      </c>
      <c r="L19" s="397" t="s">
        <v>86</v>
      </c>
      <c r="M19" s="397" t="s">
        <v>85</v>
      </c>
      <c r="N19" s="397" t="s">
        <v>84</v>
      </c>
      <c r="O19" s="397" t="s">
        <v>83</v>
      </c>
      <c r="P19" s="397" t="s">
        <v>82</v>
      </c>
      <c r="Q19" s="397" t="s">
        <v>266</v>
      </c>
      <c r="R19" s="397"/>
      <c r="S19" s="400" t="s">
        <v>338</v>
      </c>
      <c r="T19" s="3"/>
      <c r="U19" s="3"/>
      <c r="V19" s="3"/>
      <c r="W19" s="3"/>
      <c r="X19" s="3"/>
      <c r="Y19" s="3"/>
    </row>
    <row r="20" spans="1:28" s="2" customFormat="1" ht="180.75" customHeight="1" x14ac:dyDescent="0.2">
      <c r="A20" s="397"/>
      <c r="B20" s="397"/>
      <c r="C20" s="399"/>
      <c r="D20" s="397"/>
      <c r="E20" s="397"/>
      <c r="F20" s="397"/>
      <c r="G20" s="397"/>
      <c r="H20" s="397"/>
      <c r="I20" s="397"/>
      <c r="J20" s="397"/>
      <c r="K20" s="397"/>
      <c r="L20" s="397"/>
      <c r="M20" s="397"/>
      <c r="N20" s="397"/>
      <c r="O20" s="397"/>
      <c r="P20" s="397"/>
      <c r="Q20" s="37" t="s">
        <v>264</v>
      </c>
      <c r="R20" s="38" t="s">
        <v>265</v>
      </c>
      <c r="S20" s="400"/>
      <c r="T20" s="26"/>
      <c r="U20" s="26"/>
      <c r="V20" s="26"/>
      <c r="W20" s="26"/>
      <c r="X20" s="26"/>
      <c r="Y20" s="26"/>
      <c r="Z20" s="25"/>
      <c r="AA20" s="25"/>
      <c r="AB20" s="25"/>
    </row>
    <row r="21" spans="1:28" s="2" customFormat="1" ht="18.75" x14ac:dyDescent="0.2">
      <c r="A21" s="37">
        <v>1</v>
      </c>
      <c r="B21" s="40">
        <v>2</v>
      </c>
      <c r="C21" s="37">
        <v>3</v>
      </c>
      <c r="D21" s="40">
        <v>4</v>
      </c>
      <c r="E21" s="37">
        <v>5</v>
      </c>
      <c r="F21" s="40">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7" t="s">
        <v>262</v>
      </c>
      <c r="B22" s="124" t="s">
        <v>262</v>
      </c>
      <c r="C22" s="124" t="s">
        <v>262</v>
      </c>
      <c r="D22" s="124" t="s">
        <v>262</v>
      </c>
      <c r="E22" s="124" t="s">
        <v>262</v>
      </c>
      <c r="F22" s="124" t="s">
        <v>262</v>
      </c>
      <c r="G22" s="124" t="s">
        <v>262</v>
      </c>
      <c r="H22" s="124" t="s">
        <v>262</v>
      </c>
      <c r="I22" s="124" t="s">
        <v>262</v>
      </c>
      <c r="J22" s="124" t="s">
        <v>262</v>
      </c>
      <c r="K22" s="124" t="s">
        <v>262</v>
      </c>
      <c r="L22" s="124" t="s">
        <v>262</v>
      </c>
      <c r="M22" s="124" t="s">
        <v>262</v>
      </c>
      <c r="N22" s="124" t="s">
        <v>262</v>
      </c>
      <c r="O22" s="124" t="s">
        <v>262</v>
      </c>
      <c r="P22" s="124" t="s">
        <v>262</v>
      </c>
      <c r="Q22" s="124" t="s">
        <v>262</v>
      </c>
      <c r="R22" s="124" t="s">
        <v>262</v>
      </c>
      <c r="S22" s="124"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1" customWidth="1"/>
    <col min="2" max="2" width="16" style="41" customWidth="1"/>
    <col min="3" max="3" width="15.85546875" style="41" customWidth="1"/>
    <col min="4" max="4" width="18.42578125" style="41" customWidth="1"/>
    <col min="5" max="5" width="11.140625" style="41" customWidth="1"/>
    <col min="6" max="6" width="11" style="41" customWidth="1"/>
    <col min="7" max="7" width="14.85546875" style="41" customWidth="1"/>
    <col min="8" max="8" width="14" style="41" customWidth="1"/>
    <col min="9" max="9" width="7.28515625" style="41" customWidth="1"/>
    <col min="10" max="10" width="11.85546875" style="41" customWidth="1"/>
    <col min="11" max="11" width="10.28515625" style="41" customWidth="1"/>
    <col min="12" max="15" width="8.7109375" style="41" customWidth="1"/>
    <col min="16" max="16" width="19.42578125" style="41" customWidth="1"/>
    <col min="17" max="17" width="74.140625" style="41" customWidth="1"/>
    <col min="18" max="18" width="22.28515625" style="41" customWidth="1"/>
    <col min="19" max="19" width="25.7109375" style="41" customWidth="1"/>
    <col min="20" max="20" width="6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5" t="str">
        <f>'2. паспорт  ТП'!A4</f>
        <v>Год раскрытия информации: 2026 год</v>
      </c>
      <c r="B5" s="385"/>
      <c r="C5" s="385"/>
      <c r="D5" s="385"/>
      <c r="E5" s="385"/>
      <c r="F5" s="385"/>
      <c r="G5" s="385"/>
      <c r="H5" s="385"/>
      <c r="I5" s="385"/>
      <c r="J5" s="385"/>
      <c r="K5" s="385"/>
      <c r="L5" s="385"/>
      <c r="M5" s="385"/>
      <c r="N5" s="385"/>
      <c r="O5" s="385"/>
      <c r="P5" s="385"/>
      <c r="Q5" s="385"/>
      <c r="R5" s="385"/>
      <c r="S5" s="385"/>
      <c r="T5" s="385"/>
    </row>
    <row r="6" spans="1:20" s="10" customFormat="1" x14ac:dyDescent="0.2">
      <c r="A6" s="130"/>
      <c r="B6" s="16"/>
      <c r="C6" s="16"/>
      <c r="D6" s="16"/>
      <c r="E6" s="16"/>
      <c r="F6" s="16"/>
      <c r="G6" s="16"/>
      <c r="H6" s="131"/>
      <c r="I6" s="16"/>
      <c r="J6" s="16"/>
      <c r="K6" s="16"/>
      <c r="L6" s="16"/>
      <c r="M6" s="16"/>
      <c r="N6" s="16"/>
      <c r="O6" s="16"/>
      <c r="P6" s="16"/>
      <c r="Q6" s="16"/>
      <c r="R6" s="16"/>
      <c r="S6" s="16"/>
      <c r="T6" s="16"/>
    </row>
    <row r="7" spans="1:20" s="10" customFormat="1" ht="18.75" x14ac:dyDescent="0.2">
      <c r="A7" s="394" t="s">
        <v>6</v>
      </c>
      <c r="B7" s="394"/>
      <c r="C7" s="394"/>
      <c r="D7" s="394"/>
      <c r="E7" s="394"/>
      <c r="F7" s="394"/>
      <c r="G7" s="394"/>
      <c r="H7" s="394"/>
      <c r="I7" s="394"/>
      <c r="J7" s="394"/>
      <c r="K7" s="394"/>
      <c r="L7" s="394"/>
      <c r="M7" s="394"/>
      <c r="N7" s="394"/>
      <c r="O7" s="394"/>
      <c r="P7" s="394"/>
      <c r="Q7" s="394"/>
      <c r="R7" s="394"/>
      <c r="S7" s="394"/>
      <c r="T7" s="394"/>
    </row>
    <row r="8" spans="1:20" s="10" customFormat="1" ht="18.75" x14ac:dyDescent="0.2">
      <c r="A8" s="394"/>
      <c r="B8" s="394"/>
      <c r="C8" s="394"/>
      <c r="D8" s="394"/>
      <c r="E8" s="394"/>
      <c r="F8" s="394"/>
      <c r="G8" s="394"/>
      <c r="H8" s="394"/>
      <c r="I8" s="394"/>
      <c r="J8" s="394"/>
      <c r="K8" s="394"/>
      <c r="L8" s="394"/>
      <c r="M8" s="394"/>
      <c r="N8" s="394"/>
      <c r="O8" s="394"/>
      <c r="P8" s="394"/>
      <c r="Q8" s="394"/>
      <c r="R8" s="394"/>
      <c r="S8" s="394"/>
      <c r="T8" s="394"/>
    </row>
    <row r="9" spans="1:20" s="10" customFormat="1" ht="18.75" customHeight="1" x14ac:dyDescent="0.2">
      <c r="A9" s="395" t="str">
        <f>'2. паспорт  ТП'!A8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row>
    <row r="10" spans="1:20" s="10" customFormat="1" ht="18.75" customHeight="1" x14ac:dyDescent="0.2">
      <c r="A10" s="391" t="s">
        <v>5</v>
      </c>
      <c r="B10" s="391"/>
      <c r="C10" s="391"/>
      <c r="D10" s="391"/>
      <c r="E10" s="391"/>
      <c r="F10" s="391"/>
      <c r="G10" s="391"/>
      <c r="H10" s="391"/>
      <c r="I10" s="391"/>
      <c r="J10" s="391"/>
      <c r="K10" s="391"/>
      <c r="L10" s="391"/>
      <c r="M10" s="391"/>
      <c r="N10" s="391"/>
      <c r="O10" s="391"/>
      <c r="P10" s="391"/>
      <c r="Q10" s="391"/>
      <c r="R10" s="391"/>
      <c r="S10" s="391"/>
      <c r="T10" s="391"/>
    </row>
    <row r="11" spans="1:20" s="10" customFormat="1" ht="18.75" x14ac:dyDescent="0.2">
      <c r="A11" s="394"/>
      <c r="B11" s="394"/>
      <c r="C11" s="394"/>
      <c r="D11" s="394"/>
      <c r="E11" s="394"/>
      <c r="F11" s="394"/>
      <c r="G11" s="394"/>
      <c r="H11" s="394"/>
      <c r="I11" s="394"/>
      <c r="J11" s="394"/>
      <c r="K11" s="394"/>
      <c r="L11" s="394"/>
      <c r="M11" s="394"/>
      <c r="N11" s="394"/>
      <c r="O11" s="394"/>
      <c r="P11" s="394"/>
      <c r="Q11" s="394"/>
      <c r="R11" s="394"/>
      <c r="S11" s="394"/>
      <c r="T11" s="394"/>
    </row>
    <row r="12" spans="1:20" s="10" customFormat="1" ht="18.75" customHeight="1" x14ac:dyDescent="0.2">
      <c r="A12" s="395" t="str">
        <f>'2. паспорт  ТП'!A11</f>
        <v>N_19-0980</v>
      </c>
      <c r="B12" s="395"/>
      <c r="C12" s="395"/>
      <c r="D12" s="395"/>
      <c r="E12" s="395"/>
      <c r="F12" s="395"/>
      <c r="G12" s="395"/>
      <c r="H12" s="395"/>
      <c r="I12" s="395"/>
      <c r="J12" s="395"/>
      <c r="K12" s="395"/>
      <c r="L12" s="395"/>
      <c r="M12" s="395"/>
      <c r="N12" s="395"/>
      <c r="O12" s="395"/>
      <c r="P12" s="395"/>
      <c r="Q12" s="395"/>
      <c r="R12" s="395"/>
      <c r="S12" s="395"/>
      <c r="T12" s="395"/>
    </row>
    <row r="13" spans="1:20" s="10" customFormat="1" ht="18.75" customHeight="1" x14ac:dyDescent="0.2">
      <c r="A13" s="391" t="s">
        <v>4</v>
      </c>
      <c r="B13" s="391"/>
      <c r="C13" s="391"/>
      <c r="D13" s="391"/>
      <c r="E13" s="391"/>
      <c r="F13" s="391"/>
      <c r="G13" s="391"/>
      <c r="H13" s="391"/>
      <c r="I13" s="391"/>
      <c r="J13" s="391"/>
      <c r="K13" s="391"/>
      <c r="L13" s="391"/>
      <c r="M13" s="391"/>
      <c r="N13" s="391"/>
      <c r="O13" s="391"/>
      <c r="P13" s="391"/>
      <c r="Q13" s="391"/>
      <c r="R13" s="391"/>
      <c r="S13" s="391"/>
      <c r="T13" s="391"/>
    </row>
    <row r="14" spans="1:20" s="7" customFormat="1" ht="15.75" customHeight="1" x14ac:dyDescent="0.2">
      <c r="A14" s="396"/>
      <c r="B14" s="396"/>
      <c r="C14" s="396"/>
      <c r="D14" s="396"/>
      <c r="E14" s="396"/>
      <c r="F14" s="396"/>
      <c r="G14" s="396"/>
      <c r="H14" s="396"/>
      <c r="I14" s="396"/>
      <c r="J14" s="396"/>
      <c r="K14" s="396"/>
      <c r="L14" s="396"/>
      <c r="M14" s="396"/>
      <c r="N14" s="396"/>
      <c r="O14" s="396"/>
      <c r="P14" s="396"/>
      <c r="Q14" s="396"/>
      <c r="R14" s="396"/>
      <c r="S14" s="396"/>
      <c r="T14" s="396"/>
    </row>
    <row r="15" spans="1:20" s="2" customFormat="1" ht="34.5" customHeight="1" x14ac:dyDescent="0.2">
      <c r="A15" s="390" t="str">
        <f>'2. паспорт  ТП'!A14</f>
        <v>Реконструкция ВЛ 15 кВ ВЛ 15-253 (инв. № 5115942) с заменой участка воздушной линии в кабельную линию протяженностью 0,83 км</v>
      </c>
      <c r="B15" s="390"/>
      <c r="C15" s="390"/>
      <c r="D15" s="390"/>
      <c r="E15" s="390"/>
      <c r="F15" s="390"/>
      <c r="G15" s="390"/>
      <c r="H15" s="390"/>
      <c r="I15" s="390"/>
      <c r="J15" s="390"/>
      <c r="K15" s="390"/>
      <c r="L15" s="390"/>
      <c r="M15" s="390"/>
      <c r="N15" s="390"/>
      <c r="O15" s="390"/>
      <c r="P15" s="390"/>
      <c r="Q15" s="390"/>
      <c r="R15" s="390"/>
      <c r="S15" s="390"/>
      <c r="T15" s="390"/>
    </row>
    <row r="16" spans="1:20" s="2" customFormat="1" ht="15" customHeight="1" x14ac:dyDescent="0.2">
      <c r="A16" s="382" t="s">
        <v>3</v>
      </c>
      <c r="B16" s="382"/>
      <c r="C16" s="382"/>
      <c r="D16" s="382"/>
      <c r="E16" s="382"/>
      <c r="F16" s="382"/>
      <c r="G16" s="382"/>
      <c r="H16" s="382"/>
      <c r="I16" s="382"/>
      <c r="J16" s="382"/>
      <c r="K16" s="382"/>
      <c r="L16" s="382"/>
      <c r="M16" s="382"/>
      <c r="N16" s="382"/>
      <c r="O16" s="382"/>
      <c r="P16" s="382"/>
      <c r="Q16" s="382"/>
      <c r="R16" s="382"/>
      <c r="S16" s="382"/>
      <c r="T16" s="382"/>
    </row>
    <row r="17" spans="1:113" s="2"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405"/>
    </row>
    <row r="18" spans="1:113" s="2" customFormat="1" ht="15" customHeight="1" x14ac:dyDescent="0.2">
      <c r="A18" s="384" t="s">
        <v>349</v>
      </c>
      <c r="B18" s="384"/>
      <c r="C18" s="384"/>
      <c r="D18" s="384"/>
      <c r="E18" s="384"/>
      <c r="F18" s="384"/>
      <c r="G18" s="384"/>
      <c r="H18" s="384"/>
      <c r="I18" s="384"/>
      <c r="J18" s="384"/>
      <c r="K18" s="384"/>
      <c r="L18" s="384"/>
      <c r="M18" s="384"/>
      <c r="N18" s="384"/>
      <c r="O18" s="384"/>
      <c r="P18" s="384"/>
      <c r="Q18" s="384"/>
      <c r="R18" s="384"/>
      <c r="S18" s="384"/>
      <c r="T18" s="384"/>
    </row>
    <row r="19" spans="1:113" s="49" customFormat="1" ht="21" customHeight="1" x14ac:dyDescent="0.25">
      <c r="A19" s="406"/>
      <c r="B19" s="406"/>
      <c r="C19" s="406"/>
      <c r="D19" s="406"/>
      <c r="E19" s="406"/>
      <c r="F19" s="406"/>
      <c r="G19" s="406"/>
      <c r="H19" s="406"/>
      <c r="I19" s="406"/>
      <c r="J19" s="406"/>
      <c r="K19" s="406"/>
      <c r="L19" s="406"/>
      <c r="M19" s="406"/>
      <c r="N19" s="406"/>
      <c r="O19" s="406"/>
      <c r="P19" s="406"/>
      <c r="Q19" s="406"/>
      <c r="R19" s="406"/>
      <c r="S19" s="406"/>
      <c r="T19" s="406"/>
    </row>
    <row r="20" spans="1:113" ht="46.5" customHeight="1" x14ac:dyDescent="0.25">
      <c r="A20" s="407" t="s">
        <v>2</v>
      </c>
      <c r="B20" s="410" t="s">
        <v>194</v>
      </c>
      <c r="C20" s="411"/>
      <c r="D20" s="414" t="s">
        <v>114</v>
      </c>
      <c r="E20" s="410" t="s">
        <v>377</v>
      </c>
      <c r="F20" s="411"/>
      <c r="G20" s="410" t="s">
        <v>212</v>
      </c>
      <c r="H20" s="411"/>
      <c r="I20" s="410" t="s">
        <v>113</v>
      </c>
      <c r="J20" s="411"/>
      <c r="K20" s="414" t="s">
        <v>112</v>
      </c>
      <c r="L20" s="410" t="s">
        <v>111</v>
      </c>
      <c r="M20" s="411"/>
      <c r="N20" s="410" t="s">
        <v>374</v>
      </c>
      <c r="O20" s="411"/>
      <c r="P20" s="414" t="s">
        <v>396</v>
      </c>
      <c r="Q20" s="402" t="s">
        <v>110</v>
      </c>
      <c r="R20" s="403"/>
      <c r="S20" s="402" t="s">
        <v>109</v>
      </c>
      <c r="T20" s="404"/>
    </row>
    <row r="21" spans="1:113" ht="204.75" customHeight="1" x14ac:dyDescent="0.25">
      <c r="A21" s="408"/>
      <c r="B21" s="412"/>
      <c r="C21" s="413"/>
      <c r="D21" s="416"/>
      <c r="E21" s="412"/>
      <c r="F21" s="413"/>
      <c r="G21" s="412"/>
      <c r="H21" s="413"/>
      <c r="I21" s="412"/>
      <c r="J21" s="413"/>
      <c r="K21" s="415"/>
      <c r="L21" s="412"/>
      <c r="M21" s="413"/>
      <c r="N21" s="412"/>
      <c r="O21" s="413"/>
      <c r="P21" s="415"/>
      <c r="Q21" s="64" t="s">
        <v>108</v>
      </c>
      <c r="R21" s="64" t="s">
        <v>348</v>
      </c>
      <c r="S21" s="64" t="s">
        <v>107</v>
      </c>
      <c r="T21" s="64" t="s">
        <v>106</v>
      </c>
    </row>
    <row r="22" spans="1:113" ht="51.75" customHeight="1" x14ac:dyDescent="0.25">
      <c r="A22" s="409"/>
      <c r="B22" s="98" t="s">
        <v>104</v>
      </c>
      <c r="C22" s="98" t="s">
        <v>105</v>
      </c>
      <c r="D22" s="415"/>
      <c r="E22" s="98" t="s">
        <v>104</v>
      </c>
      <c r="F22" s="98" t="s">
        <v>105</v>
      </c>
      <c r="G22" s="98" t="s">
        <v>104</v>
      </c>
      <c r="H22" s="98" t="s">
        <v>105</v>
      </c>
      <c r="I22" s="98" t="s">
        <v>104</v>
      </c>
      <c r="J22" s="98" t="s">
        <v>105</v>
      </c>
      <c r="K22" s="98" t="s">
        <v>104</v>
      </c>
      <c r="L22" s="98" t="s">
        <v>104</v>
      </c>
      <c r="M22" s="98" t="s">
        <v>105</v>
      </c>
      <c r="N22" s="98" t="s">
        <v>104</v>
      </c>
      <c r="O22" s="98" t="s">
        <v>105</v>
      </c>
      <c r="P22" s="99" t="s">
        <v>104</v>
      </c>
      <c r="Q22" s="64" t="s">
        <v>104</v>
      </c>
      <c r="R22" s="64" t="s">
        <v>104</v>
      </c>
      <c r="S22" s="64" t="s">
        <v>104</v>
      </c>
      <c r="T22" s="64" t="s">
        <v>104</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9" customFormat="1" ht="75" customHeight="1" x14ac:dyDescent="0.25">
      <c r="A24" s="253" t="s">
        <v>262</v>
      </c>
      <c r="B24" s="258" t="s">
        <v>262</v>
      </c>
      <c r="C24" s="258" t="s">
        <v>262</v>
      </c>
      <c r="D24" s="254" t="s">
        <v>262</v>
      </c>
      <c r="E24" s="259" t="s">
        <v>262</v>
      </c>
      <c r="F24" s="255" t="s">
        <v>262</v>
      </c>
      <c r="G24" s="260" t="s">
        <v>262</v>
      </c>
      <c r="H24" s="260" t="s">
        <v>262</v>
      </c>
      <c r="I24" s="253" t="s">
        <v>262</v>
      </c>
      <c r="J24" s="253" t="s">
        <v>262</v>
      </c>
      <c r="K24" s="253" t="s">
        <v>262</v>
      </c>
      <c r="L24" s="253" t="s">
        <v>262</v>
      </c>
      <c r="M24" s="253" t="s">
        <v>262</v>
      </c>
      <c r="N24" s="261" t="s">
        <v>262</v>
      </c>
      <c r="O24" s="261" t="s">
        <v>262</v>
      </c>
      <c r="P24" s="253" t="s">
        <v>262</v>
      </c>
      <c r="Q24" s="256" t="s">
        <v>262</v>
      </c>
      <c r="R24" s="256" t="s">
        <v>262</v>
      </c>
      <c r="S24" s="256" t="s">
        <v>262</v>
      </c>
      <c r="T24" s="256" t="s">
        <v>262</v>
      </c>
    </row>
    <row r="27" spans="1:113" s="47" customFormat="1" x14ac:dyDescent="0.25">
      <c r="B27" s="45" t="s">
        <v>103</v>
      </c>
      <c r="C27" s="45"/>
      <c r="D27" s="45"/>
      <c r="E27" s="45"/>
      <c r="F27" s="45"/>
      <c r="G27" s="45"/>
      <c r="H27" s="45"/>
      <c r="I27" s="45"/>
      <c r="J27" s="45"/>
      <c r="K27" s="45"/>
      <c r="L27" s="45"/>
      <c r="M27" s="45"/>
      <c r="N27" s="45"/>
      <c r="O27" s="45"/>
      <c r="P27" s="45"/>
      <c r="Q27" s="45"/>
      <c r="R27" s="45"/>
    </row>
    <row r="28" spans="1:113" x14ac:dyDescent="0.25">
      <c r="B28" s="401" t="s">
        <v>383</v>
      </c>
      <c r="C28" s="401"/>
      <c r="D28" s="401"/>
      <c r="E28" s="401"/>
      <c r="F28" s="401"/>
      <c r="G28" s="401"/>
      <c r="H28" s="401"/>
      <c r="I28" s="401"/>
      <c r="J28" s="401"/>
      <c r="K28" s="401"/>
      <c r="L28" s="401"/>
      <c r="M28" s="401"/>
      <c r="N28" s="401"/>
      <c r="O28" s="401"/>
      <c r="P28" s="401"/>
      <c r="Q28" s="401"/>
      <c r="R28" s="40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347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G16" zoomScale="80" zoomScaleSheetLayoutView="80" workbookViewId="0">
      <selection activeCell="Z25" sqref="Z25"/>
    </sheetView>
  </sheetViews>
  <sheetFormatPr defaultColWidth="10.7109375" defaultRowHeight="15.75" x14ac:dyDescent="0.25"/>
  <cols>
    <col min="1" max="1" width="10.7109375" style="41"/>
    <col min="2" max="5" width="21.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25.42578125" style="41" customWidth="1"/>
    <col min="27" max="27" width="4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5" t="str">
        <f>'3.1. паспорт Техсостояние ПС'!A5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394" t="s">
        <v>6</v>
      </c>
      <c r="F7" s="394"/>
      <c r="G7" s="394"/>
      <c r="H7" s="394"/>
      <c r="I7" s="394"/>
      <c r="J7" s="394"/>
      <c r="K7" s="394"/>
      <c r="L7" s="394"/>
      <c r="M7" s="394"/>
      <c r="N7" s="394"/>
      <c r="O7" s="394"/>
      <c r="P7" s="394"/>
      <c r="Q7" s="394"/>
      <c r="R7" s="394"/>
      <c r="S7" s="394"/>
      <c r="T7" s="394"/>
      <c r="U7" s="394"/>
      <c r="V7" s="394"/>
      <c r="W7" s="394"/>
      <c r="X7" s="394"/>
      <c r="Y7" s="394"/>
      <c r="Z7" s="16"/>
      <c r="AA7" s="16"/>
    </row>
    <row r="8" spans="1:27" s="10" customFormat="1" ht="18.75" x14ac:dyDescent="0.2">
      <c r="A8" s="16"/>
      <c r="B8" s="16"/>
      <c r="C8" s="16"/>
      <c r="D8" s="16"/>
      <c r="E8" s="132"/>
      <c r="F8" s="132"/>
      <c r="G8" s="132"/>
      <c r="H8" s="132"/>
      <c r="I8" s="132"/>
      <c r="J8" s="132"/>
      <c r="K8" s="132"/>
      <c r="L8" s="132"/>
      <c r="M8" s="132"/>
      <c r="N8" s="132"/>
      <c r="O8" s="132"/>
      <c r="P8" s="132"/>
      <c r="Q8" s="132"/>
      <c r="R8" s="132"/>
      <c r="S8" s="133"/>
      <c r="T8" s="133"/>
      <c r="U8" s="133"/>
      <c r="V8" s="133"/>
      <c r="W8" s="133"/>
      <c r="X8" s="16"/>
      <c r="Y8" s="16"/>
      <c r="Z8" s="16"/>
      <c r="AA8" s="16"/>
    </row>
    <row r="9" spans="1:27" s="10" customFormat="1" ht="18.75" customHeight="1" x14ac:dyDescent="0.2">
      <c r="A9" s="16"/>
      <c r="B9" s="16"/>
      <c r="C9" s="16"/>
      <c r="D9" s="16"/>
      <c r="E9" s="395" t="str">
        <f>'3.1. паспорт Техсостояние ПС'!A9</f>
        <v>Акционерное общество "Россети Янтарь" ДЗО  ПАО "Россети"</v>
      </c>
      <c r="F9" s="395"/>
      <c r="G9" s="395"/>
      <c r="H9" s="395"/>
      <c r="I9" s="395"/>
      <c r="J9" s="395"/>
      <c r="K9" s="395"/>
      <c r="L9" s="395"/>
      <c r="M9" s="395"/>
      <c r="N9" s="395"/>
      <c r="O9" s="395"/>
      <c r="P9" s="395"/>
      <c r="Q9" s="395"/>
      <c r="R9" s="395"/>
      <c r="S9" s="395"/>
      <c r="T9" s="395"/>
      <c r="U9" s="395"/>
      <c r="V9" s="395"/>
      <c r="W9" s="395"/>
      <c r="X9" s="395"/>
      <c r="Y9" s="395"/>
      <c r="Z9" s="16"/>
      <c r="AA9" s="16"/>
    </row>
    <row r="10" spans="1:27" s="10" customFormat="1" ht="18.75" customHeight="1" x14ac:dyDescent="0.2">
      <c r="A10" s="16"/>
      <c r="B10" s="16"/>
      <c r="C10" s="16"/>
      <c r="D10" s="16"/>
      <c r="E10" s="391" t="s">
        <v>5</v>
      </c>
      <c r="F10" s="391"/>
      <c r="G10" s="391"/>
      <c r="H10" s="391"/>
      <c r="I10" s="391"/>
      <c r="J10" s="391"/>
      <c r="K10" s="391"/>
      <c r="L10" s="391"/>
      <c r="M10" s="391"/>
      <c r="N10" s="391"/>
      <c r="O10" s="391"/>
      <c r="P10" s="391"/>
      <c r="Q10" s="391"/>
      <c r="R10" s="391"/>
      <c r="S10" s="391"/>
      <c r="T10" s="391"/>
      <c r="U10" s="391"/>
      <c r="V10" s="391"/>
      <c r="W10" s="391"/>
      <c r="X10" s="391"/>
      <c r="Y10" s="391"/>
      <c r="Z10" s="16"/>
      <c r="AA10" s="16"/>
    </row>
    <row r="11" spans="1:27" s="10" customFormat="1" ht="18.75" x14ac:dyDescent="0.2">
      <c r="A11" s="16"/>
      <c r="B11" s="16"/>
      <c r="C11" s="16"/>
      <c r="D11" s="16"/>
      <c r="E11" s="132"/>
      <c r="F11" s="132"/>
      <c r="G11" s="132"/>
      <c r="H11" s="132"/>
      <c r="I11" s="132"/>
      <c r="J11" s="132"/>
      <c r="K11" s="132"/>
      <c r="L11" s="132"/>
      <c r="M11" s="132"/>
      <c r="N11" s="132"/>
      <c r="O11" s="132"/>
      <c r="P11" s="132"/>
      <c r="Q11" s="132"/>
      <c r="R11" s="132"/>
      <c r="S11" s="133"/>
      <c r="T11" s="133"/>
      <c r="U11" s="133"/>
      <c r="V11" s="133"/>
      <c r="W11" s="133"/>
      <c r="X11" s="16"/>
      <c r="Y11" s="16"/>
      <c r="Z11" s="16"/>
      <c r="AA11" s="16"/>
    </row>
    <row r="12" spans="1:27" s="10" customFormat="1" ht="18.75" customHeight="1" x14ac:dyDescent="0.2">
      <c r="A12" s="16"/>
      <c r="B12" s="16"/>
      <c r="C12" s="16"/>
      <c r="D12" s="16"/>
      <c r="E12" s="395" t="str">
        <f>'1. паспорт местоположение'!A12</f>
        <v>N_19-0980</v>
      </c>
      <c r="F12" s="395"/>
      <c r="G12" s="395"/>
      <c r="H12" s="395"/>
      <c r="I12" s="395"/>
      <c r="J12" s="395"/>
      <c r="K12" s="395"/>
      <c r="L12" s="395"/>
      <c r="M12" s="395"/>
      <c r="N12" s="395"/>
      <c r="O12" s="395"/>
      <c r="P12" s="395"/>
      <c r="Q12" s="395"/>
      <c r="R12" s="395"/>
      <c r="S12" s="395"/>
      <c r="T12" s="395"/>
      <c r="U12" s="395"/>
      <c r="V12" s="395"/>
      <c r="W12" s="395"/>
      <c r="X12" s="395"/>
      <c r="Y12" s="395"/>
      <c r="Z12" s="16"/>
      <c r="AA12" s="16"/>
    </row>
    <row r="13" spans="1:27" s="10" customFormat="1" ht="18.75" customHeight="1" x14ac:dyDescent="0.2">
      <c r="A13" s="16"/>
      <c r="B13" s="16"/>
      <c r="C13" s="16"/>
      <c r="D13" s="16"/>
      <c r="E13" s="391" t="s">
        <v>4</v>
      </c>
      <c r="F13" s="391"/>
      <c r="G13" s="391"/>
      <c r="H13" s="391"/>
      <c r="I13" s="391"/>
      <c r="J13" s="391"/>
      <c r="K13" s="391"/>
      <c r="L13" s="391"/>
      <c r="M13" s="391"/>
      <c r="N13" s="391"/>
      <c r="O13" s="391"/>
      <c r="P13" s="391"/>
      <c r="Q13" s="391"/>
      <c r="R13" s="391"/>
      <c r="S13" s="391"/>
      <c r="T13" s="391"/>
      <c r="U13" s="391"/>
      <c r="V13" s="391"/>
      <c r="W13" s="391"/>
      <c r="X13" s="391"/>
      <c r="Y13" s="391"/>
      <c r="Z13" s="16"/>
      <c r="AA13" s="16"/>
    </row>
    <row r="14" spans="1:27" s="7" customFormat="1" ht="15.75" customHeight="1" x14ac:dyDescent="0.2">
      <c r="A14" s="134"/>
      <c r="B14" s="134"/>
      <c r="C14" s="134"/>
      <c r="D14" s="134"/>
      <c r="E14" s="135"/>
      <c r="F14" s="135"/>
      <c r="G14" s="135"/>
      <c r="H14" s="135"/>
      <c r="I14" s="135"/>
      <c r="J14" s="135"/>
      <c r="K14" s="135"/>
      <c r="L14" s="135"/>
      <c r="M14" s="135"/>
      <c r="N14" s="135"/>
      <c r="O14" s="135"/>
      <c r="P14" s="135"/>
      <c r="Q14" s="135"/>
      <c r="R14" s="135"/>
      <c r="S14" s="135"/>
      <c r="T14" s="135"/>
      <c r="U14" s="135"/>
      <c r="V14" s="135"/>
      <c r="W14" s="135"/>
      <c r="X14" s="134"/>
      <c r="Y14" s="134"/>
      <c r="Z14" s="134"/>
      <c r="AA14" s="134"/>
    </row>
    <row r="15" spans="1:27" s="2" customFormat="1" ht="39" customHeight="1" x14ac:dyDescent="0.2">
      <c r="A15" s="136"/>
      <c r="B15" s="136"/>
      <c r="C15" s="136"/>
      <c r="D15" s="136"/>
      <c r="E15" s="390" t="str">
        <f>'3.1. паспорт Техсостояние ПС'!A15</f>
        <v>Реконструкция ВЛ 15 кВ ВЛ 15-253 (инв. № 5115942) с заменой участка воздушной линии в кабельную линию протяженностью 0,83 км</v>
      </c>
      <c r="F15" s="390"/>
      <c r="G15" s="390"/>
      <c r="H15" s="390"/>
      <c r="I15" s="390"/>
      <c r="J15" s="390"/>
      <c r="K15" s="390"/>
      <c r="L15" s="390"/>
      <c r="M15" s="390"/>
      <c r="N15" s="390"/>
      <c r="O15" s="390"/>
      <c r="P15" s="390"/>
      <c r="Q15" s="390"/>
      <c r="R15" s="390"/>
      <c r="S15" s="390"/>
      <c r="T15" s="390"/>
      <c r="U15" s="390"/>
      <c r="V15" s="390"/>
      <c r="W15" s="390"/>
      <c r="X15" s="390"/>
      <c r="Y15" s="390"/>
      <c r="Z15" s="136"/>
      <c r="AA15" s="136"/>
    </row>
    <row r="16" spans="1:27" s="2" customFormat="1" ht="15" customHeight="1" x14ac:dyDescent="0.2">
      <c r="E16" s="382" t="s">
        <v>3</v>
      </c>
      <c r="F16" s="382"/>
      <c r="G16" s="382"/>
      <c r="H16" s="382"/>
      <c r="I16" s="382"/>
      <c r="J16" s="382"/>
      <c r="K16" s="382"/>
      <c r="L16" s="382"/>
      <c r="M16" s="382"/>
      <c r="N16" s="382"/>
      <c r="O16" s="382"/>
      <c r="P16" s="382"/>
      <c r="Q16" s="382"/>
      <c r="R16" s="382"/>
      <c r="S16" s="382"/>
      <c r="T16" s="382"/>
      <c r="U16" s="382"/>
      <c r="V16" s="382"/>
      <c r="W16" s="382"/>
      <c r="X16" s="382"/>
      <c r="Y16" s="38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351</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49" customFormat="1" ht="21" customHeight="1" x14ac:dyDescent="0.25"/>
    <row r="21" spans="1:27" ht="15.75" customHeight="1" x14ac:dyDescent="0.25">
      <c r="A21" s="417" t="s">
        <v>2</v>
      </c>
      <c r="B21" s="419" t="s">
        <v>358</v>
      </c>
      <c r="C21" s="420"/>
      <c r="D21" s="419" t="s">
        <v>360</v>
      </c>
      <c r="E21" s="420"/>
      <c r="F21" s="402" t="s">
        <v>87</v>
      </c>
      <c r="G21" s="404"/>
      <c r="H21" s="404"/>
      <c r="I21" s="403"/>
      <c r="J21" s="417" t="s">
        <v>361</v>
      </c>
      <c r="K21" s="419" t="s">
        <v>362</v>
      </c>
      <c r="L21" s="420"/>
      <c r="M21" s="419" t="s">
        <v>363</v>
      </c>
      <c r="N21" s="420"/>
      <c r="O21" s="419" t="s">
        <v>350</v>
      </c>
      <c r="P21" s="420"/>
      <c r="Q21" s="419" t="s">
        <v>119</v>
      </c>
      <c r="R21" s="420"/>
      <c r="S21" s="417" t="s">
        <v>118</v>
      </c>
      <c r="T21" s="417" t="s">
        <v>364</v>
      </c>
      <c r="U21" s="417" t="s">
        <v>359</v>
      </c>
      <c r="V21" s="419" t="s">
        <v>117</v>
      </c>
      <c r="W21" s="420"/>
      <c r="X21" s="402" t="s">
        <v>110</v>
      </c>
      <c r="Y21" s="404"/>
      <c r="Z21" s="402" t="s">
        <v>109</v>
      </c>
      <c r="AA21" s="404"/>
    </row>
    <row r="22" spans="1:27" ht="216" customHeight="1" x14ac:dyDescent="0.25">
      <c r="A22" s="423"/>
      <c r="B22" s="421"/>
      <c r="C22" s="422"/>
      <c r="D22" s="421"/>
      <c r="E22" s="422"/>
      <c r="F22" s="402" t="s">
        <v>116</v>
      </c>
      <c r="G22" s="403"/>
      <c r="H22" s="402" t="s">
        <v>115</v>
      </c>
      <c r="I22" s="403"/>
      <c r="J22" s="418"/>
      <c r="K22" s="421"/>
      <c r="L22" s="422"/>
      <c r="M22" s="421"/>
      <c r="N22" s="422"/>
      <c r="O22" s="421"/>
      <c r="P22" s="422"/>
      <c r="Q22" s="421"/>
      <c r="R22" s="422"/>
      <c r="S22" s="418"/>
      <c r="T22" s="418"/>
      <c r="U22" s="418"/>
      <c r="V22" s="421"/>
      <c r="W22" s="422"/>
      <c r="X22" s="64" t="s">
        <v>108</v>
      </c>
      <c r="Y22" s="64" t="s">
        <v>348</v>
      </c>
      <c r="Z22" s="64" t="s">
        <v>107</v>
      </c>
      <c r="AA22" s="64" t="s">
        <v>106</v>
      </c>
    </row>
    <row r="23" spans="1:27" ht="60" customHeight="1" x14ac:dyDescent="0.25">
      <c r="A23" s="418"/>
      <c r="B23" s="96" t="s">
        <v>104</v>
      </c>
      <c r="C23" s="96" t="s">
        <v>105</v>
      </c>
      <c r="D23" s="65" t="s">
        <v>104</v>
      </c>
      <c r="E23" s="65" t="s">
        <v>105</v>
      </c>
      <c r="F23" s="65" t="s">
        <v>104</v>
      </c>
      <c r="G23" s="65" t="s">
        <v>105</v>
      </c>
      <c r="H23" s="65" t="s">
        <v>104</v>
      </c>
      <c r="I23" s="65" t="s">
        <v>105</v>
      </c>
      <c r="J23" s="65" t="s">
        <v>104</v>
      </c>
      <c r="K23" s="65" t="s">
        <v>104</v>
      </c>
      <c r="L23" s="65" t="s">
        <v>105</v>
      </c>
      <c r="M23" s="65" t="s">
        <v>104</v>
      </c>
      <c r="N23" s="65" t="s">
        <v>105</v>
      </c>
      <c r="O23" s="65" t="s">
        <v>104</v>
      </c>
      <c r="P23" s="65" t="s">
        <v>105</v>
      </c>
      <c r="Q23" s="65" t="s">
        <v>104</v>
      </c>
      <c r="R23" s="65" t="s">
        <v>105</v>
      </c>
      <c r="S23" s="65" t="s">
        <v>104</v>
      </c>
      <c r="T23" s="65" t="s">
        <v>104</v>
      </c>
      <c r="U23" s="65" t="s">
        <v>104</v>
      </c>
      <c r="V23" s="65" t="s">
        <v>104</v>
      </c>
      <c r="W23" s="65" t="s">
        <v>105</v>
      </c>
      <c r="X23" s="65" t="s">
        <v>104</v>
      </c>
      <c r="Y23" s="65" t="s">
        <v>104</v>
      </c>
      <c r="Z23" s="64" t="s">
        <v>104</v>
      </c>
      <c r="AA23" s="64" t="s">
        <v>104</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75" customFormat="1" ht="47.25" x14ac:dyDescent="0.25">
      <c r="A25" s="276">
        <v>1</v>
      </c>
      <c r="B25" s="276" t="s">
        <v>503</v>
      </c>
      <c r="C25" s="276" t="s">
        <v>518</v>
      </c>
      <c r="D25" s="276" t="s">
        <v>541</v>
      </c>
      <c r="E25" s="276" t="s">
        <v>541</v>
      </c>
      <c r="F25" s="276">
        <v>15</v>
      </c>
      <c r="G25" s="276">
        <v>15</v>
      </c>
      <c r="H25" s="276">
        <v>15</v>
      </c>
      <c r="I25" s="276">
        <v>15</v>
      </c>
      <c r="J25" s="276">
        <v>1991</v>
      </c>
      <c r="K25" s="276">
        <v>1</v>
      </c>
      <c r="L25" s="276">
        <v>1</v>
      </c>
      <c r="M25" s="276">
        <v>50</v>
      </c>
      <c r="N25" s="276">
        <v>240</v>
      </c>
      <c r="O25" s="276" t="s">
        <v>492</v>
      </c>
      <c r="P25" s="276" t="s">
        <v>494</v>
      </c>
      <c r="Q25" s="276">
        <v>0.83</v>
      </c>
      <c r="R25" s="274">
        <v>0.83</v>
      </c>
      <c r="S25" s="276" t="s">
        <v>262</v>
      </c>
      <c r="T25" s="276">
        <v>2014</v>
      </c>
      <c r="U25" s="276">
        <v>4</v>
      </c>
      <c r="V25" s="276" t="s">
        <v>501</v>
      </c>
      <c r="W25" s="276" t="s">
        <v>542</v>
      </c>
      <c r="X25" s="287" t="s">
        <v>262</v>
      </c>
      <c r="Y25" s="287" t="s">
        <v>262</v>
      </c>
      <c r="Z25" s="287" t="s">
        <v>554</v>
      </c>
      <c r="AA25" s="288" t="s">
        <v>517</v>
      </c>
    </row>
    <row r="26" spans="1:27" s="47" customFormat="1" ht="12.75" x14ac:dyDescent="0.2">
      <c r="A26" s="48"/>
      <c r="B26" s="48"/>
      <c r="C26" s="48"/>
      <c r="E26" s="48"/>
      <c r="X26" s="66"/>
      <c r="Y26" s="66"/>
      <c r="Z26" s="66"/>
      <c r="AA26" s="66"/>
    </row>
    <row r="27" spans="1:27" s="47" customFormat="1" ht="12.75" x14ac:dyDescent="0.2">
      <c r="A27" s="48"/>
      <c r="B27" s="48"/>
      <c r="C27"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5" t="str">
        <f>'3.2 паспорт Техсостояние ЛЭП'!A5</f>
        <v>Год раскрытия информации: 2026 год</v>
      </c>
      <c r="B5" s="385"/>
      <c r="C5" s="38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0"/>
      <c r="B6" s="16"/>
      <c r="C6" s="16"/>
      <c r="E6" s="14"/>
      <c r="F6" s="14"/>
      <c r="G6" s="13"/>
    </row>
    <row r="7" spans="1:29" s="10" customFormat="1" ht="18.75" x14ac:dyDescent="0.2">
      <c r="A7" s="394" t="s">
        <v>6</v>
      </c>
      <c r="B7" s="394"/>
      <c r="C7" s="394"/>
      <c r="D7" s="11"/>
      <c r="E7" s="11"/>
      <c r="F7" s="11"/>
      <c r="G7" s="11"/>
      <c r="H7" s="11"/>
      <c r="I7" s="11"/>
      <c r="J7" s="11"/>
      <c r="K7" s="11"/>
      <c r="L7" s="11"/>
      <c r="M7" s="11"/>
      <c r="N7" s="11"/>
      <c r="O7" s="11"/>
      <c r="P7" s="11"/>
      <c r="Q7" s="11"/>
      <c r="R7" s="11"/>
      <c r="S7" s="11"/>
      <c r="T7" s="11"/>
      <c r="U7" s="11"/>
    </row>
    <row r="8" spans="1:29" s="10" customFormat="1" ht="18.75" x14ac:dyDescent="0.2">
      <c r="A8" s="394"/>
      <c r="B8" s="394"/>
      <c r="C8" s="394"/>
      <c r="D8" s="12"/>
      <c r="E8" s="12"/>
      <c r="F8" s="12"/>
      <c r="G8" s="12"/>
      <c r="H8" s="11"/>
      <c r="I8" s="11"/>
      <c r="J8" s="11"/>
      <c r="K8" s="11"/>
      <c r="L8" s="11"/>
      <c r="M8" s="11"/>
      <c r="N8" s="11"/>
      <c r="O8" s="11"/>
      <c r="P8" s="11"/>
      <c r="Q8" s="11"/>
      <c r="R8" s="11"/>
      <c r="S8" s="11"/>
      <c r="T8" s="11"/>
      <c r="U8" s="11"/>
    </row>
    <row r="9" spans="1:29" s="10" customFormat="1" ht="18.75" x14ac:dyDescent="0.2">
      <c r="A9" s="395" t="str">
        <f>'3.2 паспорт Техсостояние ЛЭП'!E9</f>
        <v>Акционерное общество "Россети Янтарь" ДЗО  ПАО "Россети"</v>
      </c>
      <c r="B9" s="395"/>
      <c r="C9" s="395"/>
      <c r="D9" s="6"/>
      <c r="E9" s="6"/>
      <c r="F9" s="6"/>
      <c r="G9" s="6"/>
      <c r="H9" s="11"/>
      <c r="I9" s="11"/>
      <c r="J9" s="11"/>
      <c r="K9" s="11"/>
      <c r="L9" s="11"/>
      <c r="M9" s="11"/>
      <c r="N9" s="11"/>
      <c r="O9" s="11"/>
      <c r="P9" s="11"/>
      <c r="Q9" s="11"/>
      <c r="R9" s="11"/>
      <c r="S9" s="11"/>
      <c r="T9" s="11"/>
      <c r="U9" s="11"/>
    </row>
    <row r="10" spans="1:29" s="10" customFormat="1" ht="18.75" x14ac:dyDescent="0.2">
      <c r="A10" s="391" t="s">
        <v>5</v>
      </c>
      <c r="B10" s="391"/>
      <c r="C10" s="391"/>
      <c r="D10" s="4"/>
      <c r="E10" s="4"/>
      <c r="F10" s="4"/>
      <c r="G10" s="4"/>
      <c r="H10" s="11"/>
      <c r="I10" s="11"/>
      <c r="J10" s="11"/>
      <c r="K10" s="11"/>
      <c r="L10" s="11"/>
      <c r="M10" s="11"/>
      <c r="N10" s="11"/>
      <c r="O10" s="11"/>
      <c r="P10" s="11"/>
      <c r="Q10" s="11"/>
      <c r="R10" s="11"/>
      <c r="S10" s="11"/>
      <c r="T10" s="11"/>
      <c r="U10" s="11"/>
    </row>
    <row r="11" spans="1:29" s="10" customFormat="1" ht="18.75" x14ac:dyDescent="0.2">
      <c r="A11" s="394"/>
      <c r="B11" s="394"/>
      <c r="C11" s="394"/>
      <c r="D11" s="12"/>
      <c r="E11" s="12"/>
      <c r="F11" s="12"/>
      <c r="G11" s="12"/>
      <c r="H11" s="11"/>
      <c r="I11" s="11"/>
      <c r="J11" s="11"/>
      <c r="K11" s="11"/>
      <c r="L11" s="11"/>
      <c r="M11" s="11"/>
      <c r="N11" s="11"/>
      <c r="O11" s="11"/>
      <c r="P11" s="11"/>
      <c r="Q11" s="11"/>
      <c r="R11" s="11"/>
      <c r="S11" s="11"/>
      <c r="T11" s="11"/>
      <c r="U11" s="11"/>
    </row>
    <row r="12" spans="1:29" s="10" customFormat="1" ht="18.75" x14ac:dyDescent="0.2">
      <c r="A12" s="395" t="str">
        <f>'3.2 паспорт Техсостояние ЛЭП'!E12</f>
        <v>N_19-0980</v>
      </c>
      <c r="B12" s="395"/>
      <c r="C12" s="395"/>
      <c r="D12" s="6"/>
      <c r="E12" s="6"/>
      <c r="F12" s="6"/>
      <c r="G12" s="6"/>
      <c r="H12" s="11"/>
      <c r="I12" s="11"/>
      <c r="J12" s="11"/>
      <c r="K12" s="11"/>
      <c r="L12" s="11"/>
      <c r="M12" s="11"/>
      <c r="N12" s="11"/>
      <c r="O12" s="11"/>
      <c r="P12" s="11"/>
      <c r="Q12" s="11"/>
      <c r="R12" s="11"/>
      <c r="S12" s="11"/>
      <c r="T12" s="11"/>
      <c r="U12" s="11"/>
    </row>
    <row r="13" spans="1:29" s="10" customFormat="1" ht="18.75" x14ac:dyDescent="0.2">
      <c r="A13" s="391" t="s">
        <v>4</v>
      </c>
      <c r="B13" s="391"/>
      <c r="C13" s="391"/>
      <c r="D13" s="4"/>
      <c r="E13" s="4"/>
      <c r="F13" s="4"/>
      <c r="G13" s="4"/>
      <c r="H13" s="11"/>
      <c r="I13" s="11"/>
      <c r="J13" s="11"/>
      <c r="K13" s="11"/>
      <c r="L13" s="11"/>
      <c r="M13" s="11"/>
      <c r="N13" s="11"/>
      <c r="O13" s="11"/>
      <c r="P13" s="11"/>
      <c r="Q13" s="11"/>
      <c r="R13" s="11"/>
      <c r="S13" s="11"/>
      <c r="T13" s="11"/>
      <c r="U13" s="11"/>
    </row>
    <row r="14" spans="1:29" s="7" customFormat="1" ht="8.25" customHeight="1" x14ac:dyDescent="0.2">
      <c r="A14" s="396"/>
      <c r="B14" s="396"/>
      <c r="C14" s="396"/>
      <c r="D14" s="8"/>
      <c r="E14" s="8"/>
      <c r="F14" s="8"/>
      <c r="G14" s="8"/>
      <c r="H14" s="8"/>
      <c r="I14" s="8"/>
      <c r="J14" s="8"/>
      <c r="K14" s="8"/>
      <c r="L14" s="8"/>
      <c r="M14" s="8"/>
      <c r="N14" s="8"/>
      <c r="O14" s="8"/>
      <c r="P14" s="8"/>
      <c r="Q14" s="8"/>
      <c r="R14" s="8"/>
      <c r="S14" s="8"/>
      <c r="T14" s="8"/>
      <c r="U14" s="8"/>
    </row>
    <row r="15" spans="1:29" s="2" customFormat="1" ht="65.25" customHeight="1" x14ac:dyDescent="0.2">
      <c r="A15" s="390" t="str">
        <f>'3.2 паспорт Техсостояние ЛЭП'!E15</f>
        <v>Реконструкция ВЛ 15 кВ ВЛ 15-253 (инв. № 5115942) с заменой участка воздушной линии в кабельную линию протяженностью 0,83 км</v>
      </c>
      <c r="B15" s="390"/>
      <c r="C15" s="390"/>
      <c r="D15" s="6"/>
      <c r="E15" s="6"/>
      <c r="F15" s="6"/>
      <c r="G15" s="6"/>
      <c r="H15" s="6"/>
      <c r="I15" s="6"/>
      <c r="J15" s="6"/>
      <c r="K15" s="6"/>
      <c r="L15" s="6"/>
      <c r="M15" s="6"/>
      <c r="N15" s="6"/>
      <c r="O15" s="6"/>
      <c r="P15" s="6"/>
      <c r="Q15" s="6"/>
      <c r="R15" s="6"/>
      <c r="S15" s="6"/>
      <c r="T15" s="6"/>
      <c r="U15" s="6"/>
    </row>
    <row r="16" spans="1:29" s="2" customFormat="1" ht="15" customHeight="1" x14ac:dyDescent="0.2">
      <c r="A16" s="382" t="s">
        <v>3</v>
      </c>
      <c r="B16" s="382"/>
      <c r="C16" s="382"/>
      <c r="D16" s="4"/>
      <c r="E16" s="4"/>
      <c r="F16" s="4"/>
      <c r="G16" s="4"/>
      <c r="H16" s="4"/>
      <c r="I16" s="4"/>
      <c r="J16" s="4"/>
      <c r="K16" s="4"/>
      <c r="L16" s="4"/>
      <c r="M16" s="4"/>
      <c r="N16" s="4"/>
      <c r="O16" s="4"/>
      <c r="P16" s="4"/>
      <c r="Q16" s="4"/>
      <c r="R16" s="4"/>
      <c r="S16" s="4"/>
      <c r="T16" s="4"/>
      <c r="U16" s="4"/>
    </row>
    <row r="17" spans="1:21" s="2" customFormat="1" ht="15" customHeight="1" x14ac:dyDescent="0.2">
      <c r="A17" s="405"/>
      <c r="B17" s="405"/>
      <c r="C17" s="405"/>
      <c r="D17" s="3"/>
      <c r="E17" s="3"/>
      <c r="F17" s="3"/>
      <c r="G17" s="3"/>
      <c r="H17" s="3"/>
      <c r="I17" s="3"/>
      <c r="J17" s="3"/>
      <c r="K17" s="3"/>
      <c r="L17" s="3"/>
      <c r="M17" s="3"/>
      <c r="N17" s="3"/>
      <c r="O17" s="3"/>
      <c r="P17" s="3"/>
      <c r="Q17" s="3"/>
      <c r="R17" s="3"/>
    </row>
    <row r="18" spans="1:21" s="2" customFormat="1" ht="27.75" customHeight="1" x14ac:dyDescent="0.2">
      <c r="A18" s="383" t="s">
        <v>343</v>
      </c>
      <c r="B18" s="383"/>
      <c r="C18" s="38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356</v>
      </c>
      <c r="C22" s="291" t="s">
        <v>543</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292" t="s">
        <v>544</v>
      </c>
      <c r="D23" s="21"/>
      <c r="E23" s="273"/>
      <c r="F23" s="21"/>
      <c r="G23" s="21"/>
      <c r="H23" s="21"/>
      <c r="I23" s="21"/>
      <c r="J23" s="21"/>
      <c r="K23" s="21"/>
      <c r="L23" s="21"/>
      <c r="M23" s="21"/>
      <c r="N23" s="21"/>
      <c r="O23" s="21"/>
      <c r="P23" s="21"/>
      <c r="Q23" s="21"/>
      <c r="R23" s="21"/>
      <c r="S23" s="21"/>
      <c r="T23" s="21"/>
      <c r="U23" s="21"/>
    </row>
    <row r="24" spans="1:21" ht="94.5" x14ac:dyDescent="0.25">
      <c r="A24" s="22" t="s">
        <v>59</v>
      </c>
      <c r="B24" s="24" t="s">
        <v>395</v>
      </c>
      <c r="C24" s="257" t="s">
        <v>545</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376</v>
      </c>
      <c r="C25" s="332" t="s">
        <v>546</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398</v>
      </c>
      <c r="D26" s="21"/>
      <c r="E26" s="21"/>
      <c r="F26" s="21"/>
      <c r="G26" s="21"/>
      <c r="H26" s="21"/>
      <c r="I26" s="21"/>
      <c r="J26" s="21"/>
      <c r="K26" s="21"/>
      <c r="L26" s="21"/>
      <c r="M26" s="21"/>
      <c r="N26" s="21"/>
      <c r="O26" s="21"/>
      <c r="P26" s="21"/>
      <c r="Q26" s="21"/>
      <c r="R26" s="21"/>
      <c r="S26" s="21"/>
      <c r="T26" s="21"/>
      <c r="U26" s="21"/>
    </row>
    <row r="27" spans="1:21" ht="220.5" x14ac:dyDescent="0.25">
      <c r="A27" s="22" t="s">
        <v>55</v>
      </c>
      <c r="B27" s="24" t="s">
        <v>357</v>
      </c>
      <c r="C27" s="257" t="s">
        <v>555</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6">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6">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6" t="s">
        <v>401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G24" zoomScale="80" zoomScaleNormal="80" zoomScaleSheetLayoutView="80" workbookViewId="0">
      <selection activeCell="M27" sqref="M27"/>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5.140625" style="137" customWidth="1"/>
    <col min="18" max="18" width="9.140625" style="137"/>
    <col min="19" max="19" width="17" style="137" customWidth="1"/>
    <col min="20" max="20" width="13.5703125" style="137" customWidth="1"/>
    <col min="21" max="21" width="12" style="137" customWidth="1"/>
    <col min="22" max="22" width="12.85546875"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35" t="s">
        <v>65</v>
      </c>
    </row>
    <row r="2" spans="1:28" ht="18.75" x14ac:dyDescent="0.3">
      <c r="Z2" s="13" t="s">
        <v>7</v>
      </c>
    </row>
    <row r="3" spans="1:28" ht="18.75" x14ac:dyDescent="0.3">
      <c r="Z3" s="13" t="s">
        <v>64</v>
      </c>
    </row>
    <row r="4" spans="1:28" ht="18.75" customHeight="1" x14ac:dyDescent="0.25">
      <c r="A4" s="385" t="str">
        <f>'3.3 паспорт описание'!A5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94" t="s">
        <v>6</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33"/>
      <c r="AB6" s="13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33"/>
      <c r="AB7" s="133"/>
    </row>
    <row r="8" spans="1:28" ht="15.75" x14ac:dyDescent="0.25">
      <c r="A8" s="395" t="str">
        <f>'3.3 паспорт описание'!A9:C9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277"/>
      <c r="AB8" s="277"/>
    </row>
    <row r="9" spans="1:28" ht="15.75" x14ac:dyDescent="0.25">
      <c r="A9" s="391" t="s">
        <v>5</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278"/>
      <c r="AB9" s="27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33"/>
      <c r="AB10" s="133"/>
    </row>
    <row r="11" spans="1:28" ht="15.75" x14ac:dyDescent="0.25">
      <c r="A11" s="395" t="str">
        <f>'3.3 паспорт описание'!A12:C12</f>
        <v>N_19-0980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277"/>
      <c r="AB11" s="277"/>
    </row>
    <row r="12" spans="1:28" ht="15.75" x14ac:dyDescent="0.25">
      <c r="A12" s="391" t="s">
        <v>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278"/>
      <c r="AB12" s="278"/>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220"/>
      <c r="AB13" s="220"/>
    </row>
    <row r="14" spans="1:28" ht="24.75" customHeight="1" x14ac:dyDescent="0.25">
      <c r="A14" s="390" t="str">
        <f>'3.3 паспорт описание'!A15:C15</f>
        <v>Реконструкция ВЛ 15 кВ ВЛ 15-253 (инв. № 5115942) с заменой участка воздушной линии в кабельную линию протяженностью 0,83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277"/>
      <c r="AB14" s="277"/>
    </row>
    <row r="15" spans="1:28" ht="15.75" x14ac:dyDescent="0.25">
      <c r="A15" s="391" t="s">
        <v>3</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278"/>
      <c r="AB15" s="278"/>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279"/>
      <c r="AB16" s="279"/>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279"/>
      <c r="AB17" s="279"/>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279"/>
      <c r="AB18" s="279"/>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279"/>
      <c r="AB19" s="279"/>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280"/>
      <c r="AB20" s="280"/>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280"/>
      <c r="AB21" s="280"/>
    </row>
    <row r="22" spans="1:28" x14ac:dyDescent="0.25">
      <c r="A22" s="426" t="s">
        <v>375</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281"/>
      <c r="AB22" s="281"/>
    </row>
    <row r="23" spans="1:28" ht="32.25" customHeight="1" x14ac:dyDescent="0.25">
      <c r="A23" s="428" t="s">
        <v>260</v>
      </c>
      <c r="B23" s="429"/>
      <c r="C23" s="429"/>
      <c r="D23" s="429"/>
      <c r="E23" s="429"/>
      <c r="F23" s="429"/>
      <c r="G23" s="429"/>
      <c r="H23" s="429"/>
      <c r="I23" s="429"/>
      <c r="J23" s="429"/>
      <c r="K23" s="429"/>
      <c r="L23" s="430"/>
      <c r="M23" s="427" t="s">
        <v>261</v>
      </c>
      <c r="N23" s="427"/>
      <c r="O23" s="427"/>
      <c r="P23" s="427"/>
      <c r="Q23" s="427"/>
      <c r="R23" s="427"/>
      <c r="S23" s="427"/>
      <c r="T23" s="427"/>
      <c r="U23" s="427"/>
      <c r="V23" s="427"/>
      <c r="W23" s="427"/>
      <c r="X23" s="427"/>
      <c r="Y23" s="427"/>
      <c r="Z23" s="427"/>
    </row>
    <row r="24" spans="1:28" ht="151.5" customHeight="1" x14ac:dyDescent="0.25">
      <c r="A24" s="282" t="s">
        <v>204</v>
      </c>
      <c r="B24" s="283" t="s">
        <v>210</v>
      </c>
      <c r="C24" s="282" t="s">
        <v>258</v>
      </c>
      <c r="D24" s="282" t="s">
        <v>205</v>
      </c>
      <c r="E24" s="282" t="s">
        <v>259</v>
      </c>
      <c r="F24" s="282" t="s">
        <v>504</v>
      </c>
      <c r="G24" s="282" t="s">
        <v>505</v>
      </c>
      <c r="H24" s="282" t="s">
        <v>206</v>
      </c>
      <c r="I24" s="282" t="s">
        <v>506</v>
      </c>
      <c r="J24" s="282" t="s">
        <v>211</v>
      </c>
      <c r="K24" s="283" t="s">
        <v>209</v>
      </c>
      <c r="L24" s="283" t="s">
        <v>207</v>
      </c>
      <c r="M24" s="284" t="s">
        <v>213</v>
      </c>
      <c r="N24" s="283" t="s">
        <v>507</v>
      </c>
      <c r="O24" s="282" t="s">
        <v>508</v>
      </c>
      <c r="P24" s="282" t="s">
        <v>509</v>
      </c>
      <c r="Q24" s="282" t="s">
        <v>510</v>
      </c>
      <c r="R24" s="282" t="s">
        <v>206</v>
      </c>
      <c r="S24" s="282" t="s">
        <v>511</v>
      </c>
      <c r="T24" s="282" t="s">
        <v>512</v>
      </c>
      <c r="U24" s="282" t="s">
        <v>513</v>
      </c>
      <c r="V24" s="282" t="s">
        <v>510</v>
      </c>
      <c r="W24" s="285" t="s">
        <v>514</v>
      </c>
      <c r="X24" s="285" t="s">
        <v>515</v>
      </c>
      <c r="Y24" s="285" t="s">
        <v>516</v>
      </c>
      <c r="Z24" s="286" t="s">
        <v>214</v>
      </c>
    </row>
    <row r="25" spans="1:28" ht="16.5" customHeight="1" x14ac:dyDescent="0.25">
      <c r="A25" s="282">
        <v>1</v>
      </c>
      <c r="B25" s="283">
        <v>2</v>
      </c>
      <c r="C25" s="282">
        <v>3</v>
      </c>
      <c r="D25" s="283">
        <v>4</v>
      </c>
      <c r="E25" s="282">
        <v>5</v>
      </c>
      <c r="F25" s="283">
        <v>6</v>
      </c>
      <c r="G25" s="282">
        <v>7</v>
      </c>
      <c r="H25" s="283">
        <v>8</v>
      </c>
      <c r="I25" s="282">
        <v>9</v>
      </c>
      <c r="J25" s="283">
        <v>10</v>
      </c>
      <c r="K25" s="282">
        <v>11</v>
      </c>
      <c r="L25" s="283">
        <v>12</v>
      </c>
      <c r="M25" s="282">
        <v>13</v>
      </c>
      <c r="N25" s="283">
        <v>14</v>
      </c>
      <c r="O25" s="282">
        <v>15</v>
      </c>
      <c r="P25" s="283">
        <v>16</v>
      </c>
      <c r="Q25" s="282">
        <v>17</v>
      </c>
      <c r="R25" s="283">
        <v>18</v>
      </c>
      <c r="S25" s="282">
        <v>19</v>
      </c>
      <c r="T25" s="283">
        <v>20</v>
      </c>
      <c r="U25" s="282">
        <v>21</v>
      </c>
      <c r="V25" s="283">
        <v>22</v>
      </c>
      <c r="W25" s="282">
        <v>23</v>
      </c>
      <c r="X25" s="283">
        <v>24</v>
      </c>
      <c r="Y25" s="282">
        <v>25</v>
      </c>
      <c r="Z25" s="283">
        <v>26</v>
      </c>
    </row>
    <row r="26" spans="1:28" ht="45.75" customHeight="1" x14ac:dyDescent="0.25">
      <c r="A26" s="308"/>
      <c r="B26" s="309"/>
      <c r="C26" s="310" t="s">
        <v>522</v>
      </c>
      <c r="D26" s="310" t="s">
        <v>523</v>
      </c>
      <c r="E26" s="310" t="s">
        <v>524</v>
      </c>
      <c r="F26" s="310" t="s">
        <v>525</v>
      </c>
      <c r="G26" s="310" t="s">
        <v>526</v>
      </c>
      <c r="H26" s="310" t="s">
        <v>206</v>
      </c>
      <c r="I26" s="310" t="s">
        <v>527</v>
      </c>
      <c r="J26" s="310" t="s">
        <v>528</v>
      </c>
      <c r="K26" s="311"/>
      <c r="L26" s="312" t="s">
        <v>500</v>
      </c>
      <c r="M26" s="313"/>
      <c r="N26" s="309"/>
      <c r="O26" s="308"/>
      <c r="P26" s="309"/>
      <c r="Q26" s="308"/>
      <c r="R26" s="309"/>
      <c r="S26" s="308"/>
      <c r="T26" s="309"/>
      <c r="U26" s="308"/>
      <c r="V26" s="309"/>
      <c r="W26" s="308"/>
      <c r="X26" s="309"/>
      <c r="Y26" s="308"/>
      <c r="Z26" s="309"/>
    </row>
    <row r="27" spans="1:28" ht="135" x14ac:dyDescent="0.25">
      <c r="A27" s="314">
        <v>2018</v>
      </c>
      <c r="B27" s="315"/>
      <c r="C27" s="315">
        <f>C29+C31</f>
        <v>3.3834</v>
      </c>
      <c r="D27" s="316">
        <f>D29+D31</f>
        <v>354</v>
      </c>
      <c r="E27" s="316"/>
      <c r="F27" s="316">
        <f>F29+F31</f>
        <v>951.46179999999993</v>
      </c>
      <c r="G27" s="315"/>
      <c r="H27" s="316">
        <v>116189</v>
      </c>
      <c r="I27" s="317">
        <f>F27/H27</f>
        <v>8.1889146132594296E-3</v>
      </c>
      <c r="J27" s="318">
        <f>D27/H27</f>
        <v>3.0467600203117336E-3</v>
      </c>
      <c r="K27" s="310" t="s">
        <v>529</v>
      </c>
      <c r="L27" s="312"/>
      <c r="M27" s="319">
        <v>2027</v>
      </c>
      <c r="N27" s="310"/>
      <c r="O27" s="311">
        <f>F27-(F27/100)</f>
        <v>941.94718199999988</v>
      </c>
      <c r="P27" s="320">
        <f>C27-(C27/100)</f>
        <v>3.3495659999999998</v>
      </c>
      <c r="Q27" s="318">
        <f>P27/R27</f>
        <v>2.8828598232190652E-5</v>
      </c>
      <c r="R27" s="311">
        <v>116189</v>
      </c>
      <c r="S27" s="317">
        <f>O27/R27</f>
        <v>8.1070254671268358E-3</v>
      </c>
      <c r="T27" s="321">
        <f>((D27)-(D27/100))/R27</f>
        <v>3.0162924201086161E-3</v>
      </c>
      <c r="U27" s="311"/>
      <c r="V27" s="322">
        <f>P27/R27</f>
        <v>2.8828598232190652E-5</v>
      </c>
      <c r="W27" s="322">
        <f>S27-I27</f>
        <v>-8.1889146132593793E-5</v>
      </c>
      <c r="X27" s="322">
        <f>T27-J27</f>
        <v>-3.0467600203117409E-5</v>
      </c>
      <c r="Y27" s="323" t="s">
        <v>530</v>
      </c>
      <c r="Z27" s="323" t="s">
        <v>531</v>
      </c>
    </row>
    <row r="28" spans="1:28" x14ac:dyDescent="0.25">
      <c r="A28" s="314"/>
      <c r="B28" s="324" t="s">
        <v>503</v>
      </c>
      <c r="C28" s="311">
        <v>0</v>
      </c>
      <c r="D28" s="311">
        <v>0</v>
      </c>
      <c r="E28" s="311"/>
      <c r="F28" s="311">
        <f t="shared" ref="F28" si="0">C28*D28</f>
        <v>0</v>
      </c>
      <c r="G28" s="315"/>
      <c r="H28" s="311">
        <v>116189</v>
      </c>
      <c r="I28" s="311"/>
      <c r="J28" s="318"/>
      <c r="K28" s="325" t="s">
        <v>532</v>
      </c>
      <c r="L28" s="311" t="s">
        <v>533</v>
      </c>
      <c r="M28" s="319"/>
      <c r="N28" s="310"/>
      <c r="O28" s="311"/>
      <c r="P28" s="320"/>
      <c r="Q28" s="318"/>
      <c r="R28" s="311"/>
      <c r="S28" s="311"/>
      <c r="T28" s="321"/>
      <c r="U28" s="311"/>
      <c r="V28" s="322"/>
      <c r="W28" s="322"/>
      <c r="X28" s="322"/>
      <c r="Y28" s="323"/>
      <c r="Z28" s="323"/>
    </row>
    <row r="29" spans="1:28" x14ac:dyDescent="0.25">
      <c r="A29" s="326">
        <v>2017</v>
      </c>
      <c r="B29" s="326"/>
      <c r="C29" s="311">
        <f>C30</f>
        <v>2.7166999999999999</v>
      </c>
      <c r="D29" s="311">
        <f>D30</f>
        <v>349</v>
      </c>
      <c r="E29" s="311"/>
      <c r="F29" s="311">
        <f>F30</f>
        <v>948.12829999999997</v>
      </c>
      <c r="G29" s="311"/>
      <c r="H29" s="311">
        <v>114940</v>
      </c>
      <c r="I29" s="311"/>
      <c r="J29" s="311"/>
      <c r="K29" s="311"/>
      <c r="L29" s="311"/>
      <c r="M29" s="311"/>
      <c r="N29" s="311"/>
      <c r="O29" s="311"/>
      <c r="P29" s="311"/>
      <c r="Q29" s="311"/>
      <c r="R29" s="311"/>
      <c r="S29" s="311"/>
      <c r="T29" s="311"/>
      <c r="U29" s="311"/>
      <c r="V29" s="311"/>
      <c r="W29" s="311"/>
      <c r="X29" s="311"/>
      <c r="Y29" s="311"/>
      <c r="Z29" s="312"/>
    </row>
    <row r="30" spans="1:28" x14ac:dyDescent="0.25">
      <c r="A30" s="326"/>
      <c r="B30" s="326" t="s">
        <v>503</v>
      </c>
      <c r="C30" s="311">
        <v>2.7166999999999999</v>
      </c>
      <c r="D30" s="311">
        <v>349</v>
      </c>
      <c r="E30" s="311"/>
      <c r="F30" s="311">
        <f t="shared" ref="F30" si="1">C30*D30</f>
        <v>948.12829999999997</v>
      </c>
      <c r="G30" s="311"/>
      <c r="H30" s="311">
        <v>114940</v>
      </c>
      <c r="I30" s="311"/>
      <c r="J30" s="311"/>
      <c r="K30" s="327" t="s">
        <v>534</v>
      </c>
      <c r="L30" s="311"/>
      <c r="M30" s="311"/>
      <c r="N30" s="311"/>
      <c r="O30" s="311"/>
      <c r="P30" s="311"/>
      <c r="Q30" s="311"/>
      <c r="R30" s="311"/>
      <c r="S30" s="311"/>
      <c r="T30" s="311"/>
      <c r="U30" s="311"/>
      <c r="V30" s="311"/>
      <c r="W30" s="311"/>
      <c r="X30" s="311"/>
      <c r="Y30" s="311"/>
      <c r="Z30" s="312"/>
    </row>
    <row r="31" spans="1:28" x14ac:dyDescent="0.25">
      <c r="A31" s="326">
        <v>2016</v>
      </c>
      <c r="B31" s="326"/>
      <c r="C31" s="311">
        <f>C32</f>
        <v>0.66669999999999996</v>
      </c>
      <c r="D31" s="311">
        <f t="shared" ref="D31:F31" si="2">D32</f>
        <v>5</v>
      </c>
      <c r="E31" s="311"/>
      <c r="F31" s="311">
        <f t="shared" si="2"/>
        <v>3.3334999999999999</v>
      </c>
      <c r="G31" s="311"/>
      <c r="H31" s="311">
        <v>99264</v>
      </c>
      <c r="I31" s="311"/>
      <c r="J31" s="311"/>
      <c r="K31" s="311"/>
      <c r="L31" s="311"/>
      <c r="M31" s="311"/>
      <c r="N31" s="311"/>
      <c r="O31" s="311"/>
      <c r="P31" s="311"/>
      <c r="Q31" s="311"/>
      <c r="R31" s="311"/>
      <c r="S31" s="311"/>
      <c r="T31" s="311"/>
      <c r="U31" s="311"/>
      <c r="V31" s="311"/>
      <c r="W31" s="311"/>
      <c r="X31" s="311"/>
      <c r="Y31" s="311"/>
      <c r="Z31" s="312"/>
    </row>
    <row r="32" spans="1:28" x14ac:dyDescent="0.25">
      <c r="A32" s="311"/>
      <c r="B32" s="314" t="s">
        <v>535</v>
      </c>
      <c r="C32" s="311">
        <v>0.66669999999999996</v>
      </c>
      <c r="D32" s="311">
        <v>5</v>
      </c>
      <c r="E32" s="311"/>
      <c r="F32" s="311">
        <f>C32*D32</f>
        <v>3.3334999999999999</v>
      </c>
      <c r="G32" s="311"/>
      <c r="H32" s="311">
        <v>99264</v>
      </c>
      <c r="I32" s="311"/>
      <c r="J32" s="311"/>
      <c r="K32" s="327" t="s">
        <v>536</v>
      </c>
      <c r="L32" s="311" t="s">
        <v>537</v>
      </c>
      <c r="M32" s="311"/>
      <c r="N32" s="311"/>
      <c r="O32" s="311"/>
      <c r="P32" s="311"/>
      <c r="Q32" s="311"/>
      <c r="R32" s="311"/>
      <c r="S32" s="311"/>
      <c r="T32" s="311"/>
      <c r="U32" s="311"/>
      <c r="V32" s="311"/>
      <c r="W32" s="311"/>
      <c r="X32" s="311"/>
      <c r="Y32" s="311"/>
      <c r="Z32" s="3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2" t="str">
        <f>'3.4. Паспорт надежность'!A4</f>
        <v>Год раскрытия информации: 2026 год</v>
      </c>
      <c r="B5" s="432"/>
      <c r="C5" s="432"/>
      <c r="D5" s="432"/>
      <c r="E5" s="432"/>
      <c r="F5" s="432"/>
      <c r="G5" s="432"/>
      <c r="H5" s="432"/>
      <c r="I5" s="432"/>
      <c r="J5" s="432"/>
      <c r="K5" s="432"/>
      <c r="L5" s="432"/>
      <c r="M5" s="432"/>
      <c r="N5" s="432"/>
      <c r="O5" s="432"/>
      <c r="P5" s="102"/>
      <c r="Q5" s="102"/>
      <c r="R5" s="102"/>
      <c r="S5" s="102"/>
      <c r="T5" s="102"/>
      <c r="U5" s="102"/>
      <c r="V5" s="102"/>
      <c r="W5" s="102"/>
      <c r="X5" s="102"/>
      <c r="Y5" s="102"/>
      <c r="Z5" s="102"/>
      <c r="AA5" s="102"/>
      <c r="AB5" s="102"/>
    </row>
    <row r="6" spans="1:28" s="10" customFormat="1" ht="18.75" x14ac:dyDescent="0.3">
      <c r="A6" s="130"/>
      <c r="B6" s="130"/>
      <c r="C6" s="16"/>
      <c r="D6" s="16"/>
      <c r="E6" s="16"/>
      <c r="F6" s="16"/>
      <c r="G6" s="16"/>
      <c r="H6" s="16"/>
      <c r="I6" s="16"/>
      <c r="J6" s="16"/>
      <c r="K6" s="16"/>
      <c r="L6" s="13"/>
      <c r="M6" s="16"/>
      <c r="N6" s="16"/>
      <c r="O6" s="16"/>
    </row>
    <row r="7" spans="1:28" s="10" customFormat="1" ht="18.75" x14ac:dyDescent="0.2">
      <c r="A7" s="394" t="s">
        <v>6</v>
      </c>
      <c r="B7" s="394"/>
      <c r="C7" s="394"/>
      <c r="D7" s="394"/>
      <c r="E7" s="394"/>
      <c r="F7" s="394"/>
      <c r="G7" s="394"/>
      <c r="H7" s="394"/>
      <c r="I7" s="394"/>
      <c r="J7" s="394"/>
      <c r="K7" s="394"/>
      <c r="L7" s="394"/>
      <c r="M7" s="394"/>
      <c r="N7" s="394"/>
      <c r="O7" s="394"/>
      <c r="P7" s="11"/>
      <c r="Q7" s="11"/>
      <c r="R7" s="11"/>
      <c r="S7" s="11"/>
      <c r="T7" s="11"/>
      <c r="U7" s="11"/>
      <c r="V7" s="11"/>
      <c r="W7" s="11"/>
      <c r="X7" s="11"/>
      <c r="Y7" s="11"/>
      <c r="Z7" s="11"/>
    </row>
    <row r="8" spans="1:28" s="10" customFormat="1" ht="18.75" x14ac:dyDescent="0.2">
      <c r="A8" s="394"/>
      <c r="B8" s="394"/>
      <c r="C8" s="394"/>
      <c r="D8" s="394"/>
      <c r="E8" s="394"/>
      <c r="F8" s="394"/>
      <c r="G8" s="394"/>
      <c r="H8" s="394"/>
      <c r="I8" s="394"/>
      <c r="J8" s="394"/>
      <c r="K8" s="394"/>
      <c r="L8" s="394"/>
      <c r="M8" s="394"/>
      <c r="N8" s="394"/>
      <c r="O8" s="394"/>
      <c r="P8" s="11"/>
      <c r="Q8" s="11"/>
      <c r="R8" s="11"/>
      <c r="S8" s="11"/>
      <c r="T8" s="11"/>
      <c r="U8" s="11"/>
      <c r="V8" s="11"/>
      <c r="W8" s="11"/>
      <c r="X8" s="11"/>
      <c r="Y8" s="11"/>
      <c r="Z8" s="11"/>
    </row>
    <row r="9" spans="1:28" s="10" customFormat="1" ht="18.75" x14ac:dyDescent="0.2">
      <c r="A9" s="390" t="str">
        <f>'3.4. Паспорт надежность'!A8</f>
        <v>Акционерное общество "Россети Янтарь" ДЗО  ПАО "Россети"</v>
      </c>
      <c r="B9" s="390"/>
      <c r="C9" s="390"/>
      <c r="D9" s="390"/>
      <c r="E9" s="390"/>
      <c r="F9" s="390"/>
      <c r="G9" s="390"/>
      <c r="H9" s="390"/>
      <c r="I9" s="390"/>
      <c r="J9" s="390"/>
      <c r="K9" s="390"/>
      <c r="L9" s="390"/>
      <c r="M9" s="390"/>
      <c r="N9" s="390"/>
      <c r="O9" s="390"/>
      <c r="P9" s="11"/>
      <c r="Q9" s="11"/>
      <c r="R9" s="11"/>
      <c r="S9" s="11"/>
      <c r="T9" s="11"/>
      <c r="U9" s="11"/>
      <c r="V9" s="11"/>
      <c r="W9" s="11"/>
      <c r="X9" s="11"/>
      <c r="Y9" s="11"/>
      <c r="Z9" s="11"/>
    </row>
    <row r="10" spans="1:28" s="10" customFormat="1" ht="18.75" x14ac:dyDescent="0.2">
      <c r="A10" s="391" t="s">
        <v>5</v>
      </c>
      <c r="B10" s="391"/>
      <c r="C10" s="391"/>
      <c r="D10" s="391"/>
      <c r="E10" s="391"/>
      <c r="F10" s="391"/>
      <c r="G10" s="391"/>
      <c r="H10" s="391"/>
      <c r="I10" s="391"/>
      <c r="J10" s="391"/>
      <c r="K10" s="391"/>
      <c r="L10" s="391"/>
      <c r="M10" s="391"/>
      <c r="N10" s="391"/>
      <c r="O10" s="391"/>
      <c r="P10" s="11"/>
      <c r="Q10" s="11"/>
      <c r="R10" s="11"/>
      <c r="S10" s="11"/>
      <c r="T10" s="11"/>
      <c r="U10" s="11"/>
      <c r="V10" s="11"/>
      <c r="W10" s="11"/>
      <c r="X10" s="11"/>
      <c r="Y10" s="11"/>
      <c r="Z10" s="11"/>
    </row>
    <row r="11" spans="1:28" s="10" customFormat="1" ht="18.75" x14ac:dyDescent="0.2">
      <c r="A11" s="394"/>
      <c r="B11" s="394"/>
      <c r="C11" s="394"/>
      <c r="D11" s="394"/>
      <c r="E11" s="394"/>
      <c r="F11" s="394"/>
      <c r="G11" s="394"/>
      <c r="H11" s="394"/>
      <c r="I11" s="394"/>
      <c r="J11" s="394"/>
      <c r="K11" s="394"/>
      <c r="L11" s="394"/>
      <c r="M11" s="394"/>
      <c r="N11" s="394"/>
      <c r="O11" s="394"/>
      <c r="P11" s="11"/>
      <c r="Q11" s="11"/>
      <c r="R11" s="11"/>
      <c r="S11" s="11"/>
      <c r="T11" s="11"/>
      <c r="U11" s="11"/>
      <c r="V11" s="11"/>
      <c r="W11" s="11"/>
      <c r="X11" s="11"/>
      <c r="Y11" s="11"/>
      <c r="Z11" s="11"/>
    </row>
    <row r="12" spans="1:28" s="10" customFormat="1" ht="18.75" x14ac:dyDescent="0.2">
      <c r="A12" s="390" t="str">
        <f>'3.4. Паспорт надежность'!A11</f>
        <v>N_19-0980</v>
      </c>
      <c r="B12" s="390"/>
      <c r="C12" s="390"/>
      <c r="D12" s="390"/>
      <c r="E12" s="390"/>
      <c r="F12" s="390"/>
      <c r="G12" s="390"/>
      <c r="H12" s="390"/>
      <c r="I12" s="390"/>
      <c r="J12" s="390"/>
      <c r="K12" s="390"/>
      <c r="L12" s="390"/>
      <c r="M12" s="390"/>
      <c r="N12" s="390"/>
      <c r="O12" s="390"/>
      <c r="P12" s="11"/>
      <c r="Q12" s="11"/>
      <c r="R12" s="11"/>
      <c r="S12" s="11"/>
      <c r="T12" s="11"/>
      <c r="U12" s="11"/>
      <c r="V12" s="11"/>
      <c r="W12" s="11"/>
      <c r="X12" s="11"/>
      <c r="Y12" s="11"/>
      <c r="Z12" s="11"/>
    </row>
    <row r="13" spans="1:28" s="10" customFormat="1" ht="18.75" x14ac:dyDescent="0.2">
      <c r="A13" s="391" t="s">
        <v>4</v>
      </c>
      <c r="B13" s="391"/>
      <c r="C13" s="391"/>
      <c r="D13" s="391"/>
      <c r="E13" s="391"/>
      <c r="F13" s="391"/>
      <c r="G13" s="391"/>
      <c r="H13" s="391"/>
      <c r="I13" s="391"/>
      <c r="J13" s="391"/>
      <c r="K13" s="391"/>
      <c r="L13" s="391"/>
      <c r="M13" s="391"/>
      <c r="N13" s="391"/>
      <c r="O13" s="391"/>
      <c r="P13" s="11"/>
      <c r="Q13" s="11"/>
      <c r="R13" s="11"/>
      <c r="S13" s="11"/>
      <c r="T13" s="11"/>
      <c r="U13" s="11"/>
      <c r="V13" s="11"/>
      <c r="W13" s="11"/>
      <c r="X13" s="11"/>
      <c r="Y13" s="11"/>
      <c r="Z13" s="11"/>
    </row>
    <row r="14" spans="1:28" s="7" customFormat="1" ht="15.75" customHeight="1" x14ac:dyDescent="0.2">
      <c r="A14" s="396"/>
      <c r="B14" s="396"/>
      <c r="C14" s="396"/>
      <c r="D14" s="396"/>
      <c r="E14" s="396"/>
      <c r="F14" s="396"/>
      <c r="G14" s="396"/>
      <c r="H14" s="396"/>
      <c r="I14" s="396"/>
      <c r="J14" s="396"/>
      <c r="K14" s="396"/>
      <c r="L14" s="396"/>
      <c r="M14" s="396"/>
      <c r="N14" s="396"/>
      <c r="O14" s="396"/>
      <c r="P14" s="8"/>
      <c r="Q14" s="8"/>
      <c r="R14" s="8"/>
      <c r="S14" s="8"/>
      <c r="T14" s="8"/>
      <c r="U14" s="8"/>
      <c r="V14" s="8"/>
      <c r="W14" s="8"/>
      <c r="X14" s="8"/>
      <c r="Y14" s="8"/>
      <c r="Z14" s="8"/>
    </row>
    <row r="15" spans="1:28" s="2" customFormat="1" ht="46.5" customHeight="1" x14ac:dyDescent="0.2">
      <c r="A15" s="390" t="str">
        <f>'3.4. Паспорт надежность'!A14</f>
        <v>Реконструкция ВЛ 15 кВ ВЛ 15-253 (инв. № 5115942) с заменой участка воздушной линии в кабельную линию протяженностью 0,83 км</v>
      </c>
      <c r="B15" s="390"/>
      <c r="C15" s="390"/>
      <c r="D15" s="390"/>
      <c r="E15" s="390"/>
      <c r="F15" s="390"/>
      <c r="G15" s="390"/>
      <c r="H15" s="390"/>
      <c r="I15" s="390"/>
      <c r="J15" s="390"/>
      <c r="K15" s="390"/>
      <c r="L15" s="390"/>
      <c r="M15" s="390"/>
      <c r="N15" s="390"/>
      <c r="O15" s="390"/>
      <c r="P15" s="6"/>
      <c r="Q15" s="6"/>
      <c r="R15" s="6"/>
      <c r="S15" s="6"/>
      <c r="T15" s="6"/>
      <c r="U15" s="6"/>
      <c r="V15" s="6"/>
      <c r="W15" s="6"/>
      <c r="X15" s="6"/>
      <c r="Y15" s="6"/>
      <c r="Z15" s="6"/>
    </row>
    <row r="16" spans="1:28" s="2" customFormat="1" ht="15" customHeight="1" x14ac:dyDescent="0.2">
      <c r="A16" s="382" t="s">
        <v>3</v>
      </c>
      <c r="B16" s="382"/>
      <c r="C16" s="382"/>
      <c r="D16" s="382"/>
      <c r="E16" s="382"/>
      <c r="F16" s="382"/>
      <c r="G16" s="382"/>
      <c r="H16" s="382"/>
      <c r="I16" s="382"/>
      <c r="J16" s="382"/>
      <c r="K16" s="382"/>
      <c r="L16" s="382"/>
      <c r="M16" s="382"/>
      <c r="N16" s="382"/>
      <c r="O16" s="382"/>
      <c r="P16" s="4"/>
      <c r="Q16" s="4"/>
      <c r="R16" s="4"/>
      <c r="S16" s="4"/>
      <c r="T16" s="4"/>
      <c r="U16" s="4"/>
      <c r="V16" s="4"/>
      <c r="W16" s="4"/>
      <c r="X16" s="4"/>
      <c r="Y16" s="4"/>
      <c r="Z16" s="4"/>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31" t="s">
        <v>352</v>
      </c>
      <c r="B18" s="431"/>
      <c r="C18" s="431"/>
      <c r="D18" s="431"/>
      <c r="E18" s="431"/>
      <c r="F18" s="431"/>
      <c r="G18" s="431"/>
      <c r="H18" s="431"/>
      <c r="I18" s="431"/>
      <c r="J18" s="431"/>
      <c r="K18" s="431"/>
      <c r="L18" s="431"/>
      <c r="M18" s="431"/>
      <c r="N18" s="431"/>
      <c r="O18" s="431"/>
      <c r="P18" s="5"/>
      <c r="Q18" s="5"/>
      <c r="R18" s="5"/>
      <c r="S18" s="5"/>
      <c r="T18" s="5"/>
      <c r="U18" s="5"/>
      <c r="V18" s="5"/>
      <c r="W18" s="5"/>
      <c r="X18" s="5"/>
      <c r="Y18" s="5"/>
      <c r="Z18" s="5"/>
    </row>
    <row r="19" spans="1:26" s="2" customFormat="1" ht="78" customHeight="1" x14ac:dyDescent="0.2">
      <c r="A19" s="433" t="s">
        <v>2</v>
      </c>
      <c r="B19" s="433" t="s">
        <v>81</v>
      </c>
      <c r="C19" s="433" t="s">
        <v>80</v>
      </c>
      <c r="D19" s="433" t="s">
        <v>72</v>
      </c>
      <c r="E19" s="434" t="s">
        <v>79</v>
      </c>
      <c r="F19" s="435"/>
      <c r="G19" s="435"/>
      <c r="H19" s="435"/>
      <c r="I19" s="436"/>
      <c r="J19" s="433" t="s">
        <v>78</v>
      </c>
      <c r="K19" s="433"/>
      <c r="L19" s="433"/>
      <c r="M19" s="433"/>
      <c r="N19" s="433"/>
      <c r="O19" s="433"/>
      <c r="P19" s="300"/>
      <c r="Q19" s="300"/>
      <c r="R19" s="300"/>
      <c r="S19" s="300"/>
      <c r="T19" s="300"/>
      <c r="U19" s="300"/>
      <c r="V19" s="300"/>
      <c r="W19" s="300"/>
    </row>
    <row r="20" spans="1:26" s="2" customFormat="1" ht="51" customHeight="1" x14ac:dyDescent="0.2">
      <c r="A20" s="433"/>
      <c r="B20" s="433"/>
      <c r="C20" s="433"/>
      <c r="D20" s="433"/>
      <c r="E20" s="370" t="s">
        <v>77</v>
      </c>
      <c r="F20" s="370" t="s">
        <v>76</v>
      </c>
      <c r="G20" s="370" t="s">
        <v>75</v>
      </c>
      <c r="H20" s="370" t="s">
        <v>74</v>
      </c>
      <c r="I20" s="370" t="s">
        <v>73</v>
      </c>
      <c r="J20" s="370">
        <v>2025</v>
      </c>
      <c r="K20" s="370">
        <v>2026</v>
      </c>
      <c r="L20" s="370">
        <v>2027</v>
      </c>
      <c r="M20" s="370">
        <v>2028</v>
      </c>
      <c r="N20" s="370">
        <v>2029</v>
      </c>
      <c r="O20" s="370">
        <v>2030</v>
      </c>
      <c r="P20" s="26"/>
      <c r="Q20" s="26"/>
      <c r="R20" s="26"/>
      <c r="S20" s="26"/>
      <c r="T20" s="26"/>
      <c r="U20" s="26"/>
      <c r="V20" s="26"/>
      <c r="W20" s="26"/>
      <c r="X20" s="25"/>
      <c r="Y20" s="25"/>
      <c r="Z20" s="25"/>
    </row>
    <row r="21" spans="1:26" s="2" customFormat="1" ht="16.5" customHeight="1" x14ac:dyDescent="0.2">
      <c r="A21" s="371">
        <v>1</v>
      </c>
      <c r="B21" s="372">
        <v>2</v>
      </c>
      <c r="C21" s="371">
        <v>3</v>
      </c>
      <c r="D21" s="372">
        <v>4</v>
      </c>
      <c r="E21" s="371">
        <v>5</v>
      </c>
      <c r="F21" s="372">
        <v>6</v>
      </c>
      <c r="G21" s="371">
        <v>7</v>
      </c>
      <c r="H21" s="372">
        <v>8</v>
      </c>
      <c r="I21" s="371">
        <v>9</v>
      </c>
      <c r="J21" s="372">
        <v>10</v>
      </c>
      <c r="K21" s="371">
        <v>11</v>
      </c>
      <c r="L21" s="372">
        <v>12</v>
      </c>
      <c r="M21" s="371">
        <v>13</v>
      </c>
      <c r="N21" s="372">
        <v>14</v>
      </c>
      <c r="O21" s="371">
        <v>15</v>
      </c>
      <c r="P21" s="26"/>
      <c r="Q21" s="26"/>
      <c r="R21" s="26"/>
      <c r="S21" s="26"/>
      <c r="T21" s="26"/>
      <c r="U21" s="26"/>
      <c r="V21" s="26"/>
      <c r="W21" s="26"/>
      <c r="X21" s="25"/>
      <c r="Y21" s="25"/>
      <c r="Z21" s="25"/>
    </row>
    <row r="22" spans="1:26" s="2" customFormat="1" ht="33" customHeight="1" x14ac:dyDescent="0.2">
      <c r="A22" s="373" t="s">
        <v>61</v>
      </c>
      <c r="B22" s="370">
        <v>2026</v>
      </c>
      <c r="C22" s="374">
        <v>0</v>
      </c>
      <c r="D22" s="374">
        <v>0</v>
      </c>
      <c r="E22" s="374">
        <v>0</v>
      </c>
      <c r="F22" s="374">
        <v>0</v>
      </c>
      <c r="G22" s="374">
        <v>0</v>
      </c>
      <c r="H22" s="374">
        <v>0</v>
      </c>
      <c r="I22" s="374">
        <v>0</v>
      </c>
      <c r="J22" s="375">
        <v>0</v>
      </c>
      <c r="K22" s="375">
        <v>0</v>
      </c>
      <c r="L22" s="375">
        <v>0</v>
      </c>
      <c r="M22" s="375">
        <v>0</v>
      </c>
      <c r="N22" s="375">
        <v>0</v>
      </c>
      <c r="O22" s="375">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A98" sqref="A98:XFD155"/>
    </sheetView>
  </sheetViews>
  <sheetFormatPr defaultColWidth="9.140625" defaultRowHeight="15.75" x14ac:dyDescent="0.2"/>
  <cols>
    <col min="1" max="1" width="61.7109375" style="140" customWidth="1"/>
    <col min="2" max="2" width="18.5703125" style="103" customWidth="1"/>
    <col min="3" max="12" width="16.85546875" style="103" customWidth="1"/>
    <col min="13" max="33" width="16.85546875" style="103" hidden="1" customWidth="1"/>
    <col min="34" max="34" width="12.85546875" style="104" hidden="1" customWidth="1"/>
    <col min="35" max="36" width="14.28515625" style="104" hidden="1" customWidth="1"/>
    <col min="37" max="39" width="9.140625" style="104" hidden="1" customWidth="1"/>
    <col min="40" max="44" width="9.140625" style="104" customWidth="1"/>
    <col min="45" max="238" width="9.140625" style="104"/>
    <col min="239" max="239" width="61.7109375" style="104" customWidth="1"/>
    <col min="240" max="240" width="18.5703125" style="104" customWidth="1"/>
    <col min="241" max="280" width="16.85546875" style="104" customWidth="1"/>
    <col min="281" max="282" width="18.5703125" style="104" customWidth="1"/>
    <col min="283" max="283" width="21.7109375" style="104" customWidth="1"/>
    <col min="284" max="494" width="9.140625" style="104"/>
    <col min="495" max="495" width="61.7109375" style="104" customWidth="1"/>
    <col min="496" max="496" width="18.5703125" style="104" customWidth="1"/>
    <col min="497" max="536" width="16.85546875" style="104" customWidth="1"/>
    <col min="537" max="538" width="18.5703125" style="104" customWidth="1"/>
    <col min="539" max="539" width="21.7109375" style="104" customWidth="1"/>
    <col min="540" max="750" width="9.140625" style="104"/>
    <col min="751" max="751" width="61.7109375" style="104" customWidth="1"/>
    <col min="752" max="752" width="18.5703125" style="104" customWidth="1"/>
    <col min="753" max="792" width="16.85546875" style="104" customWidth="1"/>
    <col min="793" max="794" width="18.5703125" style="104" customWidth="1"/>
    <col min="795" max="795" width="21.7109375" style="104" customWidth="1"/>
    <col min="796" max="1006" width="9.140625" style="104"/>
    <col min="1007" max="1007" width="61.7109375" style="104" customWidth="1"/>
    <col min="1008" max="1008" width="18.5703125" style="104" customWidth="1"/>
    <col min="1009" max="1048" width="16.85546875" style="104" customWidth="1"/>
    <col min="1049" max="1050" width="18.5703125" style="104" customWidth="1"/>
    <col min="1051" max="1051" width="21.7109375" style="104" customWidth="1"/>
    <col min="1052" max="1262" width="9.140625" style="104"/>
    <col min="1263" max="1263" width="61.7109375" style="104" customWidth="1"/>
    <col min="1264" max="1264" width="18.5703125" style="104" customWidth="1"/>
    <col min="1265" max="1304" width="16.85546875" style="104" customWidth="1"/>
    <col min="1305" max="1306" width="18.5703125" style="104" customWidth="1"/>
    <col min="1307" max="1307" width="21.7109375" style="104" customWidth="1"/>
    <col min="1308" max="1518" width="9.140625" style="104"/>
    <col min="1519" max="1519" width="61.7109375" style="104" customWidth="1"/>
    <col min="1520" max="1520" width="18.5703125" style="104" customWidth="1"/>
    <col min="1521" max="1560" width="16.85546875" style="104" customWidth="1"/>
    <col min="1561" max="1562" width="18.5703125" style="104" customWidth="1"/>
    <col min="1563" max="1563" width="21.7109375" style="104" customWidth="1"/>
    <col min="1564" max="1774" width="9.140625" style="104"/>
    <col min="1775" max="1775" width="61.7109375" style="104" customWidth="1"/>
    <col min="1776" max="1776" width="18.5703125" style="104" customWidth="1"/>
    <col min="1777" max="1816" width="16.85546875" style="104" customWidth="1"/>
    <col min="1817" max="1818" width="18.5703125" style="104" customWidth="1"/>
    <col min="1819" max="1819" width="21.7109375" style="104" customWidth="1"/>
    <col min="1820" max="2030" width="9.140625" style="104"/>
    <col min="2031" max="2031" width="61.7109375" style="104" customWidth="1"/>
    <col min="2032" max="2032" width="18.5703125" style="104" customWidth="1"/>
    <col min="2033" max="2072" width="16.85546875" style="104" customWidth="1"/>
    <col min="2073" max="2074" width="18.5703125" style="104" customWidth="1"/>
    <col min="2075" max="2075" width="21.7109375" style="104" customWidth="1"/>
    <col min="2076" max="2286" width="9.140625" style="104"/>
    <col min="2287" max="2287" width="61.7109375" style="104" customWidth="1"/>
    <col min="2288" max="2288" width="18.5703125" style="104" customWidth="1"/>
    <col min="2289" max="2328" width="16.85546875" style="104" customWidth="1"/>
    <col min="2329" max="2330" width="18.5703125" style="104" customWidth="1"/>
    <col min="2331" max="2331" width="21.7109375" style="104" customWidth="1"/>
    <col min="2332" max="2542" width="9.140625" style="104"/>
    <col min="2543" max="2543" width="61.7109375" style="104" customWidth="1"/>
    <col min="2544" max="2544" width="18.5703125" style="104" customWidth="1"/>
    <col min="2545" max="2584" width="16.85546875" style="104" customWidth="1"/>
    <col min="2585" max="2586" width="18.5703125" style="104" customWidth="1"/>
    <col min="2587" max="2587" width="21.7109375" style="104" customWidth="1"/>
    <col min="2588" max="2798" width="9.140625" style="104"/>
    <col min="2799" max="2799" width="61.7109375" style="104" customWidth="1"/>
    <col min="2800" max="2800" width="18.5703125" style="104" customWidth="1"/>
    <col min="2801" max="2840" width="16.85546875" style="104" customWidth="1"/>
    <col min="2841" max="2842" width="18.5703125" style="104" customWidth="1"/>
    <col min="2843" max="2843" width="21.7109375" style="104" customWidth="1"/>
    <col min="2844" max="3054" width="9.140625" style="104"/>
    <col min="3055" max="3055" width="61.7109375" style="104" customWidth="1"/>
    <col min="3056" max="3056" width="18.5703125" style="104" customWidth="1"/>
    <col min="3057" max="3096" width="16.85546875" style="104" customWidth="1"/>
    <col min="3097" max="3098" width="18.5703125" style="104" customWidth="1"/>
    <col min="3099" max="3099" width="21.7109375" style="104" customWidth="1"/>
    <col min="3100" max="3310" width="9.140625" style="104"/>
    <col min="3311" max="3311" width="61.7109375" style="104" customWidth="1"/>
    <col min="3312" max="3312" width="18.5703125" style="104" customWidth="1"/>
    <col min="3313" max="3352" width="16.85546875" style="104" customWidth="1"/>
    <col min="3353" max="3354" width="18.5703125" style="104" customWidth="1"/>
    <col min="3355" max="3355" width="21.7109375" style="104" customWidth="1"/>
    <col min="3356" max="3566" width="9.140625" style="104"/>
    <col min="3567" max="3567" width="61.7109375" style="104" customWidth="1"/>
    <col min="3568" max="3568" width="18.5703125" style="104" customWidth="1"/>
    <col min="3569" max="3608" width="16.85546875" style="104" customWidth="1"/>
    <col min="3609" max="3610" width="18.5703125" style="104" customWidth="1"/>
    <col min="3611" max="3611" width="21.7109375" style="104" customWidth="1"/>
    <col min="3612" max="3822" width="9.140625" style="104"/>
    <col min="3823" max="3823" width="61.7109375" style="104" customWidth="1"/>
    <col min="3824" max="3824" width="18.5703125" style="104" customWidth="1"/>
    <col min="3825" max="3864" width="16.85546875" style="104" customWidth="1"/>
    <col min="3865" max="3866" width="18.5703125" style="104" customWidth="1"/>
    <col min="3867" max="3867" width="21.7109375" style="104" customWidth="1"/>
    <col min="3868" max="4078" width="9.140625" style="104"/>
    <col min="4079" max="4079" width="61.7109375" style="104" customWidth="1"/>
    <col min="4080" max="4080" width="18.5703125" style="104" customWidth="1"/>
    <col min="4081" max="4120" width="16.85546875" style="104" customWidth="1"/>
    <col min="4121" max="4122" width="18.5703125" style="104" customWidth="1"/>
    <col min="4123" max="4123" width="21.7109375" style="104" customWidth="1"/>
    <col min="4124" max="4334" width="9.140625" style="104"/>
    <col min="4335" max="4335" width="61.7109375" style="104" customWidth="1"/>
    <col min="4336" max="4336" width="18.5703125" style="104" customWidth="1"/>
    <col min="4337" max="4376" width="16.85546875" style="104" customWidth="1"/>
    <col min="4377" max="4378" width="18.5703125" style="104" customWidth="1"/>
    <col min="4379" max="4379" width="21.7109375" style="104" customWidth="1"/>
    <col min="4380" max="4590" width="9.140625" style="104"/>
    <col min="4591" max="4591" width="61.7109375" style="104" customWidth="1"/>
    <col min="4592" max="4592" width="18.5703125" style="104" customWidth="1"/>
    <col min="4593" max="4632" width="16.85546875" style="104" customWidth="1"/>
    <col min="4633" max="4634" width="18.5703125" style="104" customWidth="1"/>
    <col min="4635" max="4635" width="21.7109375" style="104" customWidth="1"/>
    <col min="4636" max="4846" width="9.140625" style="104"/>
    <col min="4847" max="4847" width="61.7109375" style="104" customWidth="1"/>
    <col min="4848" max="4848" width="18.5703125" style="104" customWidth="1"/>
    <col min="4849" max="4888" width="16.85546875" style="104" customWidth="1"/>
    <col min="4889" max="4890" width="18.5703125" style="104" customWidth="1"/>
    <col min="4891" max="4891" width="21.7109375" style="104" customWidth="1"/>
    <col min="4892" max="5102" width="9.140625" style="104"/>
    <col min="5103" max="5103" width="61.7109375" style="104" customWidth="1"/>
    <col min="5104" max="5104" width="18.5703125" style="104" customWidth="1"/>
    <col min="5105" max="5144" width="16.85546875" style="104" customWidth="1"/>
    <col min="5145" max="5146" width="18.5703125" style="104" customWidth="1"/>
    <col min="5147" max="5147" width="21.7109375" style="104" customWidth="1"/>
    <col min="5148" max="5358" width="9.140625" style="104"/>
    <col min="5359" max="5359" width="61.7109375" style="104" customWidth="1"/>
    <col min="5360" max="5360" width="18.5703125" style="104" customWidth="1"/>
    <col min="5361" max="5400" width="16.85546875" style="104" customWidth="1"/>
    <col min="5401" max="5402" width="18.5703125" style="104" customWidth="1"/>
    <col min="5403" max="5403" width="21.7109375" style="104" customWidth="1"/>
    <col min="5404" max="5614" width="9.140625" style="104"/>
    <col min="5615" max="5615" width="61.7109375" style="104" customWidth="1"/>
    <col min="5616" max="5616" width="18.5703125" style="104" customWidth="1"/>
    <col min="5617" max="5656" width="16.85546875" style="104" customWidth="1"/>
    <col min="5657" max="5658" width="18.5703125" style="104" customWidth="1"/>
    <col min="5659" max="5659" width="21.7109375" style="104" customWidth="1"/>
    <col min="5660" max="5870" width="9.140625" style="104"/>
    <col min="5871" max="5871" width="61.7109375" style="104" customWidth="1"/>
    <col min="5872" max="5872" width="18.5703125" style="104" customWidth="1"/>
    <col min="5873" max="5912" width="16.85546875" style="104" customWidth="1"/>
    <col min="5913" max="5914" width="18.5703125" style="104" customWidth="1"/>
    <col min="5915" max="5915" width="21.7109375" style="104" customWidth="1"/>
    <col min="5916" max="6126" width="9.140625" style="104"/>
    <col min="6127" max="6127" width="61.7109375" style="104" customWidth="1"/>
    <col min="6128" max="6128" width="18.5703125" style="104" customWidth="1"/>
    <col min="6129" max="6168" width="16.85546875" style="104" customWidth="1"/>
    <col min="6169" max="6170" width="18.5703125" style="104" customWidth="1"/>
    <col min="6171" max="6171" width="21.7109375" style="104" customWidth="1"/>
    <col min="6172" max="6382" width="9.140625" style="104"/>
    <col min="6383" max="6383" width="61.7109375" style="104" customWidth="1"/>
    <col min="6384" max="6384" width="18.5703125" style="104" customWidth="1"/>
    <col min="6385" max="6424" width="16.85546875" style="104" customWidth="1"/>
    <col min="6425" max="6426" width="18.5703125" style="104" customWidth="1"/>
    <col min="6427" max="6427" width="21.7109375" style="104" customWidth="1"/>
    <col min="6428" max="6638" width="9.140625" style="104"/>
    <col min="6639" max="6639" width="61.7109375" style="104" customWidth="1"/>
    <col min="6640" max="6640" width="18.5703125" style="104" customWidth="1"/>
    <col min="6641" max="6680" width="16.85546875" style="104" customWidth="1"/>
    <col min="6681" max="6682" width="18.5703125" style="104" customWidth="1"/>
    <col min="6683" max="6683" width="21.7109375" style="104" customWidth="1"/>
    <col min="6684" max="6894" width="9.140625" style="104"/>
    <col min="6895" max="6895" width="61.7109375" style="104" customWidth="1"/>
    <col min="6896" max="6896" width="18.5703125" style="104" customWidth="1"/>
    <col min="6897" max="6936" width="16.85546875" style="104" customWidth="1"/>
    <col min="6937" max="6938" width="18.5703125" style="104" customWidth="1"/>
    <col min="6939" max="6939" width="21.7109375" style="104" customWidth="1"/>
    <col min="6940" max="7150" width="9.140625" style="104"/>
    <col min="7151" max="7151" width="61.7109375" style="104" customWidth="1"/>
    <col min="7152" max="7152" width="18.5703125" style="104" customWidth="1"/>
    <col min="7153" max="7192" width="16.85546875" style="104" customWidth="1"/>
    <col min="7193" max="7194" width="18.5703125" style="104" customWidth="1"/>
    <col min="7195" max="7195" width="21.7109375" style="104" customWidth="1"/>
    <col min="7196" max="7406" width="9.140625" style="104"/>
    <col min="7407" max="7407" width="61.7109375" style="104" customWidth="1"/>
    <col min="7408" max="7408" width="18.5703125" style="104" customWidth="1"/>
    <col min="7409" max="7448" width="16.85546875" style="104" customWidth="1"/>
    <col min="7449" max="7450" width="18.5703125" style="104" customWidth="1"/>
    <col min="7451" max="7451" width="21.7109375" style="104" customWidth="1"/>
    <col min="7452" max="7662" width="9.140625" style="104"/>
    <col min="7663" max="7663" width="61.7109375" style="104" customWidth="1"/>
    <col min="7664" max="7664" width="18.5703125" style="104" customWidth="1"/>
    <col min="7665" max="7704" width="16.85546875" style="104" customWidth="1"/>
    <col min="7705" max="7706" width="18.5703125" style="104" customWidth="1"/>
    <col min="7707" max="7707" width="21.7109375" style="104" customWidth="1"/>
    <col min="7708" max="7918" width="9.140625" style="104"/>
    <col min="7919" max="7919" width="61.7109375" style="104" customWidth="1"/>
    <col min="7920" max="7920" width="18.5703125" style="104" customWidth="1"/>
    <col min="7921" max="7960" width="16.85546875" style="104" customWidth="1"/>
    <col min="7961" max="7962" width="18.5703125" style="104" customWidth="1"/>
    <col min="7963" max="7963" width="21.7109375" style="104" customWidth="1"/>
    <col min="7964" max="8174" width="9.140625" style="104"/>
    <col min="8175" max="8175" width="61.7109375" style="104" customWidth="1"/>
    <col min="8176" max="8176" width="18.5703125" style="104" customWidth="1"/>
    <col min="8177" max="8216" width="16.85546875" style="104" customWidth="1"/>
    <col min="8217" max="8218" width="18.5703125" style="104" customWidth="1"/>
    <col min="8219" max="8219" width="21.7109375" style="104" customWidth="1"/>
    <col min="8220" max="8430" width="9.140625" style="104"/>
    <col min="8431" max="8431" width="61.7109375" style="104" customWidth="1"/>
    <col min="8432" max="8432" width="18.5703125" style="104" customWidth="1"/>
    <col min="8433" max="8472" width="16.85546875" style="104" customWidth="1"/>
    <col min="8473" max="8474" width="18.5703125" style="104" customWidth="1"/>
    <col min="8475" max="8475" width="21.7109375" style="104" customWidth="1"/>
    <col min="8476" max="8686" width="9.140625" style="104"/>
    <col min="8687" max="8687" width="61.7109375" style="104" customWidth="1"/>
    <col min="8688" max="8688" width="18.5703125" style="104" customWidth="1"/>
    <col min="8689" max="8728" width="16.85546875" style="104" customWidth="1"/>
    <col min="8729" max="8730" width="18.5703125" style="104" customWidth="1"/>
    <col min="8731" max="8731" width="21.7109375" style="104" customWidth="1"/>
    <col min="8732" max="8942" width="9.140625" style="104"/>
    <col min="8943" max="8943" width="61.7109375" style="104" customWidth="1"/>
    <col min="8944" max="8944" width="18.5703125" style="104" customWidth="1"/>
    <col min="8945" max="8984" width="16.85546875" style="104" customWidth="1"/>
    <col min="8985" max="8986" width="18.5703125" style="104" customWidth="1"/>
    <col min="8987" max="8987" width="21.7109375" style="104" customWidth="1"/>
    <col min="8988" max="9198" width="9.140625" style="104"/>
    <col min="9199" max="9199" width="61.7109375" style="104" customWidth="1"/>
    <col min="9200" max="9200" width="18.5703125" style="104" customWidth="1"/>
    <col min="9201" max="9240" width="16.85546875" style="104" customWidth="1"/>
    <col min="9241" max="9242" width="18.5703125" style="104" customWidth="1"/>
    <col min="9243" max="9243" width="21.7109375" style="104" customWidth="1"/>
    <col min="9244" max="9454" width="9.140625" style="104"/>
    <col min="9455" max="9455" width="61.7109375" style="104" customWidth="1"/>
    <col min="9456" max="9456" width="18.5703125" style="104" customWidth="1"/>
    <col min="9457" max="9496" width="16.85546875" style="104" customWidth="1"/>
    <col min="9497" max="9498" width="18.5703125" style="104" customWidth="1"/>
    <col min="9499" max="9499" width="21.7109375" style="104" customWidth="1"/>
    <col min="9500" max="9710" width="9.140625" style="104"/>
    <col min="9711" max="9711" width="61.7109375" style="104" customWidth="1"/>
    <col min="9712" max="9712" width="18.5703125" style="104" customWidth="1"/>
    <col min="9713" max="9752" width="16.85546875" style="104" customWidth="1"/>
    <col min="9753" max="9754" width="18.5703125" style="104" customWidth="1"/>
    <col min="9755" max="9755" width="21.7109375" style="104" customWidth="1"/>
    <col min="9756" max="9966" width="9.140625" style="104"/>
    <col min="9967" max="9967" width="61.7109375" style="104" customWidth="1"/>
    <col min="9968" max="9968" width="18.5703125" style="104" customWidth="1"/>
    <col min="9969" max="10008" width="16.85546875" style="104" customWidth="1"/>
    <col min="10009" max="10010" width="18.5703125" style="104" customWidth="1"/>
    <col min="10011" max="10011" width="21.7109375" style="104" customWidth="1"/>
    <col min="10012" max="10222" width="9.140625" style="104"/>
    <col min="10223" max="10223" width="61.7109375" style="104" customWidth="1"/>
    <col min="10224" max="10224" width="18.5703125" style="104" customWidth="1"/>
    <col min="10225" max="10264" width="16.85546875" style="104" customWidth="1"/>
    <col min="10265" max="10266" width="18.5703125" style="104" customWidth="1"/>
    <col min="10267" max="10267" width="21.7109375" style="104" customWidth="1"/>
    <col min="10268" max="10478" width="9.140625" style="104"/>
    <col min="10479" max="10479" width="61.7109375" style="104" customWidth="1"/>
    <col min="10480" max="10480" width="18.5703125" style="104" customWidth="1"/>
    <col min="10481" max="10520" width="16.85546875" style="104" customWidth="1"/>
    <col min="10521" max="10522" width="18.5703125" style="104" customWidth="1"/>
    <col min="10523" max="10523" width="21.7109375" style="104" customWidth="1"/>
    <col min="10524" max="10734" width="9.140625" style="104"/>
    <col min="10735" max="10735" width="61.7109375" style="104" customWidth="1"/>
    <col min="10736" max="10736" width="18.5703125" style="104" customWidth="1"/>
    <col min="10737" max="10776" width="16.85546875" style="104" customWidth="1"/>
    <col min="10777" max="10778" width="18.5703125" style="104" customWidth="1"/>
    <col min="10779" max="10779" width="21.7109375" style="104" customWidth="1"/>
    <col min="10780" max="10990" width="9.140625" style="104"/>
    <col min="10991" max="10991" width="61.7109375" style="104" customWidth="1"/>
    <col min="10992" max="10992" width="18.5703125" style="104" customWidth="1"/>
    <col min="10993" max="11032" width="16.85546875" style="104" customWidth="1"/>
    <col min="11033" max="11034" width="18.5703125" style="104" customWidth="1"/>
    <col min="11035" max="11035" width="21.7109375" style="104" customWidth="1"/>
    <col min="11036" max="11246" width="9.140625" style="104"/>
    <col min="11247" max="11247" width="61.7109375" style="104" customWidth="1"/>
    <col min="11248" max="11248" width="18.5703125" style="104" customWidth="1"/>
    <col min="11249" max="11288" width="16.85546875" style="104" customWidth="1"/>
    <col min="11289" max="11290" width="18.5703125" style="104" customWidth="1"/>
    <col min="11291" max="11291" width="21.7109375" style="104" customWidth="1"/>
    <col min="11292" max="11502" width="9.140625" style="104"/>
    <col min="11503" max="11503" width="61.7109375" style="104" customWidth="1"/>
    <col min="11504" max="11504" width="18.5703125" style="104" customWidth="1"/>
    <col min="11505" max="11544" width="16.85546875" style="104" customWidth="1"/>
    <col min="11545" max="11546" width="18.5703125" style="104" customWidth="1"/>
    <col min="11547" max="11547" width="21.7109375" style="104" customWidth="1"/>
    <col min="11548" max="11758" width="9.140625" style="104"/>
    <col min="11759" max="11759" width="61.7109375" style="104" customWidth="1"/>
    <col min="11760" max="11760" width="18.5703125" style="104" customWidth="1"/>
    <col min="11761" max="11800" width="16.85546875" style="104" customWidth="1"/>
    <col min="11801" max="11802" width="18.5703125" style="104" customWidth="1"/>
    <col min="11803" max="11803" width="21.7109375" style="104" customWidth="1"/>
    <col min="11804" max="12014" width="9.140625" style="104"/>
    <col min="12015" max="12015" width="61.7109375" style="104" customWidth="1"/>
    <col min="12016" max="12016" width="18.5703125" style="104" customWidth="1"/>
    <col min="12017" max="12056" width="16.85546875" style="104" customWidth="1"/>
    <col min="12057" max="12058" width="18.5703125" style="104" customWidth="1"/>
    <col min="12059" max="12059" width="21.7109375" style="104" customWidth="1"/>
    <col min="12060" max="12270" width="9.140625" style="104"/>
    <col min="12271" max="12271" width="61.7109375" style="104" customWidth="1"/>
    <col min="12272" max="12272" width="18.5703125" style="104" customWidth="1"/>
    <col min="12273" max="12312" width="16.85546875" style="104" customWidth="1"/>
    <col min="12313" max="12314" width="18.5703125" style="104" customWidth="1"/>
    <col min="12315" max="12315" width="21.7109375" style="104" customWidth="1"/>
    <col min="12316" max="12526" width="9.140625" style="104"/>
    <col min="12527" max="12527" width="61.7109375" style="104" customWidth="1"/>
    <col min="12528" max="12528" width="18.5703125" style="104" customWidth="1"/>
    <col min="12529" max="12568" width="16.85546875" style="104" customWidth="1"/>
    <col min="12569" max="12570" width="18.5703125" style="104" customWidth="1"/>
    <col min="12571" max="12571" width="21.7109375" style="104" customWidth="1"/>
    <col min="12572" max="12782" width="9.140625" style="104"/>
    <col min="12783" max="12783" width="61.7109375" style="104" customWidth="1"/>
    <col min="12784" max="12784" width="18.5703125" style="104" customWidth="1"/>
    <col min="12785" max="12824" width="16.85546875" style="104" customWidth="1"/>
    <col min="12825" max="12826" width="18.5703125" style="104" customWidth="1"/>
    <col min="12827" max="12827" width="21.7109375" style="104" customWidth="1"/>
    <col min="12828" max="13038" width="9.140625" style="104"/>
    <col min="13039" max="13039" width="61.7109375" style="104" customWidth="1"/>
    <col min="13040" max="13040" width="18.5703125" style="104" customWidth="1"/>
    <col min="13041" max="13080" width="16.85546875" style="104" customWidth="1"/>
    <col min="13081" max="13082" width="18.5703125" style="104" customWidth="1"/>
    <col min="13083" max="13083" width="21.7109375" style="104" customWidth="1"/>
    <col min="13084" max="13294" width="9.140625" style="104"/>
    <col min="13295" max="13295" width="61.7109375" style="104" customWidth="1"/>
    <col min="13296" max="13296" width="18.5703125" style="104" customWidth="1"/>
    <col min="13297" max="13336" width="16.85546875" style="104" customWidth="1"/>
    <col min="13337" max="13338" width="18.5703125" style="104" customWidth="1"/>
    <col min="13339" max="13339" width="21.7109375" style="104" customWidth="1"/>
    <col min="13340" max="13550" width="9.140625" style="104"/>
    <col min="13551" max="13551" width="61.7109375" style="104" customWidth="1"/>
    <col min="13552" max="13552" width="18.5703125" style="104" customWidth="1"/>
    <col min="13553" max="13592" width="16.85546875" style="104" customWidth="1"/>
    <col min="13593" max="13594" width="18.5703125" style="104" customWidth="1"/>
    <col min="13595" max="13595" width="21.7109375" style="104" customWidth="1"/>
    <col min="13596" max="13806" width="9.140625" style="104"/>
    <col min="13807" max="13807" width="61.7109375" style="104" customWidth="1"/>
    <col min="13808" max="13808" width="18.5703125" style="104" customWidth="1"/>
    <col min="13809" max="13848" width="16.85546875" style="104" customWidth="1"/>
    <col min="13849" max="13850" width="18.5703125" style="104" customWidth="1"/>
    <col min="13851" max="13851" width="21.7109375" style="104" customWidth="1"/>
    <col min="13852" max="14062" width="9.140625" style="104"/>
    <col min="14063" max="14063" width="61.7109375" style="104" customWidth="1"/>
    <col min="14064" max="14064" width="18.5703125" style="104" customWidth="1"/>
    <col min="14065" max="14104" width="16.85546875" style="104" customWidth="1"/>
    <col min="14105" max="14106" width="18.5703125" style="104" customWidth="1"/>
    <col min="14107" max="14107" width="21.7109375" style="104" customWidth="1"/>
    <col min="14108" max="14318" width="9.140625" style="104"/>
    <col min="14319" max="14319" width="61.7109375" style="104" customWidth="1"/>
    <col min="14320" max="14320" width="18.5703125" style="104" customWidth="1"/>
    <col min="14321" max="14360" width="16.85546875" style="104" customWidth="1"/>
    <col min="14361" max="14362" width="18.5703125" style="104" customWidth="1"/>
    <col min="14363" max="14363" width="21.7109375" style="104" customWidth="1"/>
    <col min="14364" max="14574" width="9.140625" style="104"/>
    <col min="14575" max="14575" width="61.7109375" style="104" customWidth="1"/>
    <col min="14576" max="14576" width="18.5703125" style="104" customWidth="1"/>
    <col min="14577" max="14616" width="16.85546875" style="104" customWidth="1"/>
    <col min="14617" max="14618" width="18.5703125" style="104" customWidth="1"/>
    <col min="14619" max="14619" width="21.7109375" style="104" customWidth="1"/>
    <col min="14620" max="14830" width="9.140625" style="104"/>
    <col min="14831" max="14831" width="61.7109375" style="104" customWidth="1"/>
    <col min="14832" max="14832" width="18.5703125" style="104" customWidth="1"/>
    <col min="14833" max="14872" width="16.85546875" style="104" customWidth="1"/>
    <col min="14873" max="14874" width="18.5703125" style="104" customWidth="1"/>
    <col min="14875" max="14875" width="21.7109375" style="104" customWidth="1"/>
    <col min="14876" max="15086" width="9.140625" style="104"/>
    <col min="15087" max="15087" width="61.7109375" style="104" customWidth="1"/>
    <col min="15088" max="15088" width="18.5703125" style="104" customWidth="1"/>
    <col min="15089" max="15128" width="16.85546875" style="104" customWidth="1"/>
    <col min="15129" max="15130" width="18.5703125" style="104" customWidth="1"/>
    <col min="15131" max="15131" width="21.7109375" style="104" customWidth="1"/>
    <col min="15132" max="15342" width="9.140625" style="104"/>
    <col min="15343" max="15343" width="61.7109375" style="104" customWidth="1"/>
    <col min="15344" max="15344" width="18.5703125" style="104" customWidth="1"/>
    <col min="15345" max="15384" width="16.85546875" style="104" customWidth="1"/>
    <col min="15385" max="15386" width="18.5703125" style="104" customWidth="1"/>
    <col min="15387" max="15387" width="21.7109375" style="104" customWidth="1"/>
    <col min="15388" max="15598" width="9.140625" style="104"/>
    <col min="15599" max="15599" width="61.7109375" style="104" customWidth="1"/>
    <col min="15600" max="15600" width="18.5703125" style="104" customWidth="1"/>
    <col min="15601" max="15640" width="16.85546875" style="104" customWidth="1"/>
    <col min="15641" max="15642" width="18.5703125" style="104" customWidth="1"/>
    <col min="15643" max="15643" width="21.7109375" style="104" customWidth="1"/>
    <col min="15644" max="15854" width="9.140625" style="104"/>
    <col min="15855" max="15855" width="61.7109375" style="104" customWidth="1"/>
    <col min="15856" max="15856" width="18.5703125" style="104" customWidth="1"/>
    <col min="15857" max="15896" width="16.85546875" style="104" customWidth="1"/>
    <col min="15897" max="15898" width="18.5703125" style="104" customWidth="1"/>
    <col min="15899" max="15899" width="21.7109375" style="104" customWidth="1"/>
    <col min="15900" max="16110" width="9.140625" style="104"/>
    <col min="16111" max="16111" width="61.7109375" style="104" customWidth="1"/>
    <col min="16112" max="16112" width="18.5703125" style="104" customWidth="1"/>
    <col min="16113" max="16152" width="16.85546875" style="104" customWidth="1"/>
    <col min="16153" max="16154" width="18.5703125" style="104" customWidth="1"/>
    <col min="16155" max="16155" width="21.7109375" style="104" customWidth="1"/>
    <col min="16156" max="16384" width="9.140625" style="104"/>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4"/>
      <c r="F2" s="104"/>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4"/>
      <c r="F3" s="104"/>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39" t="str">
        <f>'1. паспорт местоположение'!A5:C5</f>
        <v>Год раскрытия информации: 2026 год</v>
      </c>
      <c r="B5" s="439"/>
      <c r="C5" s="439"/>
      <c r="D5" s="439"/>
      <c r="E5" s="439"/>
      <c r="F5" s="439"/>
      <c r="G5" s="439"/>
      <c r="H5" s="439"/>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40" t="s">
        <v>6</v>
      </c>
      <c r="B7" s="440"/>
      <c r="C7" s="440"/>
      <c r="D7" s="440"/>
      <c r="E7" s="440"/>
      <c r="F7" s="440"/>
      <c r="G7" s="440"/>
      <c r="H7" s="440"/>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01"/>
      <c r="B8" s="301"/>
      <c r="C8" s="301"/>
      <c r="D8" s="301"/>
      <c r="E8" s="301"/>
      <c r="F8" s="301"/>
      <c r="G8" s="301"/>
      <c r="H8" s="301"/>
      <c r="I8" s="301"/>
      <c r="J8" s="301"/>
      <c r="K8" s="301"/>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84" t="str">
        <f>'1. паспорт местоположение'!A9:C9</f>
        <v>Акционерное общество "Россети Янтарь" ДЗО  ПАО "Россети"</v>
      </c>
      <c r="B9" s="384"/>
      <c r="C9" s="384"/>
      <c r="D9" s="384"/>
      <c r="E9" s="384"/>
      <c r="F9" s="384"/>
      <c r="G9" s="384"/>
      <c r="H9" s="384"/>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82" t="s">
        <v>5</v>
      </c>
      <c r="B10" s="382"/>
      <c r="C10" s="382"/>
      <c r="D10" s="382"/>
      <c r="E10" s="382"/>
      <c r="F10" s="382"/>
      <c r="G10" s="382"/>
      <c r="H10" s="382"/>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01"/>
      <c r="B11" s="301"/>
      <c r="C11" s="301"/>
      <c r="D11" s="301"/>
      <c r="E11" s="301"/>
      <c r="F11" s="301"/>
      <c r="G11" s="301"/>
      <c r="H11" s="301"/>
      <c r="I11" s="301"/>
      <c r="J11" s="301"/>
      <c r="K11" s="301"/>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84" t="str">
        <f>'1. паспорт местоположение'!A12:C12</f>
        <v>N_19-0980</v>
      </c>
      <c r="B12" s="384"/>
      <c r="C12" s="384"/>
      <c r="D12" s="384"/>
      <c r="E12" s="384"/>
      <c r="F12" s="384"/>
      <c r="G12" s="384"/>
      <c r="H12" s="38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82" t="s">
        <v>4</v>
      </c>
      <c r="B13" s="382"/>
      <c r="C13" s="382"/>
      <c r="D13" s="382"/>
      <c r="E13" s="382"/>
      <c r="F13" s="382"/>
      <c r="G13" s="382"/>
      <c r="H13" s="382"/>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7"/>
      <c r="AA14" s="7"/>
      <c r="AB14" s="7"/>
      <c r="AC14" s="7"/>
      <c r="AD14" s="7"/>
      <c r="AE14" s="7"/>
      <c r="AF14" s="7"/>
      <c r="AG14" s="7"/>
    </row>
    <row r="15" spans="1:33" ht="18.75" x14ac:dyDescent="0.2">
      <c r="A15" s="446" t="str">
        <f>'1. паспорт местоположение'!A15:C15</f>
        <v>Реконструкция ВЛ 15 кВ ВЛ 15-253 (инв. № 5115942) с заменой участка воздушной линии в кабельную линию протяженностью 0,83 км</v>
      </c>
      <c r="B15" s="383"/>
      <c r="C15" s="383"/>
      <c r="D15" s="383"/>
      <c r="E15" s="383"/>
      <c r="F15" s="383"/>
      <c r="G15" s="383"/>
      <c r="H15" s="383"/>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82" t="s">
        <v>3</v>
      </c>
      <c r="B16" s="382"/>
      <c r="C16" s="382"/>
      <c r="D16" s="382"/>
      <c r="E16" s="382"/>
      <c r="F16" s="382"/>
      <c r="G16" s="382"/>
      <c r="H16" s="382"/>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2"/>
      <c r="X17" s="2"/>
      <c r="Y17" s="2"/>
      <c r="Z17" s="2"/>
      <c r="AA17" s="2"/>
      <c r="AB17" s="2"/>
      <c r="AC17" s="2"/>
      <c r="AD17" s="2"/>
      <c r="AE17" s="2"/>
      <c r="AF17" s="2"/>
      <c r="AG17" s="2"/>
    </row>
    <row r="18" spans="1:33" ht="18.75" x14ac:dyDescent="0.2">
      <c r="A18" s="384" t="s">
        <v>353</v>
      </c>
      <c r="B18" s="384"/>
      <c r="C18" s="384"/>
      <c r="D18" s="384"/>
      <c r="E18" s="384"/>
      <c r="F18" s="384"/>
      <c r="G18" s="384"/>
      <c r="H18" s="384"/>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5"/>
      <c r="Q19" s="139"/>
    </row>
    <row r="20" spans="1:33" x14ac:dyDescent="0.2">
      <c r="A20" s="105"/>
      <c r="Q20" s="139"/>
    </row>
    <row r="21" spans="1:33" x14ac:dyDescent="0.2">
      <c r="A21" s="105"/>
      <c r="Q21" s="139"/>
    </row>
    <row r="22" spans="1:33" x14ac:dyDescent="0.2">
      <c r="A22" s="105"/>
      <c r="Q22" s="139"/>
    </row>
    <row r="23" spans="1:33" x14ac:dyDescent="0.2">
      <c r="D23" s="106"/>
      <c r="Q23" s="139"/>
    </row>
    <row r="24" spans="1:33" ht="16.5" thickBot="1" x14ac:dyDescent="0.25">
      <c r="A24" s="141" t="s">
        <v>254</v>
      </c>
      <c r="B24" s="107" t="s">
        <v>0</v>
      </c>
      <c r="D24" s="108"/>
      <c r="E24" s="109"/>
      <c r="F24" s="109"/>
      <c r="G24" s="109"/>
      <c r="H24" s="109"/>
    </row>
    <row r="25" spans="1:33" x14ac:dyDescent="0.2">
      <c r="A25" s="142" t="s">
        <v>388</v>
      </c>
      <c r="B25" s="123">
        <f>'6.2. Паспорт фин осв ввод'!D30*1000000</f>
        <v>8745150.8999999985</v>
      </c>
    </row>
    <row r="26" spans="1:33" x14ac:dyDescent="0.2">
      <c r="A26" s="143" t="s">
        <v>252</v>
      </c>
      <c r="B26" s="144">
        <v>0</v>
      </c>
    </row>
    <row r="27" spans="1:33" x14ac:dyDescent="0.2">
      <c r="A27" s="143" t="s">
        <v>250</v>
      </c>
      <c r="B27" s="144">
        <v>30</v>
      </c>
      <c r="D27" s="106" t="s">
        <v>253</v>
      </c>
    </row>
    <row r="28" spans="1:33" ht="16.149999999999999" customHeight="1" thickBot="1" x14ac:dyDescent="0.25">
      <c r="A28" s="145" t="s">
        <v>248</v>
      </c>
      <c r="B28" s="110">
        <v>1</v>
      </c>
      <c r="D28" s="441" t="s">
        <v>251</v>
      </c>
      <c r="E28" s="442"/>
      <c r="F28" s="443"/>
      <c r="G28" s="449" t="str">
        <f>IF(SUM(B89:L89)=0,"не окупается",SUM(B89:L89))</f>
        <v>не окупается</v>
      </c>
      <c r="H28" s="450"/>
    </row>
    <row r="29" spans="1:33" ht="15.6" customHeight="1" x14ac:dyDescent="0.2">
      <c r="A29" s="142" t="s">
        <v>247</v>
      </c>
      <c r="B29" s="123">
        <f>B25*0.01</f>
        <v>87451.508999999991</v>
      </c>
      <c r="D29" s="441" t="s">
        <v>249</v>
      </c>
      <c r="E29" s="442"/>
      <c r="F29" s="443"/>
      <c r="G29" s="449" t="str">
        <f>IF(SUM(B90:L90)=0,"не окупается",SUM(B90:L90))</f>
        <v>не окупается</v>
      </c>
      <c r="H29" s="450"/>
    </row>
    <row r="30" spans="1:33" ht="27.6" customHeight="1" x14ac:dyDescent="0.2">
      <c r="A30" s="143" t="s">
        <v>389</v>
      </c>
      <c r="B30" s="144">
        <v>30</v>
      </c>
      <c r="D30" s="441" t="s">
        <v>402</v>
      </c>
      <c r="E30" s="442"/>
      <c r="F30" s="443"/>
      <c r="G30" s="444">
        <f>L87</f>
        <v>-7820284.1508327862</v>
      </c>
      <c r="H30" s="445"/>
    </row>
    <row r="31" spans="1:33" x14ac:dyDescent="0.2">
      <c r="A31" s="143" t="s">
        <v>246</v>
      </c>
      <c r="B31" s="144">
        <v>1</v>
      </c>
      <c r="D31" s="452"/>
      <c r="E31" s="453"/>
      <c r="F31" s="454"/>
      <c r="G31" s="452"/>
      <c r="H31" s="454"/>
    </row>
    <row r="32" spans="1:33" x14ac:dyDescent="0.2">
      <c r="A32" s="143" t="s">
        <v>225</v>
      </c>
      <c r="B32" s="144"/>
    </row>
    <row r="33" spans="1:32" x14ac:dyDescent="0.2">
      <c r="A33" s="143" t="s">
        <v>245</v>
      </c>
      <c r="B33" s="144"/>
    </row>
    <row r="34" spans="1:32" x14ac:dyDescent="0.2">
      <c r="A34" s="143" t="s">
        <v>244</v>
      </c>
      <c r="B34" s="144"/>
    </row>
    <row r="35" spans="1:32" x14ac:dyDescent="0.2">
      <c r="A35" s="146"/>
      <c r="B35" s="144"/>
    </row>
    <row r="36" spans="1:32" ht="16.5" thickBot="1" x14ac:dyDescent="0.25">
      <c r="A36" s="145" t="s">
        <v>219</v>
      </c>
      <c r="B36" s="111">
        <v>0.2</v>
      </c>
    </row>
    <row r="37" spans="1:32" x14ac:dyDescent="0.2">
      <c r="A37" s="142" t="s">
        <v>387</v>
      </c>
      <c r="B37" s="123">
        <v>0</v>
      </c>
    </row>
    <row r="38" spans="1:32" x14ac:dyDescent="0.2">
      <c r="A38" s="143" t="s">
        <v>243</v>
      </c>
      <c r="B38" s="144"/>
    </row>
    <row r="39" spans="1:32" ht="16.5" thickBot="1" x14ac:dyDescent="0.25">
      <c r="A39" s="147" t="s">
        <v>242</v>
      </c>
      <c r="B39" s="148"/>
    </row>
    <row r="40" spans="1:32" x14ac:dyDescent="0.2">
      <c r="A40" s="149" t="s">
        <v>390</v>
      </c>
      <c r="B40" s="112">
        <v>1</v>
      </c>
    </row>
    <row r="41" spans="1:32" x14ac:dyDescent="0.2">
      <c r="A41" s="150" t="s">
        <v>241</v>
      </c>
      <c r="B41" s="113"/>
    </row>
    <row r="42" spans="1:32" x14ac:dyDescent="0.2">
      <c r="A42" s="150" t="s">
        <v>240</v>
      </c>
      <c r="B42" s="114"/>
    </row>
    <row r="43" spans="1:32" x14ac:dyDescent="0.2">
      <c r="A43" s="150" t="s">
        <v>239</v>
      </c>
      <c r="B43" s="114">
        <v>0</v>
      </c>
    </row>
    <row r="44" spans="1:32" x14ac:dyDescent="0.2">
      <c r="A44" s="150" t="s">
        <v>238</v>
      </c>
      <c r="B44" s="114">
        <v>0.13170000000000001</v>
      </c>
    </row>
    <row r="45" spans="1:32" x14ac:dyDescent="0.2">
      <c r="A45" s="150" t="s">
        <v>237</v>
      </c>
      <c r="B45" s="114">
        <f>1-B43</f>
        <v>1</v>
      </c>
    </row>
    <row r="46" spans="1:32" ht="16.5" thickBot="1" x14ac:dyDescent="0.25">
      <c r="A46" s="151" t="s">
        <v>403</v>
      </c>
      <c r="B46" s="152">
        <f>B45*B44+B43*B42*(1-B36)</f>
        <v>0.13170000000000001</v>
      </c>
      <c r="C46" s="115"/>
    </row>
    <row r="47" spans="1:32" s="154" customFormat="1" x14ac:dyDescent="0.2">
      <c r="A47" s="153" t="s">
        <v>236</v>
      </c>
      <c r="B47" s="116">
        <f>B58</f>
        <v>1</v>
      </c>
      <c r="C47" s="116">
        <f t="shared" ref="C47:AF47" si="0">C58</f>
        <v>2</v>
      </c>
      <c r="D47" s="116">
        <f t="shared" si="0"/>
        <v>3</v>
      </c>
      <c r="E47" s="116">
        <f t="shared" si="0"/>
        <v>4</v>
      </c>
      <c r="F47" s="116">
        <f t="shared" si="0"/>
        <v>5</v>
      </c>
      <c r="G47" s="116">
        <f t="shared" si="0"/>
        <v>6</v>
      </c>
      <c r="H47" s="116">
        <f t="shared" si="0"/>
        <v>7</v>
      </c>
      <c r="I47" s="116">
        <f t="shared" si="0"/>
        <v>8</v>
      </c>
      <c r="J47" s="116">
        <f t="shared" si="0"/>
        <v>9</v>
      </c>
      <c r="K47" s="116">
        <f t="shared" si="0"/>
        <v>10</v>
      </c>
      <c r="L47" s="116">
        <f t="shared" si="0"/>
        <v>11</v>
      </c>
      <c r="M47" s="116">
        <f t="shared" si="0"/>
        <v>12</v>
      </c>
      <c r="N47" s="116">
        <f t="shared" si="0"/>
        <v>13</v>
      </c>
      <c r="O47" s="116">
        <f t="shared" si="0"/>
        <v>14</v>
      </c>
      <c r="P47" s="116">
        <f t="shared" si="0"/>
        <v>15</v>
      </c>
      <c r="Q47" s="116">
        <f t="shared" si="0"/>
        <v>16</v>
      </c>
      <c r="R47" s="116">
        <f t="shared" si="0"/>
        <v>17</v>
      </c>
      <c r="S47" s="116">
        <f t="shared" si="0"/>
        <v>18</v>
      </c>
      <c r="T47" s="116">
        <f t="shared" si="0"/>
        <v>19</v>
      </c>
      <c r="U47" s="116">
        <f t="shared" si="0"/>
        <v>20</v>
      </c>
      <c r="V47" s="116">
        <f t="shared" si="0"/>
        <v>21</v>
      </c>
      <c r="W47" s="116">
        <f t="shared" si="0"/>
        <v>22</v>
      </c>
      <c r="X47" s="116">
        <f t="shared" si="0"/>
        <v>23</v>
      </c>
      <c r="Y47" s="116">
        <f t="shared" si="0"/>
        <v>24</v>
      </c>
      <c r="Z47" s="116">
        <f t="shared" si="0"/>
        <v>25</v>
      </c>
      <c r="AA47" s="116">
        <f t="shared" si="0"/>
        <v>26</v>
      </c>
      <c r="AB47" s="116">
        <f t="shared" si="0"/>
        <v>27</v>
      </c>
      <c r="AC47" s="116">
        <f t="shared" si="0"/>
        <v>28</v>
      </c>
      <c r="AD47" s="116">
        <f t="shared" si="0"/>
        <v>29</v>
      </c>
      <c r="AE47" s="116">
        <f t="shared" si="0"/>
        <v>30</v>
      </c>
      <c r="AF47" s="116">
        <f t="shared" si="0"/>
        <v>31</v>
      </c>
    </row>
    <row r="48" spans="1:32" s="154" customFormat="1" x14ac:dyDescent="0.2">
      <c r="A48" s="155" t="s">
        <v>235</v>
      </c>
      <c r="B48" s="156">
        <f>F131</f>
        <v>4.1000000000000002E-2</v>
      </c>
      <c r="C48" s="156">
        <f t="shared" ref="C48:AF48" si="1">G131</f>
        <v>4.1000000000000002E-2</v>
      </c>
      <c r="D48" s="156">
        <f t="shared" si="1"/>
        <v>4.1000000000000002E-2</v>
      </c>
      <c r="E48" s="156">
        <f t="shared" si="1"/>
        <v>4.1000000000000002E-2</v>
      </c>
      <c r="F48" s="156">
        <f t="shared" si="1"/>
        <v>4.1000000000000002E-2</v>
      </c>
      <c r="G48" s="156">
        <f t="shared" si="1"/>
        <v>4.1000000000000002E-2</v>
      </c>
      <c r="H48" s="156">
        <f t="shared" si="1"/>
        <v>4.1000000000000002E-2</v>
      </c>
      <c r="I48" s="156">
        <f t="shared" si="1"/>
        <v>4.1000000000000002E-2</v>
      </c>
      <c r="J48" s="156">
        <f t="shared" si="1"/>
        <v>4.1000000000000002E-2</v>
      </c>
      <c r="K48" s="156">
        <f t="shared" si="1"/>
        <v>4.1000000000000002E-2</v>
      </c>
      <c r="L48" s="156">
        <f t="shared" si="1"/>
        <v>4.1000000000000002E-2</v>
      </c>
      <c r="M48" s="156">
        <f t="shared" si="1"/>
        <v>4.1000000000000002E-2</v>
      </c>
      <c r="N48" s="156">
        <f t="shared" si="1"/>
        <v>4.1000000000000002E-2</v>
      </c>
      <c r="O48" s="156">
        <f t="shared" si="1"/>
        <v>4.1000000000000002E-2</v>
      </c>
      <c r="P48" s="156">
        <f t="shared" si="1"/>
        <v>4.1000000000000002E-2</v>
      </c>
      <c r="Q48" s="156">
        <f t="shared" si="1"/>
        <v>4.1000000000000002E-2</v>
      </c>
      <c r="R48" s="156">
        <f t="shared" si="1"/>
        <v>4.1000000000000002E-2</v>
      </c>
      <c r="S48" s="156">
        <f t="shared" si="1"/>
        <v>4.1000000000000002E-2</v>
      </c>
      <c r="T48" s="156">
        <f t="shared" si="1"/>
        <v>4.1000000000000002E-2</v>
      </c>
      <c r="U48" s="156">
        <f t="shared" si="1"/>
        <v>4.1000000000000002E-2</v>
      </c>
      <c r="V48" s="156">
        <f t="shared" si="1"/>
        <v>4.1000000000000002E-2</v>
      </c>
      <c r="W48" s="156">
        <f t="shared" si="1"/>
        <v>4.1000000000000002E-2</v>
      </c>
      <c r="X48" s="156">
        <f t="shared" si="1"/>
        <v>4.1000000000000002E-2</v>
      </c>
      <c r="Y48" s="156">
        <f t="shared" si="1"/>
        <v>4.1000000000000002E-2</v>
      </c>
      <c r="Z48" s="156">
        <f t="shared" si="1"/>
        <v>4.1000000000000002E-2</v>
      </c>
      <c r="AA48" s="156">
        <f t="shared" si="1"/>
        <v>4.1000000000000002E-2</v>
      </c>
      <c r="AB48" s="156">
        <f t="shared" si="1"/>
        <v>4.1000000000000002E-2</v>
      </c>
      <c r="AC48" s="156">
        <f t="shared" si="1"/>
        <v>4.1000000000000002E-2</v>
      </c>
      <c r="AD48" s="156">
        <f t="shared" si="1"/>
        <v>4.1000000000000002E-2</v>
      </c>
      <c r="AE48" s="156">
        <f t="shared" si="1"/>
        <v>4.1000000000000002E-2</v>
      </c>
      <c r="AF48" s="156">
        <f t="shared" si="1"/>
        <v>4.1000000000000002E-2</v>
      </c>
    </row>
    <row r="49" spans="1:33" s="154" customFormat="1" x14ac:dyDescent="0.2">
      <c r="A49" s="155" t="s">
        <v>234</v>
      </c>
      <c r="B49" s="156">
        <f>F132</f>
        <v>4.1000000000000002E-2</v>
      </c>
      <c r="C49" s="156">
        <f t="shared" ref="C49:AF49" si="2">G132</f>
        <v>8.3680999999999894E-2</v>
      </c>
      <c r="D49" s="156">
        <f t="shared" si="2"/>
        <v>0.12811192099999991</v>
      </c>
      <c r="E49" s="156">
        <f t="shared" si="2"/>
        <v>0.17436450976099982</v>
      </c>
      <c r="F49" s="156">
        <f t="shared" si="2"/>
        <v>0.22251345466120065</v>
      </c>
      <c r="G49" s="156">
        <f t="shared" si="2"/>
        <v>0.27263650630230973</v>
      </c>
      <c r="H49" s="156">
        <f t="shared" si="2"/>
        <v>0.32481460306070442</v>
      </c>
      <c r="I49" s="156">
        <f t="shared" si="2"/>
        <v>0.37913200178619322</v>
      </c>
      <c r="J49" s="156">
        <f t="shared" si="2"/>
        <v>0.43567641385942713</v>
      </c>
      <c r="K49" s="156">
        <f t="shared" si="2"/>
        <v>0.49453914682766342</v>
      </c>
      <c r="L49" s="156">
        <f t="shared" si="2"/>
        <v>0.55581525184759761</v>
      </c>
      <c r="M49" s="156">
        <f t="shared" si="2"/>
        <v>0.61960367717334908</v>
      </c>
      <c r="N49" s="156">
        <f t="shared" si="2"/>
        <v>0.68600742793745617</v>
      </c>
      <c r="O49" s="156">
        <f t="shared" si="2"/>
        <v>0.75513373248289173</v>
      </c>
      <c r="P49" s="156">
        <f t="shared" si="2"/>
        <v>0.82709421551469009</v>
      </c>
      <c r="Q49" s="156">
        <f t="shared" si="2"/>
        <v>0.90200507835079224</v>
      </c>
      <c r="R49" s="156">
        <f t="shared" si="2"/>
        <v>0.97998728656317469</v>
      </c>
      <c r="S49" s="156">
        <f t="shared" si="2"/>
        <v>1.0611667653122647</v>
      </c>
      <c r="T49" s="156">
        <f t="shared" si="2"/>
        <v>1.1456746026900673</v>
      </c>
      <c r="U49" s="156">
        <f t="shared" si="2"/>
        <v>1.23364726140036</v>
      </c>
      <c r="V49" s="156">
        <f t="shared" si="2"/>
        <v>1.3252267991177744</v>
      </c>
      <c r="W49" s="156">
        <f t="shared" si="2"/>
        <v>1.420561097881603</v>
      </c>
      <c r="X49" s="156">
        <f t="shared" si="2"/>
        <v>1.5198041028947484</v>
      </c>
      <c r="Y49" s="156">
        <f t="shared" si="2"/>
        <v>1.6231160711134329</v>
      </c>
      <c r="Z49" s="156">
        <f t="shared" si="2"/>
        <v>1.7306638300290835</v>
      </c>
      <c r="AA49" s="156">
        <f t="shared" si="2"/>
        <v>1.842621047060276</v>
      </c>
      <c r="AB49" s="156">
        <f t="shared" si="2"/>
        <v>1.9591685099897469</v>
      </c>
      <c r="AC49" s="156">
        <f t="shared" si="2"/>
        <v>2.0804944188993262</v>
      </c>
      <c r="AD49" s="156">
        <f t="shared" si="2"/>
        <v>2.2067946900741982</v>
      </c>
      <c r="AE49" s="156">
        <f t="shared" si="2"/>
        <v>2.3382732723672399</v>
      </c>
      <c r="AF49" s="156">
        <f t="shared" si="2"/>
        <v>2.4751424765342964</v>
      </c>
    </row>
    <row r="50" spans="1:33" s="154" customFormat="1" ht="16.5" thickBot="1" x14ac:dyDescent="0.25">
      <c r="A50" s="157" t="s">
        <v>391</v>
      </c>
      <c r="B50" s="117">
        <f>IF($B$119="да",($B$121-0.05),0)</f>
        <v>0</v>
      </c>
      <c r="C50" s="117">
        <f>(G101+G102)*(1+C49)</f>
        <v>127482.93491048626</v>
      </c>
      <c r="D50" s="117">
        <f t="shared" ref="D50:AF50" si="3">(H101+H102)*(1+D49)</f>
        <v>58610.206216347702</v>
      </c>
      <c r="E50" s="117">
        <f t="shared" si="3"/>
        <v>63730.038995071234</v>
      </c>
      <c r="F50" s="117">
        <f t="shared" si="3"/>
        <v>66342.970593869148</v>
      </c>
      <c r="G50" s="117">
        <f t="shared" si="3"/>
        <v>69063.032388217776</v>
      </c>
      <c r="H50" s="117">
        <f t="shared" si="3"/>
        <v>71894.616716134711</v>
      </c>
      <c r="I50" s="117">
        <f t="shared" si="3"/>
        <v>74842.296001496215</v>
      </c>
      <c r="J50" s="117">
        <f t="shared" si="3"/>
        <v>77910.830137557568</v>
      </c>
      <c r="K50" s="117">
        <f t="shared" si="3"/>
        <v>81105.174173197418</v>
      </c>
      <c r="L50" s="117">
        <f t="shared" si="3"/>
        <v>84430.486314298512</v>
      </c>
      <c r="M50" s="117">
        <f t="shared" si="3"/>
        <v>87892.136253184741</v>
      </c>
      <c r="N50" s="117">
        <f t="shared" si="3"/>
        <v>91495.713839565302</v>
      </c>
      <c r="O50" s="117">
        <f t="shared" si="3"/>
        <v>95247.038106987471</v>
      </c>
      <c r="P50" s="117">
        <f t="shared" si="3"/>
        <v>99152.166669373953</v>
      </c>
      <c r="Q50" s="117">
        <f t="shared" si="3"/>
        <v>103217.40550281828</v>
      </c>
      <c r="R50" s="117">
        <f t="shared" si="3"/>
        <v>107449.31912843382</v>
      </c>
      <c r="S50" s="117">
        <f t="shared" si="3"/>
        <v>111854.74121269961</v>
      </c>
      <c r="T50" s="117">
        <f t="shared" si="3"/>
        <v>116440.78560242028</v>
      </c>
      <c r="U50" s="117">
        <f t="shared" si="3"/>
        <v>121214.8578121195</v>
      </c>
      <c r="V50" s="117">
        <f t="shared" si="3"/>
        <v>126184.66698241638</v>
      </c>
      <c r="W50" s="117">
        <f t="shared" si="3"/>
        <v>131358.23832869544</v>
      </c>
      <c r="X50" s="117">
        <f t="shared" si="3"/>
        <v>136743.92610017196</v>
      </c>
      <c r="Y50" s="117">
        <f t="shared" si="3"/>
        <v>142350.42707027899</v>
      </c>
      <c r="Z50" s="117">
        <f t="shared" si="3"/>
        <v>148186.79458016041</v>
      </c>
      <c r="AA50" s="117">
        <f t="shared" si="3"/>
        <v>154262.45315794699</v>
      </c>
      <c r="AB50" s="117">
        <f t="shared" si="3"/>
        <v>160587.2137374228</v>
      </c>
      <c r="AC50" s="117">
        <f t="shared" si="3"/>
        <v>167171.28950065712</v>
      </c>
      <c r="AD50" s="117">
        <f t="shared" si="3"/>
        <v>174025.31237018402</v>
      </c>
      <c r="AE50" s="117">
        <f t="shared" si="3"/>
        <v>181160.35017736157</v>
      </c>
      <c r="AF50" s="117">
        <f t="shared" si="3"/>
        <v>188587.92453463338</v>
      </c>
    </row>
    <row r="51" spans="1:33" ht="16.5" thickBot="1" x14ac:dyDescent="0.25">
      <c r="AG51" s="104"/>
    </row>
    <row r="52" spans="1:33" x14ac:dyDescent="0.2">
      <c r="A52" s="158" t="s">
        <v>233</v>
      </c>
      <c r="B52" s="159">
        <f>B58</f>
        <v>1</v>
      </c>
      <c r="C52" s="159">
        <f t="shared" ref="C52:AF52" si="4">C58</f>
        <v>2</v>
      </c>
      <c r="D52" s="159">
        <f t="shared" si="4"/>
        <v>3</v>
      </c>
      <c r="E52" s="159">
        <f t="shared" si="4"/>
        <v>4</v>
      </c>
      <c r="F52" s="159">
        <f t="shared" si="4"/>
        <v>5</v>
      </c>
      <c r="G52" s="159">
        <f t="shared" si="4"/>
        <v>6</v>
      </c>
      <c r="H52" s="159">
        <f t="shared" si="4"/>
        <v>7</v>
      </c>
      <c r="I52" s="159">
        <f t="shared" si="4"/>
        <v>8</v>
      </c>
      <c r="J52" s="159">
        <f t="shared" si="4"/>
        <v>9</v>
      </c>
      <c r="K52" s="159">
        <f t="shared" si="4"/>
        <v>10</v>
      </c>
      <c r="L52" s="159">
        <f t="shared" si="4"/>
        <v>11</v>
      </c>
      <c r="M52" s="159">
        <f t="shared" si="4"/>
        <v>12</v>
      </c>
      <c r="N52" s="159">
        <f t="shared" si="4"/>
        <v>13</v>
      </c>
      <c r="O52" s="159">
        <f t="shared" si="4"/>
        <v>14</v>
      </c>
      <c r="P52" s="159">
        <f t="shared" si="4"/>
        <v>15</v>
      </c>
      <c r="Q52" s="159">
        <f t="shared" si="4"/>
        <v>16</v>
      </c>
      <c r="R52" s="159">
        <f t="shared" si="4"/>
        <v>17</v>
      </c>
      <c r="S52" s="159">
        <f t="shared" si="4"/>
        <v>18</v>
      </c>
      <c r="T52" s="159">
        <f t="shared" si="4"/>
        <v>19</v>
      </c>
      <c r="U52" s="159">
        <f t="shared" si="4"/>
        <v>20</v>
      </c>
      <c r="V52" s="159">
        <f t="shared" si="4"/>
        <v>21</v>
      </c>
      <c r="W52" s="159">
        <f t="shared" si="4"/>
        <v>22</v>
      </c>
      <c r="X52" s="159">
        <f t="shared" si="4"/>
        <v>23</v>
      </c>
      <c r="Y52" s="159">
        <f t="shared" si="4"/>
        <v>24</v>
      </c>
      <c r="Z52" s="159">
        <f t="shared" si="4"/>
        <v>25</v>
      </c>
      <c r="AA52" s="159">
        <f t="shared" si="4"/>
        <v>26</v>
      </c>
      <c r="AB52" s="159">
        <f t="shared" si="4"/>
        <v>27</v>
      </c>
      <c r="AC52" s="159">
        <f t="shared" si="4"/>
        <v>28</v>
      </c>
      <c r="AD52" s="159">
        <f t="shared" si="4"/>
        <v>29</v>
      </c>
      <c r="AE52" s="159">
        <f t="shared" si="4"/>
        <v>30</v>
      </c>
      <c r="AF52" s="159">
        <f t="shared" si="4"/>
        <v>31</v>
      </c>
      <c r="AG52" s="104"/>
    </row>
    <row r="53" spans="1:33" x14ac:dyDescent="0.2">
      <c r="A53" s="160" t="s">
        <v>232</v>
      </c>
      <c r="B53" s="161">
        <v>0</v>
      </c>
      <c r="C53" s="161">
        <f t="shared" ref="C53:AF53" si="5">B53+B54-B55</f>
        <v>0</v>
      </c>
      <c r="D53" s="161">
        <f t="shared" si="5"/>
        <v>0</v>
      </c>
      <c r="E53" s="161">
        <f t="shared" si="5"/>
        <v>0</v>
      </c>
      <c r="F53" s="161">
        <f t="shared" si="5"/>
        <v>0</v>
      </c>
      <c r="G53" s="161">
        <f t="shared" si="5"/>
        <v>0</v>
      </c>
      <c r="H53" s="161">
        <f t="shared" si="5"/>
        <v>0</v>
      </c>
      <c r="I53" s="161">
        <f t="shared" si="5"/>
        <v>0</v>
      </c>
      <c r="J53" s="161">
        <f t="shared" si="5"/>
        <v>0</v>
      </c>
      <c r="K53" s="161">
        <f t="shared" si="5"/>
        <v>0</v>
      </c>
      <c r="L53" s="161">
        <f t="shared" si="5"/>
        <v>0</v>
      </c>
      <c r="M53" s="161">
        <f t="shared" si="5"/>
        <v>0</v>
      </c>
      <c r="N53" s="161">
        <f t="shared" si="5"/>
        <v>0</v>
      </c>
      <c r="O53" s="161">
        <f t="shared" si="5"/>
        <v>0</v>
      </c>
      <c r="P53" s="161">
        <f t="shared" si="5"/>
        <v>0</v>
      </c>
      <c r="Q53" s="161">
        <f t="shared" si="5"/>
        <v>0</v>
      </c>
      <c r="R53" s="161">
        <f t="shared" si="5"/>
        <v>0</v>
      </c>
      <c r="S53" s="161">
        <f t="shared" si="5"/>
        <v>0</v>
      </c>
      <c r="T53" s="161">
        <f t="shared" si="5"/>
        <v>0</v>
      </c>
      <c r="U53" s="161">
        <f t="shared" si="5"/>
        <v>0</v>
      </c>
      <c r="V53" s="161">
        <f t="shared" si="5"/>
        <v>0</v>
      </c>
      <c r="W53" s="161">
        <f t="shared" si="5"/>
        <v>0</v>
      </c>
      <c r="X53" s="161">
        <f t="shared" si="5"/>
        <v>0</v>
      </c>
      <c r="Y53" s="161">
        <f t="shared" si="5"/>
        <v>0</v>
      </c>
      <c r="Z53" s="161">
        <f t="shared" si="5"/>
        <v>0</v>
      </c>
      <c r="AA53" s="161">
        <f t="shared" si="5"/>
        <v>0</v>
      </c>
      <c r="AB53" s="161">
        <f t="shared" si="5"/>
        <v>0</v>
      </c>
      <c r="AC53" s="161">
        <f t="shared" si="5"/>
        <v>0</v>
      </c>
      <c r="AD53" s="161">
        <f t="shared" si="5"/>
        <v>0</v>
      </c>
      <c r="AE53" s="161">
        <f t="shared" si="5"/>
        <v>0</v>
      </c>
      <c r="AF53" s="161">
        <f t="shared" si="5"/>
        <v>0</v>
      </c>
      <c r="AG53" s="104"/>
    </row>
    <row r="54" spans="1:33" x14ac:dyDescent="0.2">
      <c r="A54" s="160" t="s">
        <v>231</v>
      </c>
      <c r="B54" s="161">
        <f>B25*B28*B43*1.18</f>
        <v>0</v>
      </c>
      <c r="C54" s="161">
        <v>0</v>
      </c>
      <c r="D54" s="161">
        <v>0</v>
      </c>
      <c r="E54" s="161">
        <v>0</v>
      </c>
      <c r="F54" s="161">
        <v>0</v>
      </c>
      <c r="G54" s="161">
        <v>0</v>
      </c>
      <c r="H54" s="161">
        <v>0</v>
      </c>
      <c r="I54" s="161">
        <v>0</v>
      </c>
      <c r="J54" s="161">
        <v>0</v>
      </c>
      <c r="K54" s="161">
        <v>0</v>
      </c>
      <c r="L54" s="161">
        <v>0</v>
      </c>
      <c r="M54" s="161">
        <v>0</v>
      </c>
      <c r="N54" s="161">
        <v>0</v>
      </c>
      <c r="O54" s="161">
        <v>0</v>
      </c>
      <c r="P54" s="161">
        <v>0</v>
      </c>
      <c r="Q54" s="161">
        <v>0</v>
      </c>
      <c r="R54" s="161">
        <v>0</v>
      </c>
      <c r="S54" s="161">
        <v>0</v>
      </c>
      <c r="T54" s="161">
        <v>0</v>
      </c>
      <c r="U54" s="161">
        <v>0</v>
      </c>
      <c r="V54" s="161">
        <v>0</v>
      </c>
      <c r="W54" s="161">
        <v>0</v>
      </c>
      <c r="X54" s="161">
        <v>0</v>
      </c>
      <c r="Y54" s="161">
        <v>0</v>
      </c>
      <c r="Z54" s="161">
        <v>0</v>
      </c>
      <c r="AA54" s="161">
        <v>0</v>
      </c>
      <c r="AB54" s="161">
        <v>0</v>
      </c>
      <c r="AC54" s="161">
        <v>0</v>
      </c>
      <c r="AD54" s="161">
        <v>0</v>
      </c>
      <c r="AE54" s="161">
        <v>0</v>
      </c>
      <c r="AF54" s="161">
        <v>0</v>
      </c>
      <c r="AG54" s="104"/>
    </row>
    <row r="55" spans="1:33" x14ac:dyDescent="0.2">
      <c r="A55" s="160" t="s">
        <v>230</v>
      </c>
      <c r="B55" s="161">
        <f>$B$54/$B$40</f>
        <v>0</v>
      </c>
      <c r="C55" s="161">
        <f t="shared" ref="C55:AF55" si="6">IF(ROUND(C53,1)=0,0,B55+C54/$B$40)</f>
        <v>0</v>
      </c>
      <c r="D55" s="161">
        <f t="shared" si="6"/>
        <v>0</v>
      </c>
      <c r="E55" s="161">
        <f t="shared" si="6"/>
        <v>0</v>
      </c>
      <c r="F55" s="161">
        <f t="shared" si="6"/>
        <v>0</v>
      </c>
      <c r="G55" s="161">
        <f t="shared" si="6"/>
        <v>0</v>
      </c>
      <c r="H55" s="161">
        <f t="shared" si="6"/>
        <v>0</v>
      </c>
      <c r="I55" s="161">
        <f t="shared" si="6"/>
        <v>0</v>
      </c>
      <c r="J55" s="161">
        <f t="shared" si="6"/>
        <v>0</v>
      </c>
      <c r="K55" s="161">
        <f t="shared" si="6"/>
        <v>0</v>
      </c>
      <c r="L55" s="161">
        <f t="shared" si="6"/>
        <v>0</v>
      </c>
      <c r="M55" s="161">
        <f t="shared" si="6"/>
        <v>0</v>
      </c>
      <c r="N55" s="161">
        <f t="shared" si="6"/>
        <v>0</v>
      </c>
      <c r="O55" s="161">
        <f t="shared" si="6"/>
        <v>0</v>
      </c>
      <c r="P55" s="161">
        <f t="shared" si="6"/>
        <v>0</v>
      </c>
      <c r="Q55" s="161">
        <f t="shared" si="6"/>
        <v>0</v>
      </c>
      <c r="R55" s="161">
        <f t="shared" si="6"/>
        <v>0</v>
      </c>
      <c r="S55" s="161">
        <f t="shared" si="6"/>
        <v>0</v>
      </c>
      <c r="T55" s="161">
        <f t="shared" si="6"/>
        <v>0</v>
      </c>
      <c r="U55" s="161">
        <f t="shared" si="6"/>
        <v>0</v>
      </c>
      <c r="V55" s="161">
        <f t="shared" si="6"/>
        <v>0</v>
      </c>
      <c r="W55" s="161">
        <f t="shared" si="6"/>
        <v>0</v>
      </c>
      <c r="X55" s="161">
        <f t="shared" si="6"/>
        <v>0</v>
      </c>
      <c r="Y55" s="161">
        <f t="shared" si="6"/>
        <v>0</v>
      </c>
      <c r="Z55" s="161">
        <f t="shared" si="6"/>
        <v>0</v>
      </c>
      <c r="AA55" s="161">
        <f t="shared" si="6"/>
        <v>0</v>
      </c>
      <c r="AB55" s="161">
        <f t="shared" si="6"/>
        <v>0</v>
      </c>
      <c r="AC55" s="161">
        <f t="shared" si="6"/>
        <v>0</v>
      </c>
      <c r="AD55" s="161">
        <f t="shared" si="6"/>
        <v>0</v>
      </c>
      <c r="AE55" s="161">
        <f t="shared" si="6"/>
        <v>0</v>
      </c>
      <c r="AF55" s="161">
        <f t="shared" si="6"/>
        <v>0</v>
      </c>
      <c r="AG55" s="104"/>
    </row>
    <row r="56" spans="1:33" ht="16.5" thickBot="1" x14ac:dyDescent="0.25">
      <c r="A56" s="162" t="s">
        <v>229</v>
      </c>
      <c r="B56" s="163">
        <f t="shared" ref="B56:AF56" si="7">AVERAGE(SUM(B53:B54),(SUM(B53:B54)-B55))*$B$42</f>
        <v>0</v>
      </c>
      <c r="C56" s="163">
        <f t="shared" si="7"/>
        <v>0</v>
      </c>
      <c r="D56" s="163">
        <f t="shared" si="7"/>
        <v>0</v>
      </c>
      <c r="E56" s="163">
        <f t="shared" si="7"/>
        <v>0</v>
      </c>
      <c r="F56" s="163">
        <f t="shared" si="7"/>
        <v>0</v>
      </c>
      <c r="G56" s="163">
        <f t="shared" si="7"/>
        <v>0</v>
      </c>
      <c r="H56" s="163">
        <f t="shared" si="7"/>
        <v>0</v>
      </c>
      <c r="I56" s="163">
        <f t="shared" si="7"/>
        <v>0</v>
      </c>
      <c r="J56" s="163">
        <f t="shared" si="7"/>
        <v>0</v>
      </c>
      <c r="K56" s="163">
        <f t="shared" si="7"/>
        <v>0</v>
      </c>
      <c r="L56" s="163">
        <f t="shared" si="7"/>
        <v>0</v>
      </c>
      <c r="M56" s="163">
        <f t="shared" si="7"/>
        <v>0</v>
      </c>
      <c r="N56" s="163">
        <f t="shared" si="7"/>
        <v>0</v>
      </c>
      <c r="O56" s="163">
        <f t="shared" si="7"/>
        <v>0</v>
      </c>
      <c r="P56" s="163">
        <f t="shared" si="7"/>
        <v>0</v>
      </c>
      <c r="Q56" s="163">
        <f t="shared" si="7"/>
        <v>0</v>
      </c>
      <c r="R56" s="163">
        <f t="shared" si="7"/>
        <v>0</v>
      </c>
      <c r="S56" s="163">
        <f t="shared" si="7"/>
        <v>0</v>
      </c>
      <c r="T56" s="163">
        <f t="shared" si="7"/>
        <v>0</v>
      </c>
      <c r="U56" s="163">
        <f t="shared" si="7"/>
        <v>0</v>
      </c>
      <c r="V56" s="163">
        <f t="shared" si="7"/>
        <v>0</v>
      </c>
      <c r="W56" s="163">
        <f t="shared" si="7"/>
        <v>0</v>
      </c>
      <c r="X56" s="163">
        <f t="shared" si="7"/>
        <v>0</v>
      </c>
      <c r="Y56" s="163">
        <f t="shared" si="7"/>
        <v>0</v>
      </c>
      <c r="Z56" s="163">
        <f t="shared" si="7"/>
        <v>0</v>
      </c>
      <c r="AA56" s="163">
        <f t="shared" si="7"/>
        <v>0</v>
      </c>
      <c r="AB56" s="163">
        <f t="shared" si="7"/>
        <v>0</v>
      </c>
      <c r="AC56" s="163">
        <f t="shared" si="7"/>
        <v>0</v>
      </c>
      <c r="AD56" s="163">
        <f t="shared" si="7"/>
        <v>0</v>
      </c>
      <c r="AE56" s="163">
        <f t="shared" si="7"/>
        <v>0</v>
      </c>
      <c r="AF56" s="163">
        <f t="shared" si="7"/>
        <v>0</v>
      </c>
      <c r="AG56" s="104"/>
    </row>
    <row r="57" spans="1:33" s="166" customFormat="1" ht="16.5" thickBot="1" x14ac:dyDescent="0.25">
      <c r="A57" s="164"/>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row>
    <row r="58" spans="1:33" x14ac:dyDescent="0.2">
      <c r="A58" s="158" t="s">
        <v>392</v>
      </c>
      <c r="B58" s="159">
        <v>1</v>
      </c>
      <c r="C58" s="159">
        <f>B58+1</f>
        <v>2</v>
      </c>
      <c r="D58" s="159">
        <f t="shared" ref="D58:AF58" si="8">C58+1</f>
        <v>3</v>
      </c>
      <c r="E58" s="159">
        <f t="shared" si="8"/>
        <v>4</v>
      </c>
      <c r="F58" s="159">
        <f t="shared" si="8"/>
        <v>5</v>
      </c>
      <c r="G58" s="159">
        <f t="shared" si="8"/>
        <v>6</v>
      </c>
      <c r="H58" s="159">
        <f t="shared" si="8"/>
        <v>7</v>
      </c>
      <c r="I58" s="159">
        <f t="shared" si="8"/>
        <v>8</v>
      </c>
      <c r="J58" s="159">
        <f t="shared" si="8"/>
        <v>9</v>
      </c>
      <c r="K58" s="159">
        <f t="shared" si="8"/>
        <v>10</v>
      </c>
      <c r="L58" s="159">
        <f t="shared" si="8"/>
        <v>11</v>
      </c>
      <c r="M58" s="159">
        <f t="shared" si="8"/>
        <v>12</v>
      </c>
      <c r="N58" s="159">
        <f t="shared" si="8"/>
        <v>13</v>
      </c>
      <c r="O58" s="159">
        <f t="shared" si="8"/>
        <v>14</v>
      </c>
      <c r="P58" s="159">
        <f t="shared" si="8"/>
        <v>15</v>
      </c>
      <c r="Q58" s="159">
        <f t="shared" si="8"/>
        <v>16</v>
      </c>
      <c r="R58" s="159">
        <f t="shared" si="8"/>
        <v>17</v>
      </c>
      <c r="S58" s="159">
        <f t="shared" si="8"/>
        <v>18</v>
      </c>
      <c r="T58" s="159">
        <f t="shared" si="8"/>
        <v>19</v>
      </c>
      <c r="U58" s="159">
        <f t="shared" si="8"/>
        <v>20</v>
      </c>
      <c r="V58" s="159">
        <f t="shared" si="8"/>
        <v>21</v>
      </c>
      <c r="W58" s="159">
        <f t="shared" si="8"/>
        <v>22</v>
      </c>
      <c r="X58" s="159">
        <f t="shared" si="8"/>
        <v>23</v>
      </c>
      <c r="Y58" s="159">
        <f t="shared" si="8"/>
        <v>24</v>
      </c>
      <c r="Z58" s="159">
        <f t="shared" si="8"/>
        <v>25</v>
      </c>
      <c r="AA58" s="159">
        <f t="shared" si="8"/>
        <v>26</v>
      </c>
      <c r="AB58" s="159">
        <f t="shared" si="8"/>
        <v>27</v>
      </c>
      <c r="AC58" s="159">
        <f t="shared" si="8"/>
        <v>28</v>
      </c>
      <c r="AD58" s="159">
        <f t="shared" si="8"/>
        <v>29</v>
      </c>
      <c r="AE58" s="159">
        <f t="shared" si="8"/>
        <v>30</v>
      </c>
      <c r="AF58" s="159">
        <f t="shared" si="8"/>
        <v>31</v>
      </c>
      <c r="AG58" s="104"/>
    </row>
    <row r="59" spans="1:33" ht="14.25" x14ac:dyDescent="0.2">
      <c r="A59" s="167" t="s">
        <v>228</v>
      </c>
      <c r="B59" s="168">
        <f t="shared" ref="B59:AF59" si="9">B50*$B$28</f>
        <v>0</v>
      </c>
      <c r="C59" s="168">
        <f t="shared" si="9"/>
        <v>127482.93491048626</v>
      </c>
      <c r="D59" s="168">
        <f t="shared" si="9"/>
        <v>58610.206216347702</v>
      </c>
      <c r="E59" s="168">
        <f t="shared" si="9"/>
        <v>63730.038995071234</v>
      </c>
      <c r="F59" s="168">
        <f t="shared" si="9"/>
        <v>66342.970593869148</v>
      </c>
      <c r="G59" s="168">
        <f t="shared" si="9"/>
        <v>69063.032388217776</v>
      </c>
      <c r="H59" s="168">
        <f t="shared" si="9"/>
        <v>71894.616716134711</v>
      </c>
      <c r="I59" s="168">
        <f t="shared" si="9"/>
        <v>74842.296001496215</v>
      </c>
      <c r="J59" s="168">
        <f t="shared" si="9"/>
        <v>77910.830137557568</v>
      </c>
      <c r="K59" s="168">
        <f t="shared" si="9"/>
        <v>81105.174173197418</v>
      </c>
      <c r="L59" s="168">
        <f t="shared" si="9"/>
        <v>84430.486314298512</v>
      </c>
      <c r="M59" s="168">
        <f t="shared" si="9"/>
        <v>87892.136253184741</v>
      </c>
      <c r="N59" s="168">
        <f t="shared" si="9"/>
        <v>91495.713839565302</v>
      </c>
      <c r="O59" s="168">
        <f t="shared" si="9"/>
        <v>95247.038106987471</v>
      </c>
      <c r="P59" s="168">
        <f t="shared" si="9"/>
        <v>99152.166669373953</v>
      </c>
      <c r="Q59" s="168">
        <f t="shared" si="9"/>
        <v>103217.40550281828</v>
      </c>
      <c r="R59" s="168">
        <f t="shared" si="9"/>
        <v>107449.31912843382</v>
      </c>
      <c r="S59" s="168">
        <f t="shared" si="9"/>
        <v>111854.74121269961</v>
      </c>
      <c r="T59" s="168">
        <f t="shared" si="9"/>
        <v>116440.78560242028</v>
      </c>
      <c r="U59" s="168">
        <f t="shared" si="9"/>
        <v>121214.8578121195</v>
      </c>
      <c r="V59" s="168">
        <f t="shared" si="9"/>
        <v>126184.66698241638</v>
      </c>
      <c r="W59" s="168">
        <f t="shared" si="9"/>
        <v>131358.23832869544</v>
      </c>
      <c r="X59" s="168">
        <f t="shared" si="9"/>
        <v>136743.92610017196</v>
      </c>
      <c r="Y59" s="168">
        <f t="shared" si="9"/>
        <v>142350.42707027899</v>
      </c>
      <c r="Z59" s="168">
        <f t="shared" si="9"/>
        <v>148186.79458016041</v>
      </c>
      <c r="AA59" s="168">
        <f t="shared" si="9"/>
        <v>154262.45315794699</v>
      </c>
      <c r="AB59" s="168">
        <f t="shared" si="9"/>
        <v>160587.2137374228</v>
      </c>
      <c r="AC59" s="168">
        <f t="shared" si="9"/>
        <v>167171.28950065712</v>
      </c>
      <c r="AD59" s="168">
        <f t="shared" si="9"/>
        <v>174025.31237018402</v>
      </c>
      <c r="AE59" s="168">
        <f t="shared" si="9"/>
        <v>181160.35017736157</v>
      </c>
      <c r="AF59" s="168">
        <f t="shared" si="9"/>
        <v>188587.92453463338</v>
      </c>
      <c r="AG59" s="104"/>
    </row>
    <row r="60" spans="1:33" x14ac:dyDescent="0.2">
      <c r="A60" s="160" t="s">
        <v>227</v>
      </c>
      <c r="B60" s="161">
        <f t="shared" ref="B60:Z60" si="10">SUM(B61:B65)</f>
        <v>0</v>
      </c>
      <c r="C60" s="161">
        <f t="shared" si="10"/>
        <v>0</v>
      </c>
      <c r="D60" s="161">
        <f>SUM(D61:D65)</f>
        <v>0</v>
      </c>
      <c r="E60" s="161">
        <f t="shared" si="10"/>
        <v>0</v>
      </c>
      <c r="F60" s="161">
        <f t="shared" si="10"/>
        <v>0</v>
      </c>
      <c r="G60" s="161">
        <f t="shared" si="10"/>
        <v>0</v>
      </c>
      <c r="H60" s="161">
        <f t="shared" si="10"/>
        <v>0</v>
      </c>
      <c r="I60" s="161">
        <f t="shared" si="10"/>
        <v>0</v>
      </c>
      <c r="J60" s="161">
        <f t="shared" si="10"/>
        <v>0</v>
      </c>
      <c r="K60" s="161">
        <f t="shared" si="10"/>
        <v>0</v>
      </c>
      <c r="L60" s="161">
        <f t="shared" si="10"/>
        <v>0</v>
      </c>
      <c r="M60" s="161">
        <f t="shared" si="10"/>
        <v>0</v>
      </c>
      <c r="N60" s="161">
        <f t="shared" si="10"/>
        <v>0</v>
      </c>
      <c r="O60" s="161">
        <f t="shared" si="10"/>
        <v>0</v>
      </c>
      <c r="P60" s="161">
        <f t="shared" si="10"/>
        <v>0</v>
      </c>
      <c r="Q60" s="161">
        <f t="shared" si="10"/>
        <v>0</v>
      </c>
      <c r="R60" s="161">
        <f t="shared" si="10"/>
        <v>0</v>
      </c>
      <c r="S60" s="161">
        <f t="shared" si="10"/>
        <v>0</v>
      </c>
      <c r="T60" s="161">
        <f t="shared" si="10"/>
        <v>0</v>
      </c>
      <c r="U60" s="161">
        <f t="shared" si="10"/>
        <v>0</v>
      </c>
      <c r="V60" s="161">
        <f t="shared" si="10"/>
        <v>0</v>
      </c>
      <c r="W60" s="161">
        <f t="shared" si="10"/>
        <v>0</v>
      </c>
      <c r="X60" s="161">
        <f t="shared" si="10"/>
        <v>0</v>
      </c>
      <c r="Y60" s="161">
        <f t="shared" si="10"/>
        <v>0</v>
      </c>
      <c r="Z60" s="161">
        <f t="shared" si="10"/>
        <v>0</v>
      </c>
      <c r="AA60" s="161">
        <f t="shared" ref="AA60:AF60" si="11">SUM(AA61:AA65)</f>
        <v>0</v>
      </c>
      <c r="AB60" s="161">
        <f t="shared" si="11"/>
        <v>0</v>
      </c>
      <c r="AC60" s="161">
        <f t="shared" si="11"/>
        <v>0</v>
      </c>
      <c r="AD60" s="161">
        <f t="shared" si="11"/>
        <v>0</v>
      </c>
      <c r="AE60" s="161">
        <f t="shared" si="11"/>
        <v>0</v>
      </c>
      <c r="AF60" s="161">
        <f t="shared" si="11"/>
        <v>-303906.45356292126</v>
      </c>
      <c r="AG60" s="104"/>
    </row>
    <row r="61" spans="1:33" x14ac:dyDescent="0.2">
      <c r="A61" s="169" t="s">
        <v>226</v>
      </c>
      <c r="B61" s="161"/>
      <c r="C61" s="161">
        <f>-IF(C$47&lt;=$B$30,0,$B$29*(1+C$49)*$B$28)</f>
        <v>0</v>
      </c>
      <c r="D61" s="161">
        <f>-IF(D$47&lt;=$B$30,0,$B$29*(1+D$49)*$B$28)</f>
        <v>0</v>
      </c>
      <c r="E61" s="161">
        <f t="shared" ref="E61:AF61" si="12">-IF(E$47&lt;=$B$30,0,$B$29*(1+E$49)*$B$28)</f>
        <v>0</v>
      </c>
      <c r="F61" s="161">
        <f t="shared" si="12"/>
        <v>0</v>
      </c>
      <c r="G61" s="161">
        <f t="shared" si="12"/>
        <v>0</v>
      </c>
      <c r="H61" s="161">
        <f t="shared" si="12"/>
        <v>0</v>
      </c>
      <c r="I61" s="161">
        <f t="shared" si="12"/>
        <v>0</v>
      </c>
      <c r="J61" s="161">
        <f t="shared" si="12"/>
        <v>0</v>
      </c>
      <c r="K61" s="161">
        <f t="shared" si="12"/>
        <v>0</v>
      </c>
      <c r="L61" s="161">
        <f t="shared" si="12"/>
        <v>0</v>
      </c>
      <c r="M61" s="161">
        <f t="shared" si="12"/>
        <v>0</v>
      </c>
      <c r="N61" s="161">
        <f t="shared" si="12"/>
        <v>0</v>
      </c>
      <c r="O61" s="161">
        <f t="shared" si="12"/>
        <v>0</v>
      </c>
      <c r="P61" s="161">
        <f t="shared" si="12"/>
        <v>0</v>
      </c>
      <c r="Q61" s="161">
        <f t="shared" si="12"/>
        <v>0</v>
      </c>
      <c r="R61" s="161">
        <f t="shared" si="12"/>
        <v>0</v>
      </c>
      <c r="S61" s="161">
        <f t="shared" si="12"/>
        <v>0</v>
      </c>
      <c r="T61" s="161">
        <f t="shared" si="12"/>
        <v>0</v>
      </c>
      <c r="U61" s="161">
        <f t="shared" si="12"/>
        <v>0</v>
      </c>
      <c r="V61" s="161">
        <f t="shared" si="12"/>
        <v>0</v>
      </c>
      <c r="W61" s="161">
        <f t="shared" si="12"/>
        <v>0</v>
      </c>
      <c r="X61" s="161">
        <f t="shared" si="12"/>
        <v>0</v>
      </c>
      <c r="Y61" s="161">
        <f t="shared" si="12"/>
        <v>0</v>
      </c>
      <c r="Z61" s="161">
        <f t="shared" si="12"/>
        <v>0</v>
      </c>
      <c r="AA61" s="161">
        <f t="shared" si="12"/>
        <v>0</v>
      </c>
      <c r="AB61" s="161">
        <f t="shared" si="12"/>
        <v>0</v>
      </c>
      <c r="AC61" s="161">
        <f t="shared" si="12"/>
        <v>0</v>
      </c>
      <c r="AD61" s="161">
        <f t="shared" si="12"/>
        <v>0</v>
      </c>
      <c r="AE61" s="161">
        <f t="shared" si="12"/>
        <v>0</v>
      </c>
      <c r="AF61" s="161">
        <f t="shared" si="12"/>
        <v>-303906.45356292126</v>
      </c>
      <c r="AG61" s="104"/>
    </row>
    <row r="62" spans="1:33" x14ac:dyDescent="0.2">
      <c r="A62" s="169" t="str">
        <f>A32</f>
        <v>Прочие расходы при эксплуатации объекта, руб. без НДС</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04"/>
    </row>
    <row r="63" spans="1:33" x14ac:dyDescent="0.2">
      <c r="A63" s="169" t="s">
        <v>387</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04"/>
    </row>
    <row r="64" spans="1:33" x14ac:dyDescent="0.2">
      <c r="A64" s="169" t="s">
        <v>387</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04"/>
    </row>
    <row r="65" spans="1:33" ht="31.5" x14ac:dyDescent="0.2">
      <c r="A65" s="169" t="s">
        <v>404</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04"/>
    </row>
    <row r="66" spans="1:33" ht="28.5" x14ac:dyDescent="0.2">
      <c r="A66" s="170" t="s">
        <v>405</v>
      </c>
      <c r="B66" s="168">
        <f t="shared" ref="B66:AF66" si="13">B59+B60</f>
        <v>0</v>
      </c>
      <c r="C66" s="168">
        <f t="shared" si="13"/>
        <v>127482.93491048626</v>
      </c>
      <c r="D66" s="168">
        <f t="shared" si="13"/>
        <v>58610.206216347702</v>
      </c>
      <c r="E66" s="168">
        <f t="shared" si="13"/>
        <v>63730.038995071234</v>
      </c>
      <c r="F66" s="168">
        <f t="shared" si="13"/>
        <v>66342.970593869148</v>
      </c>
      <c r="G66" s="168">
        <f t="shared" si="13"/>
        <v>69063.032388217776</v>
      </c>
      <c r="H66" s="168">
        <f t="shared" si="13"/>
        <v>71894.616716134711</v>
      </c>
      <c r="I66" s="168">
        <f t="shared" si="13"/>
        <v>74842.296001496215</v>
      </c>
      <c r="J66" s="168">
        <f t="shared" si="13"/>
        <v>77910.830137557568</v>
      </c>
      <c r="K66" s="168">
        <f t="shared" si="13"/>
        <v>81105.174173197418</v>
      </c>
      <c r="L66" s="168">
        <f t="shared" si="13"/>
        <v>84430.486314298512</v>
      </c>
      <c r="M66" s="168">
        <f t="shared" si="13"/>
        <v>87892.136253184741</v>
      </c>
      <c r="N66" s="168">
        <f t="shared" si="13"/>
        <v>91495.713839565302</v>
      </c>
      <c r="O66" s="168">
        <f t="shared" si="13"/>
        <v>95247.038106987471</v>
      </c>
      <c r="P66" s="168">
        <f t="shared" si="13"/>
        <v>99152.166669373953</v>
      </c>
      <c r="Q66" s="168">
        <f t="shared" si="13"/>
        <v>103217.40550281828</v>
      </c>
      <c r="R66" s="168">
        <f t="shared" si="13"/>
        <v>107449.31912843382</v>
      </c>
      <c r="S66" s="168">
        <f t="shared" si="13"/>
        <v>111854.74121269961</v>
      </c>
      <c r="T66" s="168">
        <f t="shared" si="13"/>
        <v>116440.78560242028</v>
      </c>
      <c r="U66" s="168">
        <f t="shared" si="13"/>
        <v>121214.8578121195</v>
      </c>
      <c r="V66" s="168">
        <f t="shared" si="13"/>
        <v>126184.66698241638</v>
      </c>
      <c r="W66" s="168">
        <f t="shared" si="13"/>
        <v>131358.23832869544</v>
      </c>
      <c r="X66" s="168">
        <f t="shared" si="13"/>
        <v>136743.92610017196</v>
      </c>
      <c r="Y66" s="168">
        <f t="shared" si="13"/>
        <v>142350.42707027899</v>
      </c>
      <c r="Z66" s="168">
        <f t="shared" si="13"/>
        <v>148186.79458016041</v>
      </c>
      <c r="AA66" s="168">
        <f t="shared" si="13"/>
        <v>154262.45315794699</v>
      </c>
      <c r="AB66" s="168">
        <f t="shared" si="13"/>
        <v>160587.2137374228</v>
      </c>
      <c r="AC66" s="168">
        <f t="shared" si="13"/>
        <v>167171.28950065712</v>
      </c>
      <c r="AD66" s="168">
        <f t="shared" si="13"/>
        <v>174025.31237018402</v>
      </c>
      <c r="AE66" s="168">
        <f t="shared" si="13"/>
        <v>181160.35017736157</v>
      </c>
      <c r="AF66" s="168">
        <f t="shared" si="13"/>
        <v>-115318.52902828789</v>
      </c>
      <c r="AG66" s="104"/>
    </row>
    <row r="67" spans="1:33" x14ac:dyDescent="0.2">
      <c r="A67" s="169" t="s">
        <v>221</v>
      </c>
      <c r="B67" s="171"/>
      <c r="C67" s="161">
        <f>-($B$25)*$B$28/$B$27</f>
        <v>-291505.02999999997</v>
      </c>
      <c r="D67" s="161">
        <f>C67</f>
        <v>-291505.02999999997</v>
      </c>
      <c r="E67" s="161">
        <f t="shared" ref="E67:AF67" si="14">D67</f>
        <v>-291505.02999999997</v>
      </c>
      <c r="F67" s="161">
        <f t="shared" si="14"/>
        <v>-291505.02999999997</v>
      </c>
      <c r="G67" s="161">
        <f t="shared" si="14"/>
        <v>-291505.02999999997</v>
      </c>
      <c r="H67" s="161">
        <f t="shared" si="14"/>
        <v>-291505.02999999997</v>
      </c>
      <c r="I67" s="161">
        <f t="shared" si="14"/>
        <v>-291505.02999999997</v>
      </c>
      <c r="J67" s="161">
        <f t="shared" si="14"/>
        <v>-291505.02999999997</v>
      </c>
      <c r="K67" s="161">
        <f t="shared" si="14"/>
        <v>-291505.02999999997</v>
      </c>
      <c r="L67" s="161">
        <f t="shared" si="14"/>
        <v>-291505.02999999997</v>
      </c>
      <c r="M67" s="161">
        <f t="shared" si="14"/>
        <v>-291505.02999999997</v>
      </c>
      <c r="N67" s="161">
        <f t="shared" si="14"/>
        <v>-291505.02999999997</v>
      </c>
      <c r="O67" s="161">
        <f t="shared" si="14"/>
        <v>-291505.02999999997</v>
      </c>
      <c r="P67" s="161">
        <f t="shared" si="14"/>
        <v>-291505.02999999997</v>
      </c>
      <c r="Q67" s="161">
        <f t="shared" si="14"/>
        <v>-291505.02999999997</v>
      </c>
      <c r="R67" s="161">
        <f t="shared" si="14"/>
        <v>-291505.02999999997</v>
      </c>
      <c r="S67" s="161">
        <f t="shared" si="14"/>
        <v>-291505.02999999997</v>
      </c>
      <c r="T67" s="161">
        <f t="shared" si="14"/>
        <v>-291505.02999999997</v>
      </c>
      <c r="U67" s="161">
        <f t="shared" si="14"/>
        <v>-291505.02999999997</v>
      </c>
      <c r="V67" s="161">
        <f t="shared" si="14"/>
        <v>-291505.02999999997</v>
      </c>
      <c r="W67" s="161">
        <f t="shared" si="14"/>
        <v>-291505.02999999997</v>
      </c>
      <c r="X67" s="161">
        <f t="shared" si="14"/>
        <v>-291505.02999999997</v>
      </c>
      <c r="Y67" s="161">
        <f t="shared" si="14"/>
        <v>-291505.02999999997</v>
      </c>
      <c r="Z67" s="161">
        <f t="shared" si="14"/>
        <v>-291505.02999999997</v>
      </c>
      <c r="AA67" s="161">
        <f t="shared" si="14"/>
        <v>-291505.02999999997</v>
      </c>
      <c r="AB67" s="161">
        <f t="shared" si="14"/>
        <v>-291505.02999999997</v>
      </c>
      <c r="AC67" s="161">
        <f t="shared" si="14"/>
        <v>-291505.02999999997</v>
      </c>
      <c r="AD67" s="161">
        <f t="shared" si="14"/>
        <v>-291505.02999999997</v>
      </c>
      <c r="AE67" s="161">
        <f t="shared" si="14"/>
        <v>-291505.02999999997</v>
      </c>
      <c r="AF67" s="161">
        <f t="shared" si="14"/>
        <v>-291505.02999999997</v>
      </c>
      <c r="AG67" s="104"/>
    </row>
    <row r="68" spans="1:33" ht="28.5" x14ac:dyDescent="0.2">
      <c r="A68" s="170" t="s">
        <v>406</v>
      </c>
      <c r="B68" s="168">
        <f t="shared" ref="B68:J68" si="15">B66+B67</f>
        <v>0</v>
      </c>
      <c r="C68" s="168">
        <f>C66+C67</f>
        <v>-164022.09508951369</v>
      </c>
      <c r="D68" s="168">
        <f>D66+D67</f>
        <v>-232894.82378365227</v>
      </c>
      <c r="E68" s="168">
        <f t="shared" si="15"/>
        <v>-227774.99100492874</v>
      </c>
      <c r="F68" s="168">
        <f>F66+C67</f>
        <v>-225162.05940613081</v>
      </c>
      <c r="G68" s="168">
        <f t="shared" si="15"/>
        <v>-222441.99761178219</v>
      </c>
      <c r="H68" s="168">
        <f t="shared" si="15"/>
        <v>-219610.41328386526</v>
      </c>
      <c r="I68" s="168">
        <f t="shared" si="15"/>
        <v>-216662.73399850377</v>
      </c>
      <c r="J68" s="168">
        <f t="shared" si="15"/>
        <v>-213594.19986244239</v>
      </c>
      <c r="K68" s="168">
        <f>K66+K67</f>
        <v>-210399.85582680255</v>
      </c>
      <c r="L68" s="168">
        <f>L66+L67</f>
        <v>-207074.54368570144</v>
      </c>
      <c r="M68" s="168">
        <f t="shared" ref="M68:AF68" si="16">M66+M67</f>
        <v>-203612.89374681521</v>
      </c>
      <c r="N68" s="168">
        <f t="shared" si="16"/>
        <v>-200009.31616043468</v>
      </c>
      <c r="O68" s="168">
        <f t="shared" si="16"/>
        <v>-196257.99189301248</v>
      </c>
      <c r="P68" s="168">
        <f t="shared" si="16"/>
        <v>-192352.86333062602</v>
      </c>
      <c r="Q68" s="168">
        <f t="shared" si="16"/>
        <v>-188287.62449718168</v>
      </c>
      <c r="R68" s="168">
        <f t="shared" si="16"/>
        <v>-184055.71087156615</v>
      </c>
      <c r="S68" s="168">
        <f t="shared" si="16"/>
        <v>-179650.28878730035</v>
      </c>
      <c r="T68" s="168">
        <f t="shared" si="16"/>
        <v>-175064.24439757969</v>
      </c>
      <c r="U68" s="168">
        <f t="shared" si="16"/>
        <v>-170290.17218788047</v>
      </c>
      <c r="V68" s="168">
        <f t="shared" si="16"/>
        <v>-165320.36301758359</v>
      </c>
      <c r="W68" s="168">
        <f t="shared" si="16"/>
        <v>-160146.79167130453</v>
      </c>
      <c r="X68" s="168">
        <f t="shared" si="16"/>
        <v>-154761.10389982801</v>
      </c>
      <c r="Y68" s="168">
        <f t="shared" si="16"/>
        <v>-149154.60292972098</v>
      </c>
      <c r="Z68" s="168">
        <f t="shared" si="16"/>
        <v>-143318.23541983956</v>
      </c>
      <c r="AA68" s="168">
        <f t="shared" si="16"/>
        <v>-137242.57684205298</v>
      </c>
      <c r="AB68" s="168">
        <f t="shared" si="16"/>
        <v>-130917.81626257717</v>
      </c>
      <c r="AC68" s="168">
        <f t="shared" si="16"/>
        <v>-124333.74049934285</v>
      </c>
      <c r="AD68" s="168">
        <f t="shared" si="16"/>
        <v>-117479.71762981595</v>
      </c>
      <c r="AE68" s="168">
        <f t="shared" si="16"/>
        <v>-110344.6798226384</v>
      </c>
      <c r="AF68" s="168">
        <f t="shared" si="16"/>
        <v>-406823.55902828788</v>
      </c>
      <c r="AG68" s="104"/>
    </row>
    <row r="69" spans="1:33" x14ac:dyDescent="0.2">
      <c r="A69" s="169" t="s">
        <v>220</v>
      </c>
      <c r="B69" s="161">
        <f t="shared" ref="B69:AF69" si="17">-B56</f>
        <v>0</v>
      </c>
      <c r="C69" s="161">
        <f t="shared" si="17"/>
        <v>0</v>
      </c>
      <c r="D69" s="161">
        <f t="shared" si="17"/>
        <v>0</v>
      </c>
      <c r="E69" s="161">
        <f t="shared" si="17"/>
        <v>0</v>
      </c>
      <c r="F69" s="161">
        <f t="shared" si="17"/>
        <v>0</v>
      </c>
      <c r="G69" s="161">
        <f t="shared" si="17"/>
        <v>0</v>
      </c>
      <c r="H69" s="161">
        <f t="shared" si="17"/>
        <v>0</v>
      </c>
      <c r="I69" s="161">
        <f t="shared" si="17"/>
        <v>0</v>
      </c>
      <c r="J69" s="161">
        <f t="shared" si="17"/>
        <v>0</v>
      </c>
      <c r="K69" s="161">
        <f t="shared" si="17"/>
        <v>0</v>
      </c>
      <c r="L69" s="161">
        <f t="shared" si="17"/>
        <v>0</v>
      </c>
      <c r="M69" s="161">
        <f t="shared" si="17"/>
        <v>0</v>
      </c>
      <c r="N69" s="161">
        <f t="shared" si="17"/>
        <v>0</v>
      </c>
      <c r="O69" s="161">
        <f t="shared" si="17"/>
        <v>0</v>
      </c>
      <c r="P69" s="161">
        <f t="shared" si="17"/>
        <v>0</v>
      </c>
      <c r="Q69" s="161">
        <f t="shared" si="17"/>
        <v>0</v>
      </c>
      <c r="R69" s="161">
        <f t="shared" si="17"/>
        <v>0</v>
      </c>
      <c r="S69" s="161">
        <f t="shared" si="17"/>
        <v>0</v>
      </c>
      <c r="T69" s="161">
        <f t="shared" si="17"/>
        <v>0</v>
      </c>
      <c r="U69" s="161">
        <f t="shared" si="17"/>
        <v>0</v>
      </c>
      <c r="V69" s="161">
        <f t="shared" si="17"/>
        <v>0</v>
      </c>
      <c r="W69" s="161">
        <f t="shared" si="17"/>
        <v>0</v>
      </c>
      <c r="X69" s="161">
        <f t="shared" si="17"/>
        <v>0</v>
      </c>
      <c r="Y69" s="161">
        <f t="shared" si="17"/>
        <v>0</v>
      </c>
      <c r="Z69" s="161">
        <f t="shared" si="17"/>
        <v>0</v>
      </c>
      <c r="AA69" s="161">
        <f t="shared" si="17"/>
        <v>0</v>
      </c>
      <c r="AB69" s="161">
        <f t="shared" si="17"/>
        <v>0</v>
      </c>
      <c r="AC69" s="161">
        <f t="shared" si="17"/>
        <v>0</v>
      </c>
      <c r="AD69" s="161">
        <f t="shared" si="17"/>
        <v>0</v>
      </c>
      <c r="AE69" s="161">
        <f t="shared" si="17"/>
        <v>0</v>
      </c>
      <c r="AF69" s="161">
        <f t="shared" si="17"/>
        <v>0</v>
      </c>
      <c r="AG69" s="104"/>
    </row>
    <row r="70" spans="1:33" ht="14.25" x14ac:dyDescent="0.2">
      <c r="A70" s="170" t="s">
        <v>224</v>
      </c>
      <c r="B70" s="168">
        <f t="shared" ref="B70:AF70" si="18">B68+B69</f>
        <v>0</v>
      </c>
      <c r="C70" s="168">
        <f t="shared" si="18"/>
        <v>-164022.09508951369</v>
      </c>
      <c r="D70" s="168">
        <f t="shared" si="18"/>
        <v>-232894.82378365227</v>
      </c>
      <c r="E70" s="168">
        <f t="shared" si="18"/>
        <v>-227774.99100492874</v>
      </c>
      <c r="F70" s="168">
        <f t="shared" si="18"/>
        <v>-225162.05940613081</v>
      </c>
      <c r="G70" s="168">
        <f t="shared" si="18"/>
        <v>-222441.99761178219</v>
      </c>
      <c r="H70" s="168">
        <f t="shared" si="18"/>
        <v>-219610.41328386526</v>
      </c>
      <c r="I70" s="168">
        <f t="shared" si="18"/>
        <v>-216662.73399850377</v>
      </c>
      <c r="J70" s="168">
        <f t="shared" si="18"/>
        <v>-213594.19986244239</v>
      </c>
      <c r="K70" s="168">
        <f t="shared" si="18"/>
        <v>-210399.85582680255</v>
      </c>
      <c r="L70" s="168">
        <f t="shared" si="18"/>
        <v>-207074.54368570144</v>
      </c>
      <c r="M70" s="168">
        <f t="shared" si="18"/>
        <v>-203612.89374681521</v>
      </c>
      <c r="N70" s="168">
        <f t="shared" si="18"/>
        <v>-200009.31616043468</v>
      </c>
      <c r="O70" s="168">
        <f t="shared" si="18"/>
        <v>-196257.99189301248</v>
      </c>
      <c r="P70" s="168">
        <f t="shared" si="18"/>
        <v>-192352.86333062602</v>
      </c>
      <c r="Q70" s="168">
        <f t="shared" si="18"/>
        <v>-188287.62449718168</v>
      </c>
      <c r="R70" s="168">
        <f t="shared" si="18"/>
        <v>-184055.71087156615</v>
      </c>
      <c r="S70" s="168">
        <f t="shared" si="18"/>
        <v>-179650.28878730035</v>
      </c>
      <c r="T70" s="168">
        <f t="shared" si="18"/>
        <v>-175064.24439757969</v>
      </c>
      <c r="U70" s="168">
        <f t="shared" si="18"/>
        <v>-170290.17218788047</v>
      </c>
      <c r="V70" s="168">
        <f t="shared" si="18"/>
        <v>-165320.36301758359</v>
      </c>
      <c r="W70" s="168">
        <f t="shared" si="18"/>
        <v>-160146.79167130453</v>
      </c>
      <c r="X70" s="168">
        <f t="shared" si="18"/>
        <v>-154761.10389982801</v>
      </c>
      <c r="Y70" s="168">
        <f t="shared" si="18"/>
        <v>-149154.60292972098</v>
      </c>
      <c r="Z70" s="168">
        <f t="shared" si="18"/>
        <v>-143318.23541983956</v>
      </c>
      <c r="AA70" s="168">
        <f t="shared" si="18"/>
        <v>-137242.57684205298</v>
      </c>
      <c r="AB70" s="168">
        <f t="shared" si="18"/>
        <v>-130917.81626257717</v>
      </c>
      <c r="AC70" s="168">
        <f t="shared" si="18"/>
        <v>-124333.74049934285</v>
      </c>
      <c r="AD70" s="168">
        <f t="shared" si="18"/>
        <v>-117479.71762981595</v>
      </c>
      <c r="AE70" s="168">
        <f t="shared" si="18"/>
        <v>-110344.6798226384</v>
      </c>
      <c r="AF70" s="168">
        <f t="shared" si="18"/>
        <v>-406823.55902828788</v>
      </c>
      <c r="AG70" s="104"/>
    </row>
    <row r="71" spans="1:33" x14ac:dyDescent="0.2">
      <c r="A71" s="169" t="s">
        <v>219</v>
      </c>
      <c r="B71" s="161">
        <f t="shared" ref="B71:AF71" si="19">-B70*$B$36</f>
        <v>0</v>
      </c>
      <c r="C71" s="161">
        <f t="shared" si="19"/>
        <v>32804.419017902743</v>
      </c>
      <c r="D71" s="161">
        <f t="shared" si="19"/>
        <v>46578.964756730456</v>
      </c>
      <c r="E71" s="161">
        <f t="shared" si="19"/>
        <v>45554.998200985749</v>
      </c>
      <c r="F71" s="161">
        <f t="shared" si="19"/>
        <v>45032.411881226166</v>
      </c>
      <c r="G71" s="161">
        <f t="shared" si="19"/>
        <v>44488.399522356442</v>
      </c>
      <c r="H71" s="161">
        <f t="shared" si="19"/>
        <v>43922.082656773055</v>
      </c>
      <c r="I71" s="161">
        <f t="shared" si="19"/>
        <v>43332.546799700758</v>
      </c>
      <c r="J71" s="161">
        <f t="shared" si="19"/>
        <v>42718.83997248848</v>
      </c>
      <c r="K71" s="161">
        <f t="shared" si="19"/>
        <v>42079.971165360512</v>
      </c>
      <c r="L71" s="161">
        <f t="shared" si="19"/>
        <v>41414.908737140293</v>
      </c>
      <c r="M71" s="161">
        <f t="shared" si="19"/>
        <v>40722.578749363049</v>
      </c>
      <c r="N71" s="161">
        <f t="shared" si="19"/>
        <v>40001.863232086936</v>
      </c>
      <c r="O71" s="161">
        <f t="shared" si="19"/>
        <v>39251.598378602495</v>
      </c>
      <c r="P71" s="161">
        <f t="shared" si="19"/>
        <v>38470.572666125205</v>
      </c>
      <c r="Q71" s="161">
        <f t="shared" si="19"/>
        <v>37657.524899436336</v>
      </c>
      <c r="R71" s="161">
        <f t="shared" si="19"/>
        <v>36811.14217431323</v>
      </c>
      <c r="S71" s="161">
        <f t="shared" si="19"/>
        <v>35930.057757460068</v>
      </c>
      <c r="T71" s="161">
        <f t="shared" si="19"/>
        <v>35012.848879515943</v>
      </c>
      <c r="U71" s="161">
        <f t="shared" si="19"/>
        <v>34058.034437576098</v>
      </c>
      <c r="V71" s="161">
        <f t="shared" si="19"/>
        <v>33064.072603516717</v>
      </c>
      <c r="W71" s="161">
        <f t="shared" si="19"/>
        <v>32029.358334260905</v>
      </c>
      <c r="X71" s="161">
        <f t="shared" si="19"/>
        <v>30952.220779965603</v>
      </c>
      <c r="Y71" s="161">
        <f t="shared" si="19"/>
        <v>29830.920585944197</v>
      </c>
      <c r="Z71" s="161">
        <f t="shared" si="19"/>
        <v>28663.647083967913</v>
      </c>
      <c r="AA71" s="161">
        <f t="shared" si="19"/>
        <v>27448.515368410597</v>
      </c>
      <c r="AB71" s="161">
        <f t="shared" si="19"/>
        <v>26183.563252515436</v>
      </c>
      <c r="AC71" s="161">
        <f t="shared" si="19"/>
        <v>24866.748099868571</v>
      </c>
      <c r="AD71" s="161">
        <f t="shared" si="19"/>
        <v>23495.94352596319</v>
      </c>
      <c r="AE71" s="161">
        <f t="shared" si="19"/>
        <v>22068.935964527682</v>
      </c>
      <c r="AF71" s="161">
        <f t="shared" si="19"/>
        <v>81364.711805657586</v>
      </c>
      <c r="AG71" s="104"/>
    </row>
    <row r="72" spans="1:33" ht="15" thickBot="1" x14ac:dyDescent="0.25">
      <c r="A72" s="172" t="s">
        <v>223</v>
      </c>
      <c r="B72" s="173">
        <f t="shared" ref="B72:AF72" si="20">B70+B71</f>
        <v>0</v>
      </c>
      <c r="C72" s="173">
        <f t="shared" si="20"/>
        <v>-131217.67607161094</v>
      </c>
      <c r="D72" s="173">
        <f t="shared" si="20"/>
        <v>-186315.85902692183</v>
      </c>
      <c r="E72" s="173">
        <f t="shared" si="20"/>
        <v>-182219.99280394299</v>
      </c>
      <c r="F72" s="173">
        <f t="shared" si="20"/>
        <v>-180129.64752490463</v>
      </c>
      <c r="G72" s="173">
        <f t="shared" si="20"/>
        <v>-177953.59808942577</v>
      </c>
      <c r="H72" s="173">
        <f t="shared" si="20"/>
        <v>-175688.33062709222</v>
      </c>
      <c r="I72" s="173">
        <f t="shared" si="20"/>
        <v>-173330.187198803</v>
      </c>
      <c r="J72" s="173">
        <f t="shared" si="20"/>
        <v>-170875.35988995392</v>
      </c>
      <c r="K72" s="173">
        <f t="shared" si="20"/>
        <v>-168319.88466144205</v>
      </c>
      <c r="L72" s="173">
        <f t="shared" si="20"/>
        <v>-165659.63494856114</v>
      </c>
      <c r="M72" s="173">
        <f t="shared" si="20"/>
        <v>-162890.31499745217</v>
      </c>
      <c r="N72" s="173">
        <f t="shared" si="20"/>
        <v>-160007.45292834775</v>
      </c>
      <c r="O72" s="173">
        <f t="shared" si="20"/>
        <v>-157006.39351440998</v>
      </c>
      <c r="P72" s="173">
        <f t="shared" si="20"/>
        <v>-153882.29066450082</v>
      </c>
      <c r="Q72" s="173">
        <f t="shared" si="20"/>
        <v>-150630.09959774534</v>
      </c>
      <c r="R72" s="173">
        <f t="shared" si="20"/>
        <v>-147244.56869725292</v>
      </c>
      <c r="S72" s="173">
        <f t="shared" si="20"/>
        <v>-143720.23102984027</v>
      </c>
      <c r="T72" s="173">
        <f t="shared" si="20"/>
        <v>-140051.39551806374</v>
      </c>
      <c r="U72" s="173">
        <f t="shared" si="20"/>
        <v>-136232.13775030436</v>
      </c>
      <c r="V72" s="173">
        <f t="shared" si="20"/>
        <v>-132256.29041406687</v>
      </c>
      <c r="W72" s="173">
        <f t="shared" si="20"/>
        <v>-128117.43333704362</v>
      </c>
      <c r="X72" s="173">
        <f t="shared" si="20"/>
        <v>-123808.88311986241</v>
      </c>
      <c r="Y72" s="173">
        <f t="shared" si="20"/>
        <v>-119323.68234377677</v>
      </c>
      <c r="Z72" s="173">
        <f t="shared" si="20"/>
        <v>-114654.58833587165</v>
      </c>
      <c r="AA72" s="173">
        <f t="shared" si="20"/>
        <v>-109794.06147364239</v>
      </c>
      <c r="AB72" s="173">
        <f t="shared" si="20"/>
        <v>-104734.25301006173</v>
      </c>
      <c r="AC72" s="173">
        <f t="shared" si="20"/>
        <v>-99466.992399474286</v>
      </c>
      <c r="AD72" s="173">
        <f t="shared" si="20"/>
        <v>-93983.77410385276</v>
      </c>
      <c r="AE72" s="173">
        <f t="shared" si="20"/>
        <v>-88275.743858110713</v>
      </c>
      <c r="AF72" s="173">
        <f t="shared" si="20"/>
        <v>-325458.84722263028</v>
      </c>
      <c r="AG72" s="104"/>
    </row>
    <row r="73" spans="1:33" s="175" customFormat="1" ht="16.5" thickBot="1" x14ac:dyDescent="0.25">
      <c r="A73" s="164"/>
      <c r="B73" s="352">
        <f>F136</f>
        <v>0.5</v>
      </c>
      <c r="C73" s="174">
        <f t="shared" ref="C73:AF73" si="21">G136</f>
        <v>1.5</v>
      </c>
      <c r="D73" s="174">
        <f t="shared" si="21"/>
        <v>2.5</v>
      </c>
      <c r="E73" s="174">
        <f t="shared" si="21"/>
        <v>3.5</v>
      </c>
      <c r="F73" s="174">
        <f t="shared" si="21"/>
        <v>4.5</v>
      </c>
      <c r="G73" s="174">
        <f t="shared" si="21"/>
        <v>5.5</v>
      </c>
      <c r="H73" s="174">
        <f t="shared" si="21"/>
        <v>6.5</v>
      </c>
      <c r="I73" s="174">
        <f t="shared" si="21"/>
        <v>7.5</v>
      </c>
      <c r="J73" s="174">
        <f t="shared" si="21"/>
        <v>8.5</v>
      </c>
      <c r="K73" s="174">
        <f t="shared" si="21"/>
        <v>9.5</v>
      </c>
      <c r="L73" s="174">
        <f t="shared" si="21"/>
        <v>10.5</v>
      </c>
      <c r="M73" s="174">
        <f t="shared" si="21"/>
        <v>11.5</v>
      </c>
      <c r="N73" s="174">
        <f t="shared" si="21"/>
        <v>12.5</v>
      </c>
      <c r="O73" s="174">
        <f t="shared" si="21"/>
        <v>13.5</v>
      </c>
      <c r="P73" s="174">
        <f t="shared" si="21"/>
        <v>14.5</v>
      </c>
      <c r="Q73" s="174">
        <f t="shared" si="21"/>
        <v>15.5</v>
      </c>
      <c r="R73" s="174">
        <f t="shared" si="21"/>
        <v>16.5</v>
      </c>
      <c r="S73" s="174">
        <f t="shared" si="21"/>
        <v>17.5</v>
      </c>
      <c r="T73" s="174">
        <f t="shared" si="21"/>
        <v>18.5</v>
      </c>
      <c r="U73" s="174">
        <f t="shared" si="21"/>
        <v>19.5</v>
      </c>
      <c r="V73" s="174">
        <f t="shared" si="21"/>
        <v>20.5</v>
      </c>
      <c r="W73" s="174">
        <f t="shared" si="21"/>
        <v>21.5</v>
      </c>
      <c r="X73" s="174">
        <f t="shared" si="21"/>
        <v>22.5</v>
      </c>
      <c r="Y73" s="174">
        <f t="shared" si="21"/>
        <v>23.5</v>
      </c>
      <c r="Z73" s="174">
        <f t="shared" si="21"/>
        <v>24.5</v>
      </c>
      <c r="AA73" s="174">
        <f t="shared" si="21"/>
        <v>25.5</v>
      </c>
      <c r="AB73" s="174">
        <f t="shared" si="21"/>
        <v>26.5</v>
      </c>
      <c r="AC73" s="174">
        <f t="shared" si="21"/>
        <v>27.5</v>
      </c>
      <c r="AD73" s="174">
        <f t="shared" si="21"/>
        <v>28.5</v>
      </c>
      <c r="AE73" s="174">
        <f t="shared" si="21"/>
        <v>29.5</v>
      </c>
      <c r="AF73" s="174">
        <f t="shared" si="21"/>
        <v>30.5</v>
      </c>
    </row>
    <row r="74" spans="1:33" x14ac:dyDescent="0.2">
      <c r="A74" s="158" t="s">
        <v>222</v>
      </c>
      <c r="B74" s="159">
        <f t="shared" ref="B74:AF74" si="22">B58</f>
        <v>1</v>
      </c>
      <c r="C74" s="159">
        <f t="shared" si="22"/>
        <v>2</v>
      </c>
      <c r="D74" s="159">
        <f t="shared" si="22"/>
        <v>3</v>
      </c>
      <c r="E74" s="159">
        <f t="shared" si="22"/>
        <v>4</v>
      </c>
      <c r="F74" s="159">
        <f t="shared" si="22"/>
        <v>5</v>
      </c>
      <c r="G74" s="159">
        <f t="shared" si="22"/>
        <v>6</v>
      </c>
      <c r="H74" s="159">
        <f t="shared" si="22"/>
        <v>7</v>
      </c>
      <c r="I74" s="159">
        <f t="shared" si="22"/>
        <v>8</v>
      </c>
      <c r="J74" s="159">
        <f t="shared" si="22"/>
        <v>9</v>
      </c>
      <c r="K74" s="159">
        <f t="shared" si="22"/>
        <v>10</v>
      </c>
      <c r="L74" s="159">
        <f t="shared" si="22"/>
        <v>11</v>
      </c>
      <c r="M74" s="159">
        <f t="shared" si="22"/>
        <v>12</v>
      </c>
      <c r="N74" s="159">
        <f t="shared" si="22"/>
        <v>13</v>
      </c>
      <c r="O74" s="159">
        <f t="shared" si="22"/>
        <v>14</v>
      </c>
      <c r="P74" s="159">
        <f t="shared" si="22"/>
        <v>15</v>
      </c>
      <c r="Q74" s="159">
        <f t="shared" si="22"/>
        <v>16</v>
      </c>
      <c r="R74" s="159">
        <f t="shared" si="22"/>
        <v>17</v>
      </c>
      <c r="S74" s="159">
        <f t="shared" si="22"/>
        <v>18</v>
      </c>
      <c r="T74" s="159">
        <f t="shared" si="22"/>
        <v>19</v>
      </c>
      <c r="U74" s="159">
        <f t="shared" si="22"/>
        <v>20</v>
      </c>
      <c r="V74" s="159">
        <f t="shared" si="22"/>
        <v>21</v>
      </c>
      <c r="W74" s="159">
        <f t="shared" si="22"/>
        <v>22</v>
      </c>
      <c r="X74" s="159">
        <f t="shared" si="22"/>
        <v>23</v>
      </c>
      <c r="Y74" s="159">
        <f t="shared" si="22"/>
        <v>24</v>
      </c>
      <c r="Z74" s="159">
        <f t="shared" si="22"/>
        <v>25</v>
      </c>
      <c r="AA74" s="159">
        <f t="shared" si="22"/>
        <v>26</v>
      </c>
      <c r="AB74" s="159">
        <f t="shared" si="22"/>
        <v>27</v>
      </c>
      <c r="AC74" s="159">
        <f t="shared" si="22"/>
        <v>28</v>
      </c>
      <c r="AD74" s="159">
        <f t="shared" si="22"/>
        <v>29</v>
      </c>
      <c r="AE74" s="159">
        <f t="shared" si="22"/>
        <v>30</v>
      </c>
      <c r="AF74" s="159">
        <f t="shared" si="22"/>
        <v>31</v>
      </c>
      <c r="AG74" s="104"/>
    </row>
    <row r="75" spans="1:33" ht="28.5" x14ac:dyDescent="0.2">
      <c r="A75" s="167" t="s">
        <v>406</v>
      </c>
      <c r="B75" s="168">
        <f t="shared" ref="B75:AF75" si="23">B68</f>
        <v>0</v>
      </c>
      <c r="C75" s="168">
        <f t="shared" si="23"/>
        <v>-164022.09508951369</v>
      </c>
      <c r="D75" s="168">
        <f>D68</f>
        <v>-232894.82378365227</v>
      </c>
      <c r="E75" s="168">
        <f t="shared" si="23"/>
        <v>-227774.99100492874</v>
      </c>
      <c r="F75" s="168">
        <f t="shared" si="23"/>
        <v>-225162.05940613081</v>
      </c>
      <c r="G75" s="168">
        <f t="shared" si="23"/>
        <v>-222441.99761178219</v>
      </c>
      <c r="H75" s="168">
        <f t="shared" si="23"/>
        <v>-219610.41328386526</v>
      </c>
      <c r="I75" s="168">
        <f t="shared" si="23"/>
        <v>-216662.73399850377</v>
      </c>
      <c r="J75" s="168">
        <f t="shared" si="23"/>
        <v>-213594.19986244239</v>
      </c>
      <c r="K75" s="168">
        <f t="shared" si="23"/>
        <v>-210399.85582680255</v>
      </c>
      <c r="L75" s="168">
        <f t="shared" si="23"/>
        <v>-207074.54368570144</v>
      </c>
      <c r="M75" s="168">
        <f t="shared" si="23"/>
        <v>-203612.89374681521</v>
      </c>
      <c r="N75" s="168">
        <f t="shared" si="23"/>
        <v>-200009.31616043468</v>
      </c>
      <c r="O75" s="168">
        <f t="shared" si="23"/>
        <v>-196257.99189301248</v>
      </c>
      <c r="P75" s="168">
        <f t="shared" si="23"/>
        <v>-192352.86333062602</v>
      </c>
      <c r="Q75" s="168">
        <f t="shared" si="23"/>
        <v>-188287.62449718168</v>
      </c>
      <c r="R75" s="168">
        <f t="shared" si="23"/>
        <v>-184055.71087156615</v>
      </c>
      <c r="S75" s="168">
        <f t="shared" si="23"/>
        <v>-179650.28878730035</v>
      </c>
      <c r="T75" s="168">
        <f t="shared" si="23"/>
        <v>-175064.24439757969</v>
      </c>
      <c r="U75" s="168">
        <f t="shared" si="23"/>
        <v>-170290.17218788047</v>
      </c>
      <c r="V75" s="168">
        <f t="shared" si="23"/>
        <v>-165320.36301758359</v>
      </c>
      <c r="W75" s="168">
        <f t="shared" si="23"/>
        <v>-160146.79167130453</v>
      </c>
      <c r="X75" s="168">
        <f t="shared" si="23"/>
        <v>-154761.10389982801</v>
      </c>
      <c r="Y75" s="168">
        <f t="shared" si="23"/>
        <v>-149154.60292972098</v>
      </c>
      <c r="Z75" s="168">
        <f t="shared" si="23"/>
        <v>-143318.23541983956</v>
      </c>
      <c r="AA75" s="168">
        <f t="shared" si="23"/>
        <v>-137242.57684205298</v>
      </c>
      <c r="AB75" s="168">
        <f t="shared" si="23"/>
        <v>-130917.81626257717</v>
      </c>
      <c r="AC75" s="168">
        <f t="shared" si="23"/>
        <v>-124333.74049934285</v>
      </c>
      <c r="AD75" s="168">
        <f t="shared" si="23"/>
        <v>-117479.71762981595</v>
      </c>
      <c r="AE75" s="168">
        <f t="shared" si="23"/>
        <v>-110344.6798226384</v>
      </c>
      <c r="AF75" s="168">
        <f t="shared" si="23"/>
        <v>-406823.55902828788</v>
      </c>
      <c r="AG75" s="104"/>
    </row>
    <row r="76" spans="1:33" x14ac:dyDescent="0.2">
      <c r="A76" s="169" t="s">
        <v>221</v>
      </c>
      <c r="B76" s="161">
        <f t="shared" ref="B76:AF76" si="24">-B67</f>
        <v>0</v>
      </c>
      <c r="C76" s="161">
        <f>-C67</f>
        <v>291505.02999999997</v>
      </c>
      <c r="D76" s="161">
        <f t="shared" si="24"/>
        <v>291505.02999999997</v>
      </c>
      <c r="E76" s="161">
        <f t="shared" si="24"/>
        <v>291505.02999999997</v>
      </c>
      <c r="F76" s="161">
        <f>-C67</f>
        <v>291505.02999999997</v>
      </c>
      <c r="G76" s="161">
        <f t="shared" si="24"/>
        <v>291505.02999999997</v>
      </c>
      <c r="H76" s="161">
        <f t="shared" si="24"/>
        <v>291505.02999999997</v>
      </c>
      <c r="I76" s="161">
        <f t="shared" si="24"/>
        <v>291505.02999999997</v>
      </c>
      <c r="J76" s="161">
        <f t="shared" si="24"/>
        <v>291505.02999999997</v>
      </c>
      <c r="K76" s="161">
        <f t="shared" si="24"/>
        <v>291505.02999999997</v>
      </c>
      <c r="L76" s="161">
        <f>-L67</f>
        <v>291505.02999999997</v>
      </c>
      <c r="M76" s="161">
        <f>-M67</f>
        <v>291505.02999999997</v>
      </c>
      <c r="N76" s="161">
        <f t="shared" si="24"/>
        <v>291505.02999999997</v>
      </c>
      <c r="O76" s="161">
        <f t="shared" si="24"/>
        <v>291505.02999999997</v>
      </c>
      <c r="P76" s="161">
        <f t="shared" si="24"/>
        <v>291505.02999999997</v>
      </c>
      <c r="Q76" s="161">
        <f t="shared" si="24"/>
        <v>291505.02999999997</v>
      </c>
      <c r="R76" s="161">
        <f t="shared" si="24"/>
        <v>291505.02999999997</v>
      </c>
      <c r="S76" s="161">
        <f t="shared" si="24"/>
        <v>291505.02999999997</v>
      </c>
      <c r="T76" s="161">
        <f t="shared" si="24"/>
        <v>291505.02999999997</v>
      </c>
      <c r="U76" s="161">
        <f t="shared" si="24"/>
        <v>291505.02999999997</v>
      </c>
      <c r="V76" s="161">
        <f t="shared" si="24"/>
        <v>291505.02999999997</v>
      </c>
      <c r="W76" s="161">
        <f t="shared" si="24"/>
        <v>291505.02999999997</v>
      </c>
      <c r="X76" s="161">
        <f t="shared" si="24"/>
        <v>291505.02999999997</v>
      </c>
      <c r="Y76" s="161">
        <f t="shared" si="24"/>
        <v>291505.02999999997</v>
      </c>
      <c r="Z76" s="161">
        <f t="shared" si="24"/>
        <v>291505.02999999997</v>
      </c>
      <c r="AA76" s="161">
        <f t="shared" si="24"/>
        <v>291505.02999999997</v>
      </c>
      <c r="AB76" s="161">
        <f t="shared" si="24"/>
        <v>291505.02999999997</v>
      </c>
      <c r="AC76" s="161">
        <f t="shared" si="24"/>
        <v>291505.02999999997</v>
      </c>
      <c r="AD76" s="161">
        <f t="shared" si="24"/>
        <v>291505.02999999997</v>
      </c>
      <c r="AE76" s="161">
        <f t="shared" si="24"/>
        <v>291505.02999999997</v>
      </c>
      <c r="AF76" s="161">
        <f t="shared" si="24"/>
        <v>291505.02999999997</v>
      </c>
      <c r="AG76" s="104"/>
    </row>
    <row r="77" spans="1:33" x14ac:dyDescent="0.2">
      <c r="A77" s="169" t="s">
        <v>220</v>
      </c>
      <c r="B77" s="161">
        <f t="shared" ref="B77:AF77" si="25">B69</f>
        <v>0</v>
      </c>
      <c r="C77" s="161">
        <f t="shared" si="25"/>
        <v>0</v>
      </c>
      <c r="D77" s="161">
        <f t="shared" si="25"/>
        <v>0</v>
      </c>
      <c r="E77" s="161">
        <f t="shared" si="25"/>
        <v>0</v>
      </c>
      <c r="F77" s="161">
        <f t="shared" si="25"/>
        <v>0</v>
      </c>
      <c r="G77" s="161">
        <f t="shared" si="25"/>
        <v>0</v>
      </c>
      <c r="H77" s="161">
        <f t="shared" si="25"/>
        <v>0</v>
      </c>
      <c r="I77" s="161">
        <f t="shared" si="25"/>
        <v>0</v>
      </c>
      <c r="J77" s="161">
        <f t="shared" si="25"/>
        <v>0</v>
      </c>
      <c r="K77" s="161">
        <f t="shared" si="25"/>
        <v>0</v>
      </c>
      <c r="L77" s="161">
        <f t="shared" si="25"/>
        <v>0</v>
      </c>
      <c r="M77" s="161">
        <f t="shared" si="25"/>
        <v>0</v>
      </c>
      <c r="N77" s="161">
        <f t="shared" si="25"/>
        <v>0</v>
      </c>
      <c r="O77" s="161">
        <f t="shared" si="25"/>
        <v>0</v>
      </c>
      <c r="P77" s="161">
        <f t="shared" si="25"/>
        <v>0</v>
      </c>
      <c r="Q77" s="161">
        <f t="shared" si="25"/>
        <v>0</v>
      </c>
      <c r="R77" s="161">
        <f t="shared" si="25"/>
        <v>0</v>
      </c>
      <c r="S77" s="161">
        <f t="shared" si="25"/>
        <v>0</v>
      </c>
      <c r="T77" s="161">
        <f t="shared" si="25"/>
        <v>0</v>
      </c>
      <c r="U77" s="161">
        <f t="shared" si="25"/>
        <v>0</v>
      </c>
      <c r="V77" s="161">
        <f t="shared" si="25"/>
        <v>0</v>
      </c>
      <c r="W77" s="161">
        <f t="shared" si="25"/>
        <v>0</v>
      </c>
      <c r="X77" s="161">
        <f t="shared" si="25"/>
        <v>0</v>
      </c>
      <c r="Y77" s="161">
        <f t="shared" si="25"/>
        <v>0</v>
      </c>
      <c r="Z77" s="161">
        <f t="shared" si="25"/>
        <v>0</v>
      </c>
      <c r="AA77" s="161">
        <f t="shared" si="25"/>
        <v>0</v>
      </c>
      <c r="AB77" s="161">
        <f t="shared" si="25"/>
        <v>0</v>
      </c>
      <c r="AC77" s="161">
        <f t="shared" si="25"/>
        <v>0</v>
      </c>
      <c r="AD77" s="161">
        <f t="shared" si="25"/>
        <v>0</v>
      </c>
      <c r="AE77" s="161">
        <f t="shared" si="25"/>
        <v>0</v>
      </c>
      <c r="AF77" s="161">
        <f t="shared" si="25"/>
        <v>0</v>
      </c>
      <c r="AG77" s="104"/>
    </row>
    <row r="78" spans="1:33" x14ac:dyDescent="0.2">
      <c r="A78" s="169" t="s">
        <v>219</v>
      </c>
      <c r="B78" s="161">
        <f>IF(SUM($B$71:B71)+SUM($A$78:A78)&gt;0,0,SUM($B$71:B71)-SUM($A$78:A78))</f>
        <v>0</v>
      </c>
      <c r="C78" s="161">
        <f>IF(SUM($B$71:C71)+SUM($A$78:B78)&gt;0,0,SUM($B$71:C71)-SUM($A$78:B78))</f>
        <v>0</v>
      </c>
      <c r="D78" s="161">
        <f>IF(SUM($B$71:D71)+SUM($A$78:C78)&gt;0,0,SUM($B$71:D71)-SUM($A$78:C78))</f>
        <v>0</v>
      </c>
      <c r="E78" s="161">
        <f>IF(SUM($B$71:E71)+SUM($A$78:D78)&gt;0,0,SUM($B$71:E71)-SUM($A$78:D78))</f>
        <v>0</v>
      </c>
      <c r="F78" s="161">
        <f>IF(SUM($B$71:F71)+SUM($A$78:E78)&gt;0,0,SUM($B$71:F71)-SUM($A$78:E78))</f>
        <v>0</v>
      </c>
      <c r="G78" s="161">
        <f>IF(SUM($B$71:G71)+SUM($A$78:F78)&gt;0,0,SUM($B$71:G71)-SUM($A$78:F78))</f>
        <v>0</v>
      </c>
      <c r="H78" s="161">
        <f>IF(SUM($B$71:H71)+SUM($A$78:G78)&gt;0,0,SUM($B$71:H71)-SUM($A$78:G78))</f>
        <v>0</v>
      </c>
      <c r="I78" s="161">
        <f>IF(SUM($B$71:I71)+SUM($A$78:H78)&gt;0,0,SUM($B$71:I71)-SUM($A$78:H78))</f>
        <v>0</v>
      </c>
      <c r="J78" s="161">
        <f>IF(SUM($B$71:J71)+SUM($A$78:I78)&gt;0,0,SUM($B$71:J71)-SUM($A$78:I78))</f>
        <v>0</v>
      </c>
      <c r="K78" s="161">
        <f>IF(SUM($B$71:K71)+SUM($A$78:J78)&gt;0,0,SUM($B$71:K71)-SUM($A$78:J78))</f>
        <v>0</v>
      </c>
      <c r="L78" s="161">
        <f>IF(SUM($B$71:L71)+SUM($A$78:K78)&gt;0,0,SUM($B$71:L71)-SUM($A$78:K78))</f>
        <v>0</v>
      </c>
      <c r="M78" s="161">
        <f>IF(SUM($B$71:M71)+SUM($A$78:L78)&gt;0,0,SUM($B$71:M71)-SUM($A$78:L78))</f>
        <v>0</v>
      </c>
      <c r="N78" s="161">
        <f>IF(SUM($B$71:N71)+SUM($A$78:M78)&gt;0,0,SUM($B$71:N71)-SUM($A$78:M78))</f>
        <v>0</v>
      </c>
      <c r="O78" s="161">
        <f>IF(SUM($B$71:O71)+SUM($A$78:N78)&gt;0,0,SUM($B$71:O71)-SUM($A$78:N78))</f>
        <v>0</v>
      </c>
      <c r="P78" s="161">
        <f>IF(SUM($B$71:P71)+SUM($A$78:O78)&gt;0,0,SUM($B$71:P71)-SUM($A$78:O78))</f>
        <v>0</v>
      </c>
      <c r="Q78" s="161">
        <f>IF(SUM($B$71:Q71)+SUM($A$78:P78)&gt;0,0,SUM($B$71:Q71)-SUM($A$78:P78))</f>
        <v>0</v>
      </c>
      <c r="R78" s="161">
        <f>IF(SUM($B$71:R71)+SUM($A$78:Q78)&gt;0,0,SUM($B$71:R71)-SUM($A$78:Q78))</f>
        <v>0</v>
      </c>
      <c r="S78" s="161">
        <f>IF(SUM($B$71:S71)+SUM($A$78:R78)&gt;0,0,SUM($B$71:S71)-SUM($A$78:R78))</f>
        <v>0</v>
      </c>
      <c r="T78" s="161">
        <f>IF(SUM($B$71:T71)+SUM($A$78:S78)&gt;0,0,SUM($B$71:T71)-SUM($A$78:S78))</f>
        <v>0</v>
      </c>
      <c r="U78" s="161">
        <f>IF(SUM($B$71:U71)+SUM($A$78:T78)&gt;0,0,SUM($B$71:U71)-SUM($A$78:T78))</f>
        <v>0</v>
      </c>
      <c r="V78" s="161">
        <f>IF(SUM($B$71:V71)+SUM($A$78:U78)&gt;0,0,SUM($B$71:V71)-SUM($A$78:U78))</f>
        <v>0</v>
      </c>
      <c r="W78" s="161">
        <f>IF(SUM($B$71:W71)+SUM($A$78:V78)&gt;0,0,SUM($B$71:W71)-SUM($A$78:V78))</f>
        <v>0</v>
      </c>
      <c r="X78" s="161">
        <f>IF(SUM($B$71:X71)+SUM($A$78:W78)&gt;0,0,SUM($B$71:X71)-SUM($A$78:W78))</f>
        <v>0</v>
      </c>
      <c r="Y78" s="161">
        <f>IF(SUM($B$71:Y71)+SUM($A$78:X78)&gt;0,0,SUM($B$71:Y71)-SUM($A$78:X78))</f>
        <v>0</v>
      </c>
      <c r="Z78" s="161">
        <f>IF(SUM($B$71:Z71)+SUM($A$78:Y78)&gt;0,0,SUM($B$71:Z71)-SUM($A$78:Y78))</f>
        <v>0</v>
      </c>
      <c r="AA78" s="161">
        <f>IF(SUM($B$71:AA71)+SUM($A$78:Z78)&gt;0,0,SUM($B$71:AA71)-SUM($A$78:Z78))</f>
        <v>0</v>
      </c>
      <c r="AB78" s="161">
        <f>IF(SUM($B$71:AB71)+SUM($A$78:AA78)&gt;0,0,SUM($B$71:AB71)-SUM($A$78:AA78))</f>
        <v>0</v>
      </c>
      <c r="AC78" s="161">
        <f>IF(SUM($B$71:AC71)+SUM($A$78:AB78)&gt;0,0,SUM($B$71:AC71)-SUM($A$78:AB78))</f>
        <v>0</v>
      </c>
      <c r="AD78" s="161">
        <f>IF(SUM($B$71:AD71)+SUM($A$78:AC78)&gt;0,0,SUM($B$71:AD71)-SUM($A$78:AC78))</f>
        <v>0</v>
      </c>
      <c r="AE78" s="161">
        <f>IF(SUM($B$71:AE71)+SUM($A$78:AD78)&gt;0,0,SUM($B$71:AE71)-SUM($A$78:AD78))</f>
        <v>0</v>
      </c>
      <c r="AF78" s="161">
        <f>IF(SUM($B$71:AF71)+SUM($A$78:AE78)&gt;0,0,SUM($B$71:AF71)-SUM($A$78:AE78))</f>
        <v>0</v>
      </c>
      <c r="AG78" s="104"/>
    </row>
    <row r="79" spans="1:33" x14ac:dyDescent="0.2">
      <c r="A79" s="169" t="s">
        <v>218</v>
      </c>
      <c r="B79" s="161"/>
      <c r="C79" s="161"/>
      <c r="D79" s="161"/>
      <c r="E79" s="161"/>
      <c r="F79" s="161"/>
      <c r="G79" s="161"/>
      <c r="H79" s="161"/>
      <c r="I79" s="161"/>
      <c r="J79" s="161"/>
      <c r="K79" s="161"/>
      <c r="L79" s="161"/>
      <c r="M79" s="161">
        <f>IF(((SUM($B$59:M59)+SUM($B$61:M64))+SUM($B$81:M81))&lt;0,((SUM($B$59:M59)+SUM($B$61:M64))+SUM($B$81:M81))*0.2-SUM($A$79:L79),IF(SUM($B$79:L79)&lt;0,0-SUM($B$79:L79),0))</f>
        <v>-1576369.2354600276</v>
      </c>
      <c r="N79" s="161">
        <f>IF(((SUM($B$59:N59)+SUM($B$61:N64))+SUM($B$81:N81))&lt;0,((SUM($B$59:N59)+SUM($B$61:N64))+SUM($B$81:N81))*0.2-SUM($A$79:M79),IF(SUM($B$79:M79)&lt;0,0-SUM($B$79:M79),0))</f>
        <v>18299.142767913174</v>
      </c>
      <c r="O79" s="161">
        <f>IF(((SUM($B$59:O59)+SUM($B$61:O64))+SUM($B$81:O81))&lt;0,((SUM($B$59:O59)+SUM($B$61:O64))+SUM($B$81:O81))*0.2-SUM($A$79:N79),IF(SUM($B$79:N79)&lt;0,0-SUM($B$79:N79),0))</f>
        <v>19049.407621397404</v>
      </c>
      <c r="P79" s="161">
        <f>IF(((SUM($B$59:P59)+SUM($B$61:P64))+SUM($B$81:P81))&lt;0,((SUM($B$59:P59)+SUM($B$61:P64))+SUM($B$81:P81))*0.2-SUM($A$79:O79),IF(SUM($B$79:O79)&lt;0,0-SUM($B$79:O79),0))</f>
        <v>19830.433333874913</v>
      </c>
      <c r="Q79" s="161">
        <f>IF(((SUM($B$59:Q59)+SUM($B$61:Q64))+SUM($B$81:Q81))&lt;0,((SUM($B$59:Q59)+SUM($B$61:Q64))+SUM($B$81:Q81))*0.2-SUM($A$79:P79),IF(SUM($B$79:P79)&lt;0,0-SUM($B$79:P79),0))</f>
        <v>20643.481100563658</v>
      </c>
      <c r="R79" s="161">
        <f>IF(((SUM($B$59:R59)+SUM($B$61:R64))+SUM($B$81:R81))&lt;0,((SUM($B$59:R59)+SUM($B$61:R64))+SUM($B$81:R81))*0.2-SUM($A$79:Q79),IF(SUM($B$79:Q79)&lt;0,0-SUM($B$79:Q79),0))</f>
        <v>21489.863825686509</v>
      </c>
      <c r="S79" s="161">
        <f>IF(((SUM($B$59:S59)+SUM($B$61:S64))+SUM($B$81:S81))&lt;0,((SUM($B$59:S59)+SUM($B$61:S64))+SUM($B$81:S81))*0.2-SUM($A$79:R79),IF(SUM($B$79:R79)&lt;0,0-SUM($B$79:R79),0))</f>
        <v>22370.948242540006</v>
      </c>
      <c r="T79" s="161">
        <f>IF(((SUM($B$59:T59)+SUM($B$61:T64))+SUM($B$81:T81))&lt;0,((SUM($B$59:T59)+SUM($B$61:T64))+SUM($B$81:T81))*0.2-SUM($A$79:S79),IF(SUM($B$79:S79)&lt;0,0-SUM($B$79:S79),0))</f>
        <v>23288.15712048416</v>
      </c>
      <c r="U79" s="161">
        <f>IF(((SUM($B$59:U59)+SUM($B$61:U64))+SUM($B$81:U81))&lt;0,((SUM($B$59:U59)+SUM($B$61:U64))+SUM($B$81:U81))*0.2-SUM($A$79:T79),IF(SUM($B$79:T79)&lt;0,0-SUM($B$79:T79),0))</f>
        <v>24242.971562423976</v>
      </c>
      <c r="V79" s="161">
        <f>IF(((SUM($B$59:V59)+SUM($B$61:V64))+SUM($B$81:V81))&lt;0,((SUM($B$59:V59)+SUM($B$61:V64))+SUM($B$81:V81))*0.2-SUM($A$79:U79),IF(SUM($B$79:U79)&lt;0,0-SUM($B$79:U79),0))</f>
        <v>25236.933396483073</v>
      </c>
      <c r="W79" s="161">
        <f>IF(((SUM($B$59:W59)+SUM($B$61:W64))+SUM($B$81:W81))&lt;0,((SUM($B$59:W59)+SUM($B$61:W64))+SUM($B$81:W81))*0.2-SUM($A$79:V79),IF(SUM($B$79:V79)&lt;0,0-SUM($B$79:V79),0))</f>
        <v>26271.647665739059</v>
      </c>
      <c r="X79" s="161">
        <f>IF(((SUM($B$59:X59)+SUM($B$61:X64))+SUM($B$81:X81))&lt;0,((SUM($B$59:X59)+SUM($B$61:X64))+SUM($B$81:X81))*0.2-SUM($A$79:W79),IF(SUM($B$79:W79)&lt;0,0-SUM($B$79:W79),0))</f>
        <v>27348.78522003442</v>
      </c>
      <c r="Y79" s="161">
        <f>IF(((SUM($B$59:Y59)+SUM($B$61:Y64))+SUM($B$81:Y81))&lt;0,((SUM($B$59:Y59)+SUM($B$61:Y64))+SUM($B$81:Y81))*0.2-SUM($A$79:X79),IF(SUM($B$79:X79)&lt;0,0-SUM($B$79:X79),0))</f>
        <v>28470.085414055735</v>
      </c>
      <c r="Z79" s="161">
        <f>IF(((SUM($B$59:Z59)+SUM($B$61:Z64))+SUM($B$81:Z81))&lt;0,((SUM($B$59:Z59)+SUM($B$61:Z64))+SUM($B$81:Z81))*0.2-SUM($A$79:Y79),IF(SUM($B$79:Y79)&lt;0,0-SUM($B$79:Y79),0))</f>
        <v>29637.358916032128</v>
      </c>
      <c r="AA79" s="161">
        <f>IF(((SUM($B$59:AA59)+SUM($B$61:AA64))+SUM($B$81:AA81))&lt;0,((SUM($B$59:AA59)+SUM($B$61:AA64))+SUM($B$81:AA81))*0.2-SUM($A$79:Z79),IF(SUM($B$79:Z79)&lt;0,0-SUM($B$79:Z79),0))</f>
        <v>30852.490631589666</v>
      </c>
      <c r="AB79" s="161">
        <f>IF(((SUM($B$59:AB59)+SUM($B$61:AB64))+SUM($B$81:AB81))&lt;0,((SUM($B$59:AB59)+SUM($B$61:AB64))+SUM($B$81:AB81))*0.2-SUM($A$79:AA79),IF(SUM($B$79:AA79)&lt;0,0-SUM($B$79:AA79),0))</f>
        <v>32117.442747484427</v>
      </c>
      <c r="AC79" s="161">
        <f>IF(((SUM($B$59:AC59)+SUM($B$61:AC64))+SUM($B$81:AC81))&lt;0,((SUM($B$59:AC59)+SUM($B$61:AC64))+SUM($B$81:AC81))*0.2-SUM($A$79:AB79),IF(SUM($B$79:AB79)&lt;0,0-SUM($B$79:AB79),0))</f>
        <v>33434.257900131401</v>
      </c>
      <c r="AD79" s="161">
        <f>IF(((SUM($B$59:AD59)+SUM($B$61:AD64))+SUM($B$81:AD81))&lt;0,((SUM($B$59:AD59)+SUM($B$61:AD64))+SUM($B$81:AD81))*0.2-SUM($A$79:AC79),IF(SUM($B$79:AC79)&lt;0,0-SUM($B$79:AC79),0))</f>
        <v>34805.062474036589</v>
      </c>
      <c r="AE79" s="161">
        <f>IF(((SUM($B$59:AE59)+SUM($B$61:AE64))+SUM($B$81:AE81))&lt;0,((SUM($B$59:AE59)+SUM($B$61:AE64))+SUM($B$81:AE81))*0.2-SUM($A$79:AD79),IF(SUM($B$79:AD79)&lt;0,0-SUM($B$79:AD79),0))</f>
        <v>36232.070035472512</v>
      </c>
      <c r="AF79" s="161">
        <f>IF(((SUM($B$59:AF59)+SUM($B$61:AF64))+SUM($B$81:AF81))&lt;0,((SUM($B$59:AF59)+SUM($B$61:AF64))+SUM($B$81:AF81))*0.2-SUM($A$79:AE79),IF(SUM($B$79:AE79)&lt;0,0-SUM($B$79:AE79),0))</f>
        <v>-23063.705805657664</v>
      </c>
      <c r="AG79" s="104"/>
    </row>
    <row r="80" spans="1:33" x14ac:dyDescent="0.2">
      <c r="A80" s="169" t="s">
        <v>217</v>
      </c>
      <c r="B80" s="161">
        <f>-B59*(B39)</f>
        <v>0</v>
      </c>
      <c r="C80" s="161">
        <f t="shared" ref="C80:AF80" si="26">-(C59-B59)*$B$39</f>
        <v>0</v>
      </c>
      <c r="D80" s="161">
        <f t="shared" si="26"/>
        <v>0</v>
      </c>
      <c r="E80" s="161">
        <f t="shared" si="26"/>
        <v>0</v>
      </c>
      <c r="F80" s="161">
        <f t="shared" si="26"/>
        <v>0</v>
      </c>
      <c r="G80" s="161">
        <f t="shared" si="26"/>
        <v>0</v>
      </c>
      <c r="H80" s="161">
        <f t="shared" si="26"/>
        <v>0</v>
      </c>
      <c r="I80" s="161">
        <f t="shared" si="26"/>
        <v>0</v>
      </c>
      <c r="J80" s="161">
        <f t="shared" si="26"/>
        <v>0</v>
      </c>
      <c r="K80" s="161">
        <f t="shared" si="26"/>
        <v>0</v>
      </c>
      <c r="L80" s="161">
        <f t="shared" si="26"/>
        <v>0</v>
      </c>
      <c r="M80" s="161">
        <f t="shared" si="26"/>
        <v>0</v>
      </c>
      <c r="N80" s="161">
        <f t="shared" si="26"/>
        <v>0</v>
      </c>
      <c r="O80" s="161">
        <f t="shared" si="26"/>
        <v>0</v>
      </c>
      <c r="P80" s="161">
        <f t="shared" si="26"/>
        <v>0</v>
      </c>
      <c r="Q80" s="161">
        <f t="shared" si="26"/>
        <v>0</v>
      </c>
      <c r="R80" s="161">
        <f t="shared" si="26"/>
        <v>0</v>
      </c>
      <c r="S80" s="161">
        <f t="shared" si="26"/>
        <v>0</v>
      </c>
      <c r="T80" s="161">
        <f t="shared" si="26"/>
        <v>0</v>
      </c>
      <c r="U80" s="161">
        <f t="shared" si="26"/>
        <v>0</v>
      </c>
      <c r="V80" s="161">
        <f t="shared" si="26"/>
        <v>0</v>
      </c>
      <c r="W80" s="161">
        <f t="shared" si="26"/>
        <v>0</v>
      </c>
      <c r="X80" s="161">
        <f t="shared" si="26"/>
        <v>0</v>
      </c>
      <c r="Y80" s="161">
        <f t="shared" si="26"/>
        <v>0</v>
      </c>
      <c r="Z80" s="161">
        <f t="shared" si="26"/>
        <v>0</v>
      </c>
      <c r="AA80" s="161">
        <f t="shared" si="26"/>
        <v>0</v>
      </c>
      <c r="AB80" s="161">
        <f t="shared" si="26"/>
        <v>0</v>
      </c>
      <c r="AC80" s="161">
        <f t="shared" si="26"/>
        <v>0</v>
      </c>
      <c r="AD80" s="161">
        <f t="shared" si="26"/>
        <v>0</v>
      </c>
      <c r="AE80" s="161">
        <f t="shared" si="26"/>
        <v>0</v>
      </c>
      <c r="AF80" s="161">
        <f t="shared" si="26"/>
        <v>0</v>
      </c>
      <c r="AG80" s="104"/>
    </row>
    <row r="81" spans="1:33" x14ac:dyDescent="0.2">
      <c r="A81" s="169" t="s">
        <v>547</v>
      </c>
      <c r="B81" s="161">
        <f>'6.2. Паспорт фин осв ввод'!N30*-1*1000000</f>
        <v>-8745150.8999999985</v>
      </c>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04"/>
    </row>
    <row r="82" spans="1:33" x14ac:dyDescent="0.2">
      <c r="A82" s="169" t="s">
        <v>216</v>
      </c>
      <c r="B82" s="161">
        <f t="shared" ref="B82:AF82" si="27">B54-B55</f>
        <v>0</v>
      </c>
      <c r="C82" s="161">
        <f t="shared" si="27"/>
        <v>0</v>
      </c>
      <c r="D82" s="161">
        <f t="shared" si="27"/>
        <v>0</v>
      </c>
      <c r="E82" s="161">
        <f t="shared" si="27"/>
        <v>0</v>
      </c>
      <c r="F82" s="161">
        <f t="shared" si="27"/>
        <v>0</v>
      </c>
      <c r="G82" s="161">
        <f t="shared" si="27"/>
        <v>0</v>
      </c>
      <c r="H82" s="161">
        <f t="shared" si="27"/>
        <v>0</v>
      </c>
      <c r="I82" s="161">
        <f t="shared" si="27"/>
        <v>0</v>
      </c>
      <c r="J82" s="161">
        <f t="shared" si="27"/>
        <v>0</v>
      </c>
      <c r="K82" s="161">
        <f t="shared" si="27"/>
        <v>0</v>
      </c>
      <c r="L82" s="161">
        <f t="shared" si="27"/>
        <v>0</v>
      </c>
      <c r="M82" s="161">
        <f t="shared" si="27"/>
        <v>0</v>
      </c>
      <c r="N82" s="161">
        <f t="shared" si="27"/>
        <v>0</v>
      </c>
      <c r="O82" s="161">
        <f t="shared" si="27"/>
        <v>0</v>
      </c>
      <c r="P82" s="161">
        <f t="shared" si="27"/>
        <v>0</v>
      </c>
      <c r="Q82" s="161">
        <f t="shared" si="27"/>
        <v>0</v>
      </c>
      <c r="R82" s="161">
        <f t="shared" si="27"/>
        <v>0</v>
      </c>
      <c r="S82" s="161">
        <f t="shared" si="27"/>
        <v>0</v>
      </c>
      <c r="T82" s="161">
        <f t="shared" si="27"/>
        <v>0</v>
      </c>
      <c r="U82" s="161">
        <f t="shared" si="27"/>
        <v>0</v>
      </c>
      <c r="V82" s="161">
        <f t="shared" si="27"/>
        <v>0</v>
      </c>
      <c r="W82" s="161">
        <f t="shared" si="27"/>
        <v>0</v>
      </c>
      <c r="X82" s="161">
        <f t="shared" si="27"/>
        <v>0</v>
      </c>
      <c r="Y82" s="161">
        <f t="shared" si="27"/>
        <v>0</v>
      </c>
      <c r="Z82" s="161">
        <f t="shared" si="27"/>
        <v>0</v>
      </c>
      <c r="AA82" s="161">
        <f t="shared" si="27"/>
        <v>0</v>
      </c>
      <c r="AB82" s="161">
        <f t="shared" si="27"/>
        <v>0</v>
      </c>
      <c r="AC82" s="161">
        <f t="shared" si="27"/>
        <v>0</v>
      </c>
      <c r="AD82" s="161">
        <f t="shared" si="27"/>
        <v>0</v>
      </c>
      <c r="AE82" s="161">
        <f t="shared" si="27"/>
        <v>0</v>
      </c>
      <c r="AF82" s="161">
        <f t="shared" si="27"/>
        <v>0</v>
      </c>
      <c r="AG82" s="104"/>
    </row>
    <row r="83" spans="1:33" ht="14.25" x14ac:dyDescent="0.2">
      <c r="A83" s="170" t="s">
        <v>215</v>
      </c>
      <c r="B83" s="168">
        <f>SUM(B75:B82)</f>
        <v>-8745150.8999999985</v>
      </c>
      <c r="C83" s="168">
        <f t="shared" ref="C83:V83" si="28">SUM(C75:C82)</f>
        <v>127482.93491048628</v>
      </c>
      <c r="D83" s="168">
        <f t="shared" si="28"/>
        <v>58610.206216347695</v>
      </c>
      <c r="E83" s="168">
        <f t="shared" si="28"/>
        <v>63730.038995071227</v>
      </c>
      <c r="F83" s="168">
        <f t="shared" si="28"/>
        <v>66342.970593869162</v>
      </c>
      <c r="G83" s="168">
        <f t="shared" si="28"/>
        <v>69063.032388217776</v>
      </c>
      <c r="H83" s="168">
        <f t="shared" si="28"/>
        <v>71894.616716134711</v>
      </c>
      <c r="I83" s="168">
        <f t="shared" si="28"/>
        <v>74842.296001496201</v>
      </c>
      <c r="J83" s="168">
        <f t="shared" si="28"/>
        <v>77910.830137557583</v>
      </c>
      <c r="K83" s="168">
        <f t="shared" si="28"/>
        <v>81105.174173197418</v>
      </c>
      <c r="L83" s="168">
        <f t="shared" si="28"/>
        <v>84430.486314298527</v>
      </c>
      <c r="M83" s="168">
        <f t="shared" si="28"/>
        <v>-1488477.0992068429</v>
      </c>
      <c r="N83" s="168">
        <f t="shared" si="28"/>
        <v>109794.85660747846</v>
      </c>
      <c r="O83" s="168">
        <f t="shared" si="28"/>
        <v>114296.44572838489</v>
      </c>
      <c r="P83" s="168">
        <f t="shared" si="28"/>
        <v>118982.60000324887</v>
      </c>
      <c r="Q83" s="168">
        <f t="shared" si="28"/>
        <v>123860.88660338195</v>
      </c>
      <c r="R83" s="168">
        <f t="shared" si="28"/>
        <v>128939.18295412033</v>
      </c>
      <c r="S83" s="168">
        <f t="shared" si="28"/>
        <v>134225.68945523963</v>
      </c>
      <c r="T83" s="168">
        <f t="shared" si="28"/>
        <v>139728.94272290444</v>
      </c>
      <c r="U83" s="168">
        <f t="shared" si="28"/>
        <v>145457.82937454348</v>
      </c>
      <c r="V83" s="168">
        <f t="shared" si="28"/>
        <v>151421.60037889946</v>
      </c>
      <c r="W83" s="168">
        <f>SUM(W75:W82)</f>
        <v>157629.8859944345</v>
      </c>
      <c r="X83" s="168">
        <f>SUM(X75:X82)</f>
        <v>164092.71132020638</v>
      </c>
      <c r="Y83" s="168">
        <f>SUM(Y75:Y82)</f>
        <v>170820.51248433473</v>
      </c>
      <c r="Z83" s="168">
        <f>SUM(Z75:Z82)</f>
        <v>177824.15349619254</v>
      </c>
      <c r="AA83" s="168">
        <f t="shared" ref="AA83:AF83" si="29">SUM(AA75:AA82)</f>
        <v>185114.94378953666</v>
      </c>
      <c r="AB83" s="168">
        <f t="shared" si="29"/>
        <v>192704.65648490723</v>
      </c>
      <c r="AC83" s="168">
        <f t="shared" si="29"/>
        <v>200605.54740078852</v>
      </c>
      <c r="AD83" s="168">
        <f t="shared" si="29"/>
        <v>208830.37484422061</v>
      </c>
      <c r="AE83" s="168">
        <f t="shared" si="29"/>
        <v>217392.42021283408</v>
      </c>
      <c r="AF83" s="168">
        <f t="shared" si="29"/>
        <v>-138382.23483394558</v>
      </c>
      <c r="AG83" s="104"/>
    </row>
    <row r="84" spans="1:33" ht="14.25" x14ac:dyDescent="0.2">
      <c r="A84" s="170" t="s">
        <v>407</v>
      </c>
      <c r="B84" s="168">
        <f>SUM($B$83:B83)</f>
        <v>-8745150.8999999985</v>
      </c>
      <c r="C84" s="168">
        <f>SUM($B$83:C83)</f>
        <v>-8617667.965089513</v>
      </c>
      <c r="D84" s="168">
        <f>SUM($B$83:D83)</f>
        <v>-8559057.7588731647</v>
      </c>
      <c r="E84" s="168">
        <f>SUM($B$83:E83)</f>
        <v>-8495327.7198780943</v>
      </c>
      <c r="F84" s="168">
        <f>SUM($B$83:F83)</f>
        <v>-8428984.7492842246</v>
      </c>
      <c r="G84" s="168">
        <f>SUM($B$83:G83)</f>
        <v>-8359921.7168960068</v>
      </c>
      <c r="H84" s="168">
        <f>SUM($B$83:H83)</f>
        <v>-8288027.1001798725</v>
      </c>
      <c r="I84" s="168">
        <f>SUM($B$83:I83)</f>
        <v>-8213184.8041783767</v>
      </c>
      <c r="J84" s="168">
        <f>SUM($B$83:J83)</f>
        <v>-8135273.9740408193</v>
      </c>
      <c r="K84" s="168">
        <f>SUM($B$83:K83)</f>
        <v>-8054168.7998676216</v>
      </c>
      <c r="L84" s="168">
        <f>SUM($B$83:L83)</f>
        <v>-7969738.313553323</v>
      </c>
      <c r="M84" s="168">
        <f>SUM($B$83:M83)</f>
        <v>-9458215.4127601665</v>
      </c>
      <c r="N84" s="168">
        <f>SUM($B$83:N83)</f>
        <v>-9348420.5561526883</v>
      </c>
      <c r="O84" s="168">
        <f>SUM($B$83:O83)</f>
        <v>-9234124.1104243025</v>
      </c>
      <c r="P84" s="168">
        <f>SUM($B$83:P83)</f>
        <v>-9115141.5104210544</v>
      </c>
      <c r="Q84" s="168">
        <f>SUM($B$83:Q83)</f>
        <v>-8991280.623817673</v>
      </c>
      <c r="R84" s="168">
        <f>SUM($B$83:R83)</f>
        <v>-8862341.4408635534</v>
      </c>
      <c r="S84" s="168">
        <f>SUM($B$83:S83)</f>
        <v>-8728115.7514083143</v>
      </c>
      <c r="T84" s="168">
        <f>SUM($B$83:T83)</f>
        <v>-8588386.8086854108</v>
      </c>
      <c r="U84" s="168">
        <f>SUM($B$83:U83)</f>
        <v>-8442928.9793108664</v>
      </c>
      <c r="V84" s="168">
        <f>SUM($B$83:V83)</f>
        <v>-8291507.3789319666</v>
      </c>
      <c r="W84" s="168">
        <f>SUM($B$83:W83)</f>
        <v>-8133877.4929375323</v>
      </c>
      <c r="X84" s="168">
        <f>SUM($B$83:X83)</f>
        <v>-7969784.7816173257</v>
      </c>
      <c r="Y84" s="168">
        <f>SUM($B$83:Y83)</f>
        <v>-7798964.2691329913</v>
      </c>
      <c r="Z84" s="168">
        <f>SUM($B$83:Z83)</f>
        <v>-7621140.1156367986</v>
      </c>
      <c r="AA84" s="168">
        <f>SUM($B$83:AA83)</f>
        <v>-7436025.1718472615</v>
      </c>
      <c r="AB84" s="168">
        <f>SUM($B$83:AB83)</f>
        <v>-7243320.515362354</v>
      </c>
      <c r="AC84" s="168">
        <f>SUM($B$83:AC83)</f>
        <v>-7042714.9679615656</v>
      </c>
      <c r="AD84" s="168">
        <f>SUM($B$83:AD83)</f>
        <v>-6833884.5931173451</v>
      </c>
      <c r="AE84" s="168">
        <f>SUM($B$83:AE83)</f>
        <v>-6616492.172904511</v>
      </c>
      <c r="AF84" s="168">
        <f>SUM($B$83:AF83)</f>
        <v>-6754874.4077384565</v>
      </c>
      <c r="AG84" s="104"/>
    </row>
    <row r="85" spans="1:33" x14ac:dyDescent="0.2">
      <c r="A85" s="169" t="s">
        <v>393</v>
      </c>
      <c r="B85" s="176">
        <f t="shared" ref="B85:AF85" si="30">1/POWER((1+$B$44),B73)</f>
        <v>0.94001404391472498</v>
      </c>
      <c r="C85" s="176">
        <f t="shared" si="30"/>
        <v>0.83062122816534867</v>
      </c>
      <c r="D85" s="176">
        <f t="shared" si="30"/>
        <v>0.73395884789727728</v>
      </c>
      <c r="E85" s="176">
        <f t="shared" si="30"/>
        <v>0.64854541653908049</v>
      </c>
      <c r="F85" s="176">
        <f t="shared" si="30"/>
        <v>0.57307185344091227</v>
      </c>
      <c r="G85" s="176">
        <f t="shared" si="30"/>
        <v>0.506381420377231</v>
      </c>
      <c r="H85" s="176">
        <f t="shared" si="30"/>
        <v>0.44745199291086951</v>
      </c>
      <c r="I85" s="176">
        <f t="shared" si="30"/>
        <v>0.39538039490224397</v>
      </c>
      <c r="J85" s="176">
        <f t="shared" si="30"/>
        <v>0.34936855606807815</v>
      </c>
      <c r="K85" s="176">
        <f t="shared" si="30"/>
        <v>0.30871128043481327</v>
      </c>
      <c r="L85" s="176">
        <f t="shared" si="30"/>
        <v>0.27278543822109508</v>
      </c>
      <c r="M85" s="176">
        <f t="shared" si="30"/>
        <v>0.24104041549977473</v>
      </c>
      <c r="N85" s="176">
        <f t="shared" si="30"/>
        <v>0.21298967526709794</v>
      </c>
      <c r="O85" s="176">
        <f t="shared" si="30"/>
        <v>0.18820330058062915</v>
      </c>
      <c r="P85" s="176">
        <f t="shared" si="30"/>
        <v>0.16630140547903963</v>
      </c>
      <c r="Q85" s="176">
        <f t="shared" si="30"/>
        <v>0.14694831269686279</v>
      </c>
      <c r="R85" s="176">
        <f t="shared" si="30"/>
        <v>0.12984740893952712</v>
      </c>
      <c r="S85" s="176">
        <f t="shared" si="30"/>
        <v>0.1147365988685403</v>
      </c>
      <c r="T85" s="176">
        <f t="shared" si="30"/>
        <v>0.10138428812277138</v>
      </c>
      <c r="U85" s="176">
        <f t="shared" si="30"/>
        <v>8.9585833809994991E-2</v>
      </c>
      <c r="V85" s="176">
        <f t="shared" si="30"/>
        <v>7.9160408067504684E-2</v>
      </c>
      <c r="W85" s="176">
        <f t="shared" si="30"/>
        <v>6.9948226621458554E-2</v>
      </c>
      <c r="X85" s="176">
        <f t="shared" si="30"/>
        <v>6.1808099868744894E-2</v>
      </c>
      <c r="Y85" s="176">
        <f t="shared" si="30"/>
        <v>5.4615268948259146E-2</v>
      </c>
      <c r="Z85" s="176">
        <f t="shared" si="30"/>
        <v>4.8259493636351652E-2</v>
      </c>
      <c r="AA85" s="176">
        <f t="shared" si="30"/>
        <v>4.2643362760759598E-2</v>
      </c>
      <c r="AB85" s="176">
        <f t="shared" si="30"/>
        <v>3.7680801237748182E-2</v>
      </c>
      <c r="AC85" s="176">
        <f t="shared" si="30"/>
        <v>3.3295750850709703E-2</v>
      </c>
      <c r="AD85" s="176">
        <f t="shared" si="30"/>
        <v>2.9421004551303101E-2</v>
      </c>
      <c r="AE85" s="176">
        <f t="shared" si="30"/>
        <v>2.5997176417162756E-2</v>
      </c>
      <c r="AF85" s="176">
        <f t="shared" si="30"/>
        <v>2.2971791479334421E-2</v>
      </c>
      <c r="AG85" s="104"/>
    </row>
    <row r="86" spans="1:33" ht="28.5" x14ac:dyDescent="0.2">
      <c r="A86" s="167" t="s">
        <v>408</v>
      </c>
      <c r="B86" s="168">
        <f>B83*B85</f>
        <v>-8220564.6621534955</v>
      </c>
      <c r="C86" s="168">
        <f>C83*C85</f>
        <v>105890.03196547131</v>
      </c>
      <c r="D86" s="168">
        <f t="shared" ref="D86:AF86" si="31">D83*D85</f>
        <v>43017.479429572391</v>
      </c>
      <c r="E86" s="168">
        <f t="shared" si="31"/>
        <v>41331.824686110311</v>
      </c>
      <c r="F86" s="168">
        <f t="shared" si="31"/>
        <v>38019.289121004542</v>
      </c>
      <c r="G86" s="168">
        <f t="shared" si="31"/>
        <v>34972.236436304425</v>
      </c>
      <c r="H86" s="168">
        <f t="shared" si="31"/>
        <v>32169.38952919759</v>
      </c>
      <c r="I86" s="168">
        <f t="shared" si="31"/>
        <v>29591.176548462201</v>
      </c>
      <c r="J86" s="168">
        <f t="shared" si="31"/>
        <v>27219.594227223799</v>
      </c>
      <c r="K86" s="168">
        <f t="shared" si="31"/>
        <v>25038.082168896322</v>
      </c>
      <c r="L86" s="168">
        <f t="shared" si="31"/>
        <v>23031.407208466095</v>
      </c>
      <c r="M86" s="168">
        <f t="shared" si="31"/>
        <v>-358783.13845471683</v>
      </c>
      <c r="N86" s="168">
        <f t="shared" si="31"/>
        <v>23385.170854824421</v>
      </c>
      <c r="O86" s="168">
        <f t="shared" si="31"/>
        <v>21510.968330716787</v>
      </c>
      <c r="P86" s="168">
        <f t="shared" si="31"/>
        <v>19786.97360809067</v>
      </c>
      <c r="Q86" s="168">
        <f t="shared" si="31"/>
        <v>18201.148295504434</v>
      </c>
      <c r="R86" s="168">
        <f t="shared" si="31"/>
        <v>16742.418817372167</v>
      </c>
      <c r="S86" s="168">
        <f t="shared" si="31"/>
        <v>15400.599088879089</v>
      </c>
      <c r="T86" s="168">
        <f t="shared" si="31"/>
        <v>14166.319388109163</v>
      </c>
      <c r="U86" s="168">
        <f t="shared" si="31"/>
        <v>13030.960928710459</v>
      </c>
      <c r="V86" s="168">
        <f t="shared" si="31"/>
        <v>11986.595676228302</v>
      </c>
      <c r="W86" s="168">
        <f t="shared" si="31"/>
        <v>11025.93098785338</v>
      </c>
      <c r="X86" s="168">
        <f t="shared" si="31"/>
        <v>10142.258689012442</v>
      </c>
      <c r="Y86" s="168">
        <f t="shared" si="31"/>
        <v>9329.4082312114006</v>
      </c>
      <c r="Z86" s="168">
        <f t="shared" si="31"/>
        <v>8581.7036040391231</v>
      </c>
      <c r="AA86" s="168">
        <f t="shared" si="31"/>
        <v>7893.923700454834</v>
      </c>
      <c r="AB86" s="168">
        <f t="shared" si="31"/>
        <v>7261.2658585963309</v>
      </c>
      <c r="AC86" s="168">
        <f t="shared" si="31"/>
        <v>6679.3123255268902</v>
      </c>
      <c r="AD86" s="168">
        <f t="shared" si="31"/>
        <v>6143.9994087421474</v>
      </c>
      <c r="AE86" s="168">
        <f t="shared" si="31"/>
        <v>5651.5891000270267</v>
      </c>
      <c r="AF86" s="168">
        <f t="shared" si="31"/>
        <v>-3178.8878430496861</v>
      </c>
      <c r="AG86" s="104"/>
    </row>
    <row r="87" spans="1:33" ht="14.25" x14ac:dyDescent="0.2">
      <c r="A87" s="167" t="s">
        <v>409</v>
      </c>
      <c r="B87" s="168">
        <f>SUM($B$86:B86)</f>
        <v>-8220564.6621534955</v>
      </c>
      <c r="C87" s="168">
        <f>SUM($B$86:C86)</f>
        <v>-8114674.6301880246</v>
      </c>
      <c r="D87" s="168">
        <f>SUM($B$86:D86)</f>
        <v>-8071657.1507584518</v>
      </c>
      <c r="E87" s="168">
        <f>SUM($B$86:E86)</f>
        <v>-8030325.3260723418</v>
      </c>
      <c r="F87" s="168">
        <f>SUM($B$86:F86)</f>
        <v>-7992306.036951337</v>
      </c>
      <c r="G87" s="168">
        <f>SUM($B$86:G86)</f>
        <v>-7957333.8005150324</v>
      </c>
      <c r="H87" s="168">
        <f>SUM($B$86:H86)</f>
        <v>-7925164.4109858349</v>
      </c>
      <c r="I87" s="168">
        <f>SUM($B$86:I86)</f>
        <v>-7895573.2344373725</v>
      </c>
      <c r="J87" s="168">
        <f>SUM($B$86:J86)</f>
        <v>-7868353.6402101489</v>
      </c>
      <c r="K87" s="168">
        <f>SUM($B$86:K86)</f>
        <v>-7843315.5580412522</v>
      </c>
      <c r="L87" s="168">
        <f>SUM($B$86:L86)</f>
        <v>-7820284.1508327862</v>
      </c>
      <c r="M87" s="168">
        <f>SUM($B$86:M86)</f>
        <v>-8179067.2892875029</v>
      </c>
      <c r="N87" s="168">
        <f>SUM($B$86:N86)</f>
        <v>-8155682.1184326783</v>
      </c>
      <c r="O87" s="168">
        <f>SUM($B$86:O86)</f>
        <v>-8134171.1501019616</v>
      </c>
      <c r="P87" s="168">
        <f>SUM($B$86:P86)</f>
        <v>-8114384.176493871</v>
      </c>
      <c r="Q87" s="168">
        <f>SUM($B$86:Q86)</f>
        <v>-8096183.028198367</v>
      </c>
      <c r="R87" s="168">
        <f>SUM($B$86:R86)</f>
        <v>-8079440.6093809949</v>
      </c>
      <c r="S87" s="168">
        <f>SUM($B$86:S86)</f>
        <v>-8064040.0102921156</v>
      </c>
      <c r="T87" s="168">
        <f>SUM($B$86:T86)</f>
        <v>-8049873.6909040064</v>
      </c>
      <c r="U87" s="168">
        <f>SUM($B$86:U86)</f>
        <v>-8036842.7299752962</v>
      </c>
      <c r="V87" s="168">
        <f>SUM($B$86:V86)</f>
        <v>-8024856.1342990678</v>
      </c>
      <c r="W87" s="168">
        <f>SUM($B$86:W86)</f>
        <v>-8013830.2033112142</v>
      </c>
      <c r="X87" s="168">
        <f>SUM($B$86:X86)</f>
        <v>-8003687.9446222018</v>
      </c>
      <c r="Y87" s="168">
        <f>SUM($B$86:Y86)</f>
        <v>-7994358.53639099</v>
      </c>
      <c r="Z87" s="168">
        <f>SUM($B$86:Z86)</f>
        <v>-7985776.8327869512</v>
      </c>
      <c r="AA87" s="168">
        <f>SUM($B$86:AA86)</f>
        <v>-7977882.9090864966</v>
      </c>
      <c r="AB87" s="168">
        <f>SUM($B$86:AB86)</f>
        <v>-7970621.6432279004</v>
      </c>
      <c r="AC87" s="168">
        <f>SUM($B$86:AC86)</f>
        <v>-7963942.3309023734</v>
      </c>
      <c r="AD87" s="168">
        <f>SUM($B$86:AD86)</f>
        <v>-7957798.331493631</v>
      </c>
      <c r="AE87" s="168">
        <f>SUM($B$86:AE86)</f>
        <v>-7952146.7423936035</v>
      </c>
      <c r="AF87" s="168">
        <f>SUM($B$86:AF86)</f>
        <v>-7955325.6302366536</v>
      </c>
      <c r="AG87" s="104"/>
    </row>
    <row r="88" spans="1:33" ht="14.25" x14ac:dyDescent="0.2">
      <c r="A88" s="167" t="s">
        <v>410</v>
      </c>
      <c r="B88" s="177">
        <f>IF((ISERR(IRR($B$83:B83))),0,IF(IRR($B$83:B83)&lt;0,0,IRR($B$83:B83)))</f>
        <v>0</v>
      </c>
      <c r="C88" s="177">
        <f>IF((ISERR(IRR($B$83:C83))),0,IF(IRR($B$83:C83)&lt;0,0,IRR($B$83:C83)))</f>
        <v>0</v>
      </c>
      <c r="D88" s="177">
        <f>IF((ISERR(IRR($B$83:D83))),0,IF(IRR($B$83:D83)&lt;0,0,IRR($B$83:D83)))</f>
        <v>0</v>
      </c>
      <c r="E88" s="177">
        <f>IF((ISERR(IRR($B$83:E83))),0,IF(IRR($B$83:E83)&lt;0,0,IRR($B$83:E83)))</f>
        <v>0</v>
      </c>
      <c r="F88" s="177">
        <f>IF((ISERR(IRR($B$83:F83))),0,IF(IRR($B$83:F83)&lt;0,0,IRR($B$83:F83)))</f>
        <v>0</v>
      </c>
      <c r="G88" s="177">
        <f>IF((ISERR(IRR($B$83:G83))),0,IF(IRR($B$83:G83)&lt;0,0,IRR($B$83:G83)))</f>
        <v>0</v>
      </c>
      <c r="H88" s="177">
        <f>IF((ISERR(IRR($B$83:H83))),0,IF(IRR($B$83:H83)&lt;0,0,IRR($B$83:H83)))</f>
        <v>0</v>
      </c>
      <c r="I88" s="177">
        <f>IF((ISERR(IRR($B$83:I83))),0,IF(IRR($B$83:I83)&lt;0,0,IRR($B$83:I83)))</f>
        <v>0</v>
      </c>
      <c r="J88" s="177">
        <f>IF((ISERR(IRR($B$83:J83))),0,IF(IRR($B$83:J83)&lt;0,0,IRR($B$83:J83)))</f>
        <v>0</v>
      </c>
      <c r="K88" s="177">
        <f>IF((ISERR(IRR($B$83:K83))),0,IF(IRR($B$83:K83)&lt;0,0,IRR($B$83:K83)))</f>
        <v>0</v>
      </c>
      <c r="L88" s="177">
        <f>IF((ISERR(IRR($B$83:L83))),0,IF(IRR($B$83:L83)&lt;0,0,IRR($B$83:L83)))</f>
        <v>0</v>
      </c>
      <c r="M88" s="177">
        <f>IF((ISERR(IRR($B$83:M83))),0,IF(IRR($B$83:M83)&lt;0,0,IRR($B$83:M83)))</f>
        <v>0</v>
      </c>
      <c r="N88" s="177">
        <f>IF((ISERR(IRR($B$83:N83))),0,IF(IRR($B$83:N83)&lt;0,0,IRR($B$83:N83)))</f>
        <v>0</v>
      </c>
      <c r="O88" s="177">
        <f>IF((ISERR(IRR($B$83:O83))),0,IF(IRR($B$83:O83)&lt;0,0,IRR($B$83:O83)))</f>
        <v>0</v>
      </c>
      <c r="P88" s="177">
        <f>IF((ISERR(IRR($B$83:P83))),0,IF(IRR($B$83:P83)&lt;0,0,IRR($B$83:P83)))</f>
        <v>0</v>
      </c>
      <c r="Q88" s="177">
        <f>IF((ISERR(IRR($B$83:Q83))),0,IF(IRR($B$83:Q83)&lt;0,0,IRR($B$83:Q83)))</f>
        <v>0</v>
      </c>
      <c r="R88" s="177">
        <f>IF((ISERR(IRR($B$83:R83))),0,IF(IRR($B$83:R83)&lt;0,0,IRR($B$83:R83)))</f>
        <v>0</v>
      </c>
      <c r="S88" s="177">
        <f>IF((ISERR(IRR($B$83:S83))),0,IF(IRR($B$83:S83)&lt;0,0,IRR($B$83:S83)))</f>
        <v>0</v>
      </c>
      <c r="T88" s="177">
        <f>IF((ISERR(IRR($B$83:T83))),0,IF(IRR($B$83:T83)&lt;0,0,IRR($B$83:T83)))</f>
        <v>0</v>
      </c>
      <c r="U88" s="177">
        <f>IF((ISERR(IRR($B$83:U83))),0,IF(IRR($B$83:U83)&lt;0,0,IRR($B$83:U83)))</f>
        <v>0</v>
      </c>
      <c r="V88" s="177">
        <f>IF((ISERR(IRR($B$83:V83))),0,IF(IRR($B$83:V83)&lt;0,0,IRR($B$83:V83)))</f>
        <v>0</v>
      </c>
      <c r="W88" s="177">
        <f>IF((ISERR(IRR($B$83:W83))),0,IF(IRR($B$83:W83)&lt;0,0,IRR($B$83:W83)))</f>
        <v>0</v>
      </c>
      <c r="X88" s="177">
        <f>IF((ISERR(IRR($B$83:X83))),0,IF(IRR($B$83:X83)&lt;0,0,IRR($B$83:X83)))</f>
        <v>0</v>
      </c>
      <c r="Y88" s="177">
        <f>IF((ISERR(IRR($B$83:Y83))),0,IF(IRR($B$83:Y83)&lt;0,0,IRR($B$83:Y83)))</f>
        <v>0</v>
      </c>
      <c r="Z88" s="177">
        <f>IF((ISERR(IRR($B$83:Z83))),0,IF(IRR($B$83:Z83)&lt;0,0,IRR($B$83:Z83)))</f>
        <v>0</v>
      </c>
      <c r="AA88" s="177">
        <f>IF((ISERR(IRR($B$83:AA83))),0,IF(IRR($B$83:AA83)&lt;0,0,IRR($B$83:AA83)))</f>
        <v>0</v>
      </c>
      <c r="AB88" s="177">
        <f>IF((ISERR(IRR($B$83:AB83))),0,IF(IRR($B$83:AB83)&lt;0,0,IRR($B$83:AB83)))</f>
        <v>0</v>
      </c>
      <c r="AC88" s="177">
        <f>IF((ISERR(IRR($B$83:AC83))),0,IF(IRR($B$83:AC83)&lt;0,0,IRR($B$83:AC83)))</f>
        <v>0</v>
      </c>
      <c r="AD88" s="177">
        <f>IF((ISERR(IRR($B$83:AD83))),0,IF(IRR($B$83:AD83)&lt;0,0,IRR($B$83:AD83)))</f>
        <v>0</v>
      </c>
      <c r="AE88" s="177">
        <f>IF((ISERR(IRR($B$83:AE83))),0,IF(IRR($B$83:AE83)&lt;0,0,IRR($B$83:AE83)))</f>
        <v>0</v>
      </c>
      <c r="AF88" s="177">
        <f>IF((ISERR(IRR($B$83:AF83))),0,IF(IRR($B$83:AF83)&lt;0,0,IRR($B$83:AF83)))</f>
        <v>0</v>
      </c>
      <c r="AG88" s="104"/>
    </row>
    <row r="89" spans="1:33" ht="14.25" x14ac:dyDescent="0.2">
      <c r="A89" s="167" t="s">
        <v>411</v>
      </c>
      <c r="B89" s="178">
        <f>IF(AND(B84&gt;0,A84&lt;0),(B74-(B84/(B84-A84))),0)</f>
        <v>0</v>
      </c>
      <c r="C89" s="178">
        <f t="shared" ref="C89:AF89" si="32">IF(AND(C84&gt;0,B84&lt;0),(C74-(C84/(C84-B84))),0)</f>
        <v>0</v>
      </c>
      <c r="D89" s="178">
        <f t="shared" si="32"/>
        <v>0</v>
      </c>
      <c r="E89" s="178">
        <f t="shared" si="32"/>
        <v>0</v>
      </c>
      <c r="F89" s="178">
        <f t="shared" si="32"/>
        <v>0</v>
      </c>
      <c r="G89" s="178">
        <f t="shared" si="32"/>
        <v>0</v>
      </c>
      <c r="H89" s="178">
        <f>IF(AND(H84&gt;0,G84&lt;0),(H74-(H84/(H84-G84))),0)</f>
        <v>0</v>
      </c>
      <c r="I89" s="178">
        <f t="shared" si="32"/>
        <v>0</v>
      </c>
      <c r="J89" s="178">
        <f t="shared" si="32"/>
        <v>0</v>
      </c>
      <c r="K89" s="178">
        <f t="shared" si="32"/>
        <v>0</v>
      </c>
      <c r="L89" s="178">
        <f t="shared" si="32"/>
        <v>0</v>
      </c>
      <c r="M89" s="178">
        <f t="shared" si="32"/>
        <v>0</v>
      </c>
      <c r="N89" s="178">
        <f t="shared" si="32"/>
        <v>0</v>
      </c>
      <c r="O89" s="178">
        <f t="shared" si="32"/>
        <v>0</v>
      </c>
      <c r="P89" s="178">
        <f t="shared" si="32"/>
        <v>0</v>
      </c>
      <c r="Q89" s="178">
        <f t="shared" si="32"/>
        <v>0</v>
      </c>
      <c r="R89" s="178">
        <f t="shared" si="32"/>
        <v>0</v>
      </c>
      <c r="S89" s="178">
        <f t="shared" si="32"/>
        <v>0</v>
      </c>
      <c r="T89" s="178">
        <f t="shared" si="32"/>
        <v>0</v>
      </c>
      <c r="U89" s="178">
        <f t="shared" si="32"/>
        <v>0</v>
      </c>
      <c r="V89" s="178">
        <f t="shared" si="32"/>
        <v>0</v>
      </c>
      <c r="W89" s="178">
        <f t="shared" si="32"/>
        <v>0</v>
      </c>
      <c r="X89" s="178">
        <f t="shared" si="32"/>
        <v>0</v>
      </c>
      <c r="Y89" s="178">
        <f t="shared" si="32"/>
        <v>0</v>
      </c>
      <c r="Z89" s="178">
        <f t="shared" si="32"/>
        <v>0</v>
      </c>
      <c r="AA89" s="178">
        <f t="shared" si="32"/>
        <v>0</v>
      </c>
      <c r="AB89" s="178">
        <f t="shared" si="32"/>
        <v>0</v>
      </c>
      <c r="AC89" s="178">
        <f t="shared" si="32"/>
        <v>0</v>
      </c>
      <c r="AD89" s="178">
        <f t="shared" si="32"/>
        <v>0</v>
      </c>
      <c r="AE89" s="178">
        <f t="shared" si="32"/>
        <v>0</v>
      </c>
      <c r="AF89" s="178">
        <f t="shared" si="32"/>
        <v>0</v>
      </c>
      <c r="AG89" s="104"/>
    </row>
    <row r="90" spans="1:33" ht="15" thickBot="1" x14ac:dyDescent="0.25">
      <c r="A90" s="179" t="s">
        <v>412</v>
      </c>
      <c r="B90" s="180">
        <f t="shared" ref="B90:AF90" si="33">IF(AND(B87&gt;0,A87&lt;0),(B74-(B87/(B87-A87))),0)</f>
        <v>0</v>
      </c>
      <c r="C90" s="180">
        <f t="shared" si="33"/>
        <v>0</v>
      </c>
      <c r="D90" s="180">
        <f t="shared" si="33"/>
        <v>0</v>
      </c>
      <c r="E90" s="180">
        <f t="shared" si="33"/>
        <v>0</v>
      </c>
      <c r="F90" s="180">
        <f t="shared" si="33"/>
        <v>0</v>
      </c>
      <c r="G90" s="180">
        <f t="shared" si="33"/>
        <v>0</v>
      </c>
      <c r="H90" s="180">
        <f t="shared" si="33"/>
        <v>0</v>
      </c>
      <c r="I90" s="180">
        <f t="shared" si="33"/>
        <v>0</v>
      </c>
      <c r="J90" s="180">
        <f t="shared" si="33"/>
        <v>0</v>
      </c>
      <c r="K90" s="180">
        <f t="shared" si="33"/>
        <v>0</v>
      </c>
      <c r="L90" s="180">
        <f t="shared" si="33"/>
        <v>0</v>
      </c>
      <c r="M90" s="180">
        <f t="shared" si="33"/>
        <v>0</v>
      </c>
      <c r="N90" s="180">
        <f t="shared" si="33"/>
        <v>0</v>
      </c>
      <c r="O90" s="180">
        <f t="shared" si="33"/>
        <v>0</v>
      </c>
      <c r="P90" s="180">
        <f t="shared" si="33"/>
        <v>0</v>
      </c>
      <c r="Q90" s="180">
        <f t="shared" si="33"/>
        <v>0</v>
      </c>
      <c r="R90" s="180">
        <f t="shared" si="33"/>
        <v>0</v>
      </c>
      <c r="S90" s="180">
        <f t="shared" si="33"/>
        <v>0</v>
      </c>
      <c r="T90" s="180">
        <f t="shared" si="33"/>
        <v>0</v>
      </c>
      <c r="U90" s="180">
        <f t="shared" si="33"/>
        <v>0</v>
      </c>
      <c r="V90" s="180">
        <f t="shared" si="33"/>
        <v>0</v>
      </c>
      <c r="W90" s="180">
        <f t="shared" si="33"/>
        <v>0</v>
      </c>
      <c r="X90" s="180">
        <f t="shared" si="33"/>
        <v>0</v>
      </c>
      <c r="Y90" s="180">
        <f t="shared" si="33"/>
        <v>0</v>
      </c>
      <c r="Z90" s="180">
        <f t="shared" si="33"/>
        <v>0</v>
      </c>
      <c r="AA90" s="180">
        <f t="shared" si="33"/>
        <v>0</v>
      </c>
      <c r="AB90" s="180">
        <f t="shared" si="33"/>
        <v>0</v>
      </c>
      <c r="AC90" s="180">
        <f t="shared" si="33"/>
        <v>0</v>
      </c>
      <c r="AD90" s="180">
        <f t="shared" si="33"/>
        <v>0</v>
      </c>
      <c r="AE90" s="180">
        <f t="shared" si="33"/>
        <v>0</v>
      </c>
      <c r="AF90" s="180">
        <f t="shared" si="33"/>
        <v>0</v>
      </c>
      <c r="AG90" s="104"/>
    </row>
    <row r="91" spans="1:33" s="154" customFormat="1" x14ac:dyDescent="0.2">
      <c r="A91" s="140"/>
      <c r="B91" s="118">
        <v>2027</v>
      </c>
      <c r="C91" s="118">
        <f>B91+1</f>
        <v>2028</v>
      </c>
      <c r="D91" s="103">
        <f t="shared" ref="D91:AF91" si="34">C91+1</f>
        <v>2029</v>
      </c>
      <c r="E91" s="103">
        <f t="shared" si="34"/>
        <v>2030</v>
      </c>
      <c r="F91" s="103">
        <f t="shared" si="34"/>
        <v>2031</v>
      </c>
      <c r="G91" s="103">
        <f t="shared" si="34"/>
        <v>2032</v>
      </c>
      <c r="H91" s="103">
        <f t="shared" si="34"/>
        <v>2033</v>
      </c>
      <c r="I91" s="103">
        <f t="shared" si="34"/>
        <v>2034</v>
      </c>
      <c r="J91" s="103">
        <f t="shared" si="34"/>
        <v>2035</v>
      </c>
      <c r="K91" s="103">
        <f t="shared" si="34"/>
        <v>2036</v>
      </c>
      <c r="L91" s="103">
        <f t="shared" si="34"/>
        <v>2037</v>
      </c>
      <c r="M91" s="103">
        <f t="shared" si="34"/>
        <v>2038</v>
      </c>
      <c r="N91" s="103">
        <f t="shared" si="34"/>
        <v>2039</v>
      </c>
      <c r="O91" s="103">
        <f t="shared" si="34"/>
        <v>2040</v>
      </c>
      <c r="P91" s="103">
        <f t="shared" si="34"/>
        <v>2041</v>
      </c>
      <c r="Q91" s="103">
        <f t="shared" si="34"/>
        <v>2042</v>
      </c>
      <c r="R91" s="103">
        <f t="shared" si="34"/>
        <v>2043</v>
      </c>
      <c r="S91" s="103">
        <f t="shared" si="34"/>
        <v>2044</v>
      </c>
      <c r="T91" s="103">
        <f t="shared" si="34"/>
        <v>2045</v>
      </c>
      <c r="U91" s="103">
        <f t="shared" si="34"/>
        <v>2046</v>
      </c>
      <c r="V91" s="103">
        <f t="shared" si="34"/>
        <v>2047</v>
      </c>
      <c r="W91" s="103">
        <f t="shared" si="34"/>
        <v>2048</v>
      </c>
      <c r="X91" s="103">
        <f t="shared" si="34"/>
        <v>2049</v>
      </c>
      <c r="Y91" s="103">
        <f t="shared" si="34"/>
        <v>2050</v>
      </c>
      <c r="Z91" s="103">
        <f t="shared" si="34"/>
        <v>2051</v>
      </c>
      <c r="AA91" s="103">
        <f t="shared" si="34"/>
        <v>2052</v>
      </c>
      <c r="AB91" s="103">
        <f t="shared" si="34"/>
        <v>2053</v>
      </c>
      <c r="AC91" s="103">
        <f t="shared" si="34"/>
        <v>2054</v>
      </c>
      <c r="AD91" s="103">
        <f t="shared" si="34"/>
        <v>2055</v>
      </c>
      <c r="AE91" s="103">
        <f t="shared" si="34"/>
        <v>2056</v>
      </c>
      <c r="AF91" s="103">
        <f t="shared" si="34"/>
        <v>2057</v>
      </c>
    </row>
    <row r="92" spans="1:33" ht="15.6" customHeight="1" x14ac:dyDescent="0.2">
      <c r="A92" s="181" t="s">
        <v>413</v>
      </c>
      <c r="B92" s="182"/>
      <c r="C92" s="182"/>
      <c r="D92" s="182"/>
      <c r="E92" s="182"/>
      <c r="F92" s="182"/>
      <c r="G92" s="182"/>
      <c r="H92" s="182"/>
      <c r="I92" s="182"/>
      <c r="J92" s="182"/>
      <c r="K92" s="182"/>
      <c r="L92" s="344">
        <v>10</v>
      </c>
      <c r="M92" s="182"/>
      <c r="N92" s="182"/>
      <c r="O92" s="182"/>
      <c r="P92" s="182"/>
      <c r="Q92" s="182"/>
      <c r="R92" s="182"/>
      <c r="S92" s="182"/>
      <c r="T92" s="182"/>
      <c r="U92" s="182"/>
      <c r="V92" s="182"/>
      <c r="W92" s="182"/>
      <c r="X92" s="182"/>
      <c r="Y92" s="182"/>
      <c r="Z92" s="182"/>
      <c r="AA92" s="182">
        <v>25</v>
      </c>
      <c r="AB92" s="182"/>
      <c r="AC92" s="182"/>
      <c r="AD92" s="182"/>
      <c r="AE92" s="182"/>
      <c r="AF92" s="182">
        <v>30</v>
      </c>
      <c r="AG92" s="182"/>
    </row>
    <row r="93" spans="1:33" ht="12.75" x14ac:dyDescent="0.2">
      <c r="A93" s="183" t="s">
        <v>414</v>
      </c>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row>
    <row r="94" spans="1:33" ht="12.75" x14ac:dyDescent="0.2">
      <c r="A94" s="183" t="s">
        <v>415</v>
      </c>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row>
    <row r="95" spans="1:33" ht="12.75" x14ac:dyDescent="0.2">
      <c r="A95" s="183" t="s">
        <v>416</v>
      </c>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row>
    <row r="96" spans="1:33" ht="12.75" x14ac:dyDescent="0.2">
      <c r="A96" s="184" t="s">
        <v>417</v>
      </c>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row>
    <row r="97" spans="1:53" ht="33" customHeight="1" x14ac:dyDescent="0.2">
      <c r="A97" s="451" t="s">
        <v>418</v>
      </c>
      <c r="B97" s="451"/>
      <c r="C97" s="451"/>
      <c r="D97" s="451"/>
      <c r="E97" s="451"/>
      <c r="F97" s="451"/>
      <c r="G97" s="451"/>
      <c r="H97" s="451"/>
      <c r="I97" s="451"/>
      <c r="J97" s="451"/>
      <c r="K97" s="451"/>
      <c r="L97" s="451"/>
      <c r="M97" s="171"/>
      <c r="N97" s="171"/>
      <c r="O97" s="171"/>
      <c r="P97" s="171"/>
      <c r="Q97" s="171"/>
      <c r="R97" s="171"/>
      <c r="S97" s="171"/>
      <c r="T97" s="171"/>
      <c r="U97" s="171"/>
      <c r="V97" s="171"/>
      <c r="W97" s="171"/>
      <c r="X97" s="171"/>
      <c r="Y97" s="171"/>
      <c r="Z97" s="171"/>
      <c r="AA97" s="171"/>
      <c r="AB97" s="171"/>
      <c r="AC97" s="171"/>
      <c r="AD97" s="171"/>
      <c r="AE97" s="171"/>
      <c r="AF97" s="171"/>
      <c r="AG97" s="171"/>
    </row>
    <row r="98" spans="1:53" hidden="1" x14ac:dyDescent="0.2">
      <c r="C98" s="119"/>
    </row>
    <row r="99" spans="1:53" ht="12.75" hidden="1" x14ac:dyDescent="0.2">
      <c r="A99" s="188"/>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row>
    <row r="100" spans="1:53" ht="12.75" hidden="1" x14ac:dyDescent="0.2">
      <c r="A100" s="189"/>
      <c r="B100" s="190">
        <v>2023</v>
      </c>
      <c r="C100" s="190">
        <f>B100+1</f>
        <v>2024</v>
      </c>
      <c r="D100" s="191">
        <f t="shared" ref="D100:AG100" si="35">C100+1</f>
        <v>2025</v>
      </c>
      <c r="E100" s="191">
        <f t="shared" si="35"/>
        <v>2026</v>
      </c>
      <c r="F100" s="191">
        <f t="shared" si="35"/>
        <v>2027</v>
      </c>
      <c r="G100" s="346">
        <f t="shared" si="35"/>
        <v>2028</v>
      </c>
      <c r="H100" s="191">
        <f t="shared" si="35"/>
        <v>2029</v>
      </c>
      <c r="I100" s="191">
        <f t="shared" si="35"/>
        <v>2030</v>
      </c>
      <c r="J100" s="191">
        <f t="shared" si="35"/>
        <v>2031</v>
      </c>
      <c r="K100" s="191">
        <f t="shared" si="35"/>
        <v>2032</v>
      </c>
      <c r="L100" s="191">
        <f t="shared" si="35"/>
        <v>2033</v>
      </c>
      <c r="M100" s="191">
        <f t="shared" si="35"/>
        <v>2034</v>
      </c>
      <c r="N100" s="191">
        <f t="shared" si="35"/>
        <v>2035</v>
      </c>
      <c r="O100" s="191">
        <f t="shared" si="35"/>
        <v>2036</v>
      </c>
      <c r="P100" s="191">
        <f t="shared" si="35"/>
        <v>2037</v>
      </c>
      <c r="Q100" s="191">
        <f t="shared" si="35"/>
        <v>2038</v>
      </c>
      <c r="R100" s="191">
        <f t="shared" si="35"/>
        <v>2039</v>
      </c>
      <c r="S100" s="191">
        <f t="shared" si="35"/>
        <v>2040</v>
      </c>
      <c r="T100" s="191">
        <f t="shared" si="35"/>
        <v>2041</v>
      </c>
      <c r="U100" s="191">
        <f t="shared" si="35"/>
        <v>2042</v>
      </c>
      <c r="V100" s="191">
        <f t="shared" si="35"/>
        <v>2043</v>
      </c>
      <c r="W100" s="191">
        <f t="shared" si="35"/>
        <v>2044</v>
      </c>
      <c r="X100" s="191">
        <f t="shared" si="35"/>
        <v>2045</v>
      </c>
      <c r="Y100" s="191">
        <f t="shared" si="35"/>
        <v>2046</v>
      </c>
      <c r="Z100" s="191">
        <f t="shared" si="35"/>
        <v>2047</v>
      </c>
      <c r="AA100" s="191">
        <f t="shared" si="35"/>
        <v>2048</v>
      </c>
      <c r="AB100" s="191">
        <f t="shared" si="35"/>
        <v>2049</v>
      </c>
      <c r="AC100" s="191">
        <f t="shared" si="35"/>
        <v>2050</v>
      </c>
      <c r="AD100" s="191">
        <f t="shared" si="35"/>
        <v>2051</v>
      </c>
      <c r="AE100" s="191">
        <f t="shared" si="35"/>
        <v>2052</v>
      </c>
      <c r="AF100" s="191">
        <f t="shared" si="35"/>
        <v>2053</v>
      </c>
      <c r="AG100" s="191">
        <f t="shared" si="35"/>
        <v>2054</v>
      </c>
      <c r="AH100" s="191">
        <f t="shared" ref="AH100" si="36">AG100+1</f>
        <v>2055</v>
      </c>
      <c r="AI100" s="191">
        <f t="shared" ref="AI100" si="37">AH100+1</f>
        <v>2056</v>
      </c>
      <c r="AJ100" s="191">
        <f t="shared" ref="AJ100" si="38">AI100+1</f>
        <v>2057</v>
      </c>
      <c r="AK100" s="185"/>
      <c r="AL100" s="185"/>
      <c r="AM100" s="185"/>
      <c r="AN100" s="185"/>
      <c r="AO100" s="185"/>
    </row>
    <row r="101" spans="1:53" ht="12.75" hidden="1" x14ac:dyDescent="0.2">
      <c r="A101" s="192" t="s">
        <v>556</v>
      </c>
      <c r="B101" s="193"/>
      <c r="C101" s="193">
        <f>C103*$B$105*$B$106*1000</f>
        <v>0</v>
      </c>
      <c r="D101" s="193">
        <f t="shared" ref="D101:F101" si="39">D103*$B$105*$B$106*1000</f>
        <v>0</v>
      </c>
      <c r="E101" s="193">
        <f>E103*$B$105*$B$106*1000</f>
        <v>0</v>
      </c>
      <c r="F101" s="193">
        <f t="shared" si="39"/>
        <v>0</v>
      </c>
      <c r="G101" s="347">
        <f>$D$112*G106</f>
        <v>48306.779534183901</v>
      </c>
      <c r="H101" s="347">
        <f t="shared" ref="H101:AJ101" si="40">$D$112*H106</f>
        <v>51954.247734917524</v>
      </c>
      <c r="I101" s="347">
        <f t="shared" si="40"/>
        <v>54267.681342006174</v>
      </c>
      <c r="J101" s="347">
        <f t="shared" si="40"/>
        <v>54267.681342006174</v>
      </c>
      <c r="K101" s="347">
        <f t="shared" si="40"/>
        <v>54267.681342006174</v>
      </c>
      <c r="L101" s="347">
        <f t="shared" si="40"/>
        <v>54267.681342006174</v>
      </c>
      <c r="M101" s="347">
        <f t="shared" si="40"/>
        <v>54267.681342006174</v>
      </c>
      <c r="N101" s="347">
        <f t="shared" si="40"/>
        <v>54267.681342006174</v>
      </c>
      <c r="O101" s="347">
        <f t="shared" si="40"/>
        <v>54267.681342006174</v>
      </c>
      <c r="P101" s="347">
        <f t="shared" si="40"/>
        <v>54267.681342006174</v>
      </c>
      <c r="Q101" s="347">
        <f t="shared" si="40"/>
        <v>54267.681342006174</v>
      </c>
      <c r="R101" s="347">
        <f t="shared" si="40"/>
        <v>54267.681342006174</v>
      </c>
      <c r="S101" s="347">
        <f t="shared" si="40"/>
        <v>54267.681342006174</v>
      </c>
      <c r="T101" s="347">
        <f t="shared" si="40"/>
        <v>54267.681342006174</v>
      </c>
      <c r="U101" s="347">
        <f t="shared" si="40"/>
        <v>54267.681342006174</v>
      </c>
      <c r="V101" s="347">
        <f t="shared" si="40"/>
        <v>54267.681342006174</v>
      </c>
      <c r="W101" s="347">
        <f t="shared" si="40"/>
        <v>54267.681342006174</v>
      </c>
      <c r="X101" s="347">
        <f t="shared" si="40"/>
        <v>54267.681342006174</v>
      </c>
      <c r="Y101" s="347">
        <f t="shared" si="40"/>
        <v>54267.681342006174</v>
      </c>
      <c r="Z101" s="347">
        <f t="shared" si="40"/>
        <v>54267.681342006174</v>
      </c>
      <c r="AA101" s="347">
        <f t="shared" si="40"/>
        <v>54267.681342006174</v>
      </c>
      <c r="AB101" s="347">
        <f t="shared" si="40"/>
        <v>54267.681342006174</v>
      </c>
      <c r="AC101" s="347">
        <f t="shared" si="40"/>
        <v>54267.681342006174</v>
      </c>
      <c r="AD101" s="347">
        <f t="shared" si="40"/>
        <v>54267.681342006174</v>
      </c>
      <c r="AE101" s="347">
        <f t="shared" si="40"/>
        <v>54267.681342006174</v>
      </c>
      <c r="AF101" s="347">
        <f t="shared" si="40"/>
        <v>54267.681342006174</v>
      </c>
      <c r="AG101" s="347">
        <f t="shared" si="40"/>
        <v>54267.681342006174</v>
      </c>
      <c r="AH101" s="347">
        <f t="shared" si="40"/>
        <v>54267.681342006174</v>
      </c>
      <c r="AI101" s="347">
        <f t="shared" si="40"/>
        <v>54267.681342006174</v>
      </c>
      <c r="AJ101" s="347">
        <f t="shared" si="40"/>
        <v>54267.681342006174</v>
      </c>
      <c r="AK101" s="185"/>
      <c r="AL101" s="185"/>
      <c r="AM101" s="185"/>
      <c r="AN101" s="185"/>
      <c r="AO101" s="185"/>
    </row>
    <row r="102" spans="1:53" ht="25.5" hidden="1" x14ac:dyDescent="0.2">
      <c r="A102" s="192" t="s">
        <v>557</v>
      </c>
      <c r="B102" s="193"/>
      <c r="C102" s="193"/>
      <c r="D102" s="193"/>
      <c r="E102" s="193"/>
      <c r="F102" s="193"/>
      <c r="G102" s="347">
        <f>0.0693320227614052*1000000</f>
        <v>69332.022761405198</v>
      </c>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85"/>
      <c r="AL102" s="185"/>
      <c r="AM102" s="185"/>
      <c r="AN102" s="185"/>
      <c r="AO102" s="185"/>
    </row>
    <row r="103" spans="1:53" ht="12.75" hidden="1" x14ac:dyDescent="0.2">
      <c r="A103" s="192" t="s">
        <v>419</v>
      </c>
      <c r="B103" s="191"/>
      <c r="C103" s="191">
        <f>B103+$I$115*C107</f>
        <v>0</v>
      </c>
      <c r="D103" s="191">
        <f>C103+$I$115*D107</f>
        <v>0</v>
      </c>
      <c r="E103" s="191">
        <f t="shared" ref="E103:AG103" si="41">D103+$I$115*E107</f>
        <v>0</v>
      </c>
      <c r="F103" s="191">
        <f t="shared" si="41"/>
        <v>0</v>
      </c>
      <c r="G103" s="191">
        <f t="shared" si="41"/>
        <v>0</v>
      </c>
      <c r="H103" s="191">
        <f t="shared" si="41"/>
        <v>0</v>
      </c>
      <c r="I103" s="191">
        <f t="shared" si="41"/>
        <v>0</v>
      </c>
      <c r="J103" s="191">
        <f t="shared" si="41"/>
        <v>0</v>
      </c>
      <c r="K103" s="191">
        <f t="shared" si="41"/>
        <v>0</v>
      </c>
      <c r="L103" s="191">
        <f t="shared" si="41"/>
        <v>0</v>
      </c>
      <c r="M103" s="191">
        <f t="shared" si="41"/>
        <v>0</v>
      </c>
      <c r="N103" s="191">
        <f t="shared" si="41"/>
        <v>0</v>
      </c>
      <c r="O103" s="191">
        <f t="shared" si="41"/>
        <v>0</v>
      </c>
      <c r="P103" s="191">
        <f t="shared" si="41"/>
        <v>0</v>
      </c>
      <c r="Q103" s="191">
        <f t="shared" si="41"/>
        <v>0</v>
      </c>
      <c r="R103" s="191">
        <f t="shared" si="41"/>
        <v>0</v>
      </c>
      <c r="S103" s="191">
        <f t="shared" si="41"/>
        <v>0</v>
      </c>
      <c r="T103" s="191">
        <f t="shared" si="41"/>
        <v>0</v>
      </c>
      <c r="U103" s="191">
        <f t="shared" si="41"/>
        <v>0</v>
      </c>
      <c r="V103" s="191">
        <f t="shared" si="41"/>
        <v>0</v>
      </c>
      <c r="W103" s="191">
        <f t="shared" si="41"/>
        <v>0</v>
      </c>
      <c r="X103" s="191">
        <f t="shared" si="41"/>
        <v>0</v>
      </c>
      <c r="Y103" s="191">
        <f t="shared" si="41"/>
        <v>0</v>
      </c>
      <c r="Z103" s="191">
        <f t="shared" si="41"/>
        <v>0</v>
      </c>
      <c r="AA103" s="191">
        <f t="shared" si="41"/>
        <v>0</v>
      </c>
      <c r="AB103" s="191">
        <f t="shared" si="41"/>
        <v>0</v>
      </c>
      <c r="AC103" s="191">
        <f t="shared" si="41"/>
        <v>0</v>
      </c>
      <c r="AD103" s="191">
        <f t="shared" si="41"/>
        <v>0</v>
      </c>
      <c r="AE103" s="191">
        <f t="shared" si="41"/>
        <v>0</v>
      </c>
      <c r="AF103" s="191">
        <f t="shared" si="41"/>
        <v>0</v>
      </c>
      <c r="AG103" s="191">
        <f t="shared" si="41"/>
        <v>0</v>
      </c>
      <c r="AH103" s="191">
        <f t="shared" ref="AH103" si="42">AG103+$I$115*AH107</f>
        <v>0</v>
      </c>
      <c r="AI103" s="191">
        <f t="shared" ref="AI103" si="43">AH103+$I$115*AI107</f>
        <v>0</v>
      </c>
      <c r="AJ103" s="191">
        <f t="shared" ref="AJ103" si="44">AI103+$I$115*AJ107</f>
        <v>0</v>
      </c>
      <c r="AK103" s="185"/>
      <c r="AL103" s="185"/>
      <c r="AM103" s="185"/>
      <c r="AN103" s="185"/>
      <c r="AO103" s="185"/>
    </row>
    <row r="104" spans="1:53" ht="12.75" hidden="1" x14ac:dyDescent="0.2">
      <c r="A104" s="192" t="s">
        <v>420</v>
      </c>
      <c r="B104" s="194">
        <v>0.93</v>
      </c>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85"/>
      <c r="AL104" s="185"/>
      <c r="AM104" s="185"/>
      <c r="AN104" s="185"/>
      <c r="AO104" s="185"/>
    </row>
    <row r="105" spans="1:53" ht="12.75" hidden="1" x14ac:dyDescent="0.2">
      <c r="A105" s="192" t="s">
        <v>421</v>
      </c>
      <c r="B105" s="194">
        <v>3500</v>
      </c>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85"/>
      <c r="AL105" s="185"/>
      <c r="AM105" s="185"/>
      <c r="AN105" s="185"/>
      <c r="AO105" s="185"/>
    </row>
    <row r="106" spans="1:53" ht="12.75" hidden="1" x14ac:dyDescent="0.2">
      <c r="A106" s="192" t="s">
        <v>558</v>
      </c>
      <c r="B106" s="190"/>
      <c r="C106" s="366">
        <v>2449.0500000000002</v>
      </c>
      <c r="D106" s="366">
        <v>2769.1203235763874</v>
      </c>
      <c r="E106" s="366">
        <v>3093.1622627317265</v>
      </c>
      <c r="F106" s="366">
        <v>3737.7509009779374</v>
      </c>
      <c r="G106" s="366">
        <v>4217.4593621602853</v>
      </c>
      <c r="H106" s="366">
        <v>4535.9042897605668</v>
      </c>
      <c r="I106" s="367">
        <v>4737.8803336830961</v>
      </c>
      <c r="J106" s="367">
        <f t="shared" ref="J106:AJ106" si="45">I106</f>
        <v>4737.8803336830961</v>
      </c>
      <c r="K106" s="367">
        <f t="shared" si="45"/>
        <v>4737.8803336830961</v>
      </c>
      <c r="L106" s="367">
        <f t="shared" si="45"/>
        <v>4737.8803336830961</v>
      </c>
      <c r="M106" s="367">
        <f t="shared" si="45"/>
        <v>4737.8803336830961</v>
      </c>
      <c r="N106" s="367">
        <f t="shared" si="45"/>
        <v>4737.8803336830961</v>
      </c>
      <c r="O106" s="367">
        <f t="shared" si="45"/>
        <v>4737.8803336830961</v>
      </c>
      <c r="P106" s="367">
        <f t="shared" si="45"/>
        <v>4737.8803336830961</v>
      </c>
      <c r="Q106" s="367">
        <f t="shared" si="45"/>
        <v>4737.8803336830961</v>
      </c>
      <c r="R106" s="367">
        <f t="shared" si="45"/>
        <v>4737.8803336830961</v>
      </c>
      <c r="S106" s="367">
        <f t="shared" si="45"/>
        <v>4737.8803336830961</v>
      </c>
      <c r="T106" s="367">
        <f t="shared" si="45"/>
        <v>4737.8803336830961</v>
      </c>
      <c r="U106" s="367">
        <f t="shared" si="45"/>
        <v>4737.8803336830961</v>
      </c>
      <c r="V106" s="367">
        <f t="shared" si="45"/>
        <v>4737.8803336830961</v>
      </c>
      <c r="W106" s="367">
        <f t="shared" si="45"/>
        <v>4737.8803336830961</v>
      </c>
      <c r="X106" s="367">
        <f t="shared" si="45"/>
        <v>4737.8803336830961</v>
      </c>
      <c r="Y106" s="367">
        <f t="shared" si="45"/>
        <v>4737.8803336830961</v>
      </c>
      <c r="Z106" s="367">
        <f t="shared" si="45"/>
        <v>4737.8803336830961</v>
      </c>
      <c r="AA106" s="367">
        <f t="shared" si="45"/>
        <v>4737.8803336830961</v>
      </c>
      <c r="AB106" s="367">
        <f t="shared" si="45"/>
        <v>4737.8803336830961</v>
      </c>
      <c r="AC106" s="367">
        <f t="shared" si="45"/>
        <v>4737.8803336830961</v>
      </c>
      <c r="AD106" s="367">
        <f t="shared" si="45"/>
        <v>4737.8803336830961</v>
      </c>
      <c r="AE106" s="367">
        <f t="shared" si="45"/>
        <v>4737.8803336830961</v>
      </c>
      <c r="AF106" s="367">
        <f t="shared" si="45"/>
        <v>4737.8803336830961</v>
      </c>
      <c r="AG106" s="367">
        <f t="shared" si="45"/>
        <v>4737.8803336830961</v>
      </c>
      <c r="AH106" s="367">
        <f t="shared" si="45"/>
        <v>4737.8803336830961</v>
      </c>
      <c r="AI106" s="367">
        <f t="shared" si="45"/>
        <v>4737.8803336830961</v>
      </c>
      <c r="AJ106" s="367">
        <f t="shared" si="45"/>
        <v>4737.8803336830961</v>
      </c>
      <c r="AK106" s="368"/>
      <c r="AL106" s="368"/>
      <c r="AM106" s="368"/>
      <c r="AN106" s="368"/>
      <c r="AO106" s="185"/>
    </row>
    <row r="107" spans="1:53" ht="15" hidden="1" x14ac:dyDescent="0.2">
      <c r="A107" s="195" t="s">
        <v>422</v>
      </c>
      <c r="B107" s="196">
        <v>0</v>
      </c>
      <c r="C107" s="197">
        <v>0.33</v>
      </c>
      <c r="D107" s="197">
        <v>0.33</v>
      </c>
      <c r="E107" s="197">
        <v>0.34</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6">
        <v>0</v>
      </c>
      <c r="AF107" s="196">
        <v>0</v>
      </c>
      <c r="AG107" s="196">
        <v>0</v>
      </c>
      <c r="AH107" s="196">
        <v>0</v>
      </c>
      <c r="AI107" s="196">
        <v>0</v>
      </c>
      <c r="AJ107" s="196">
        <v>0</v>
      </c>
      <c r="AK107" s="185"/>
      <c r="AL107" s="185"/>
      <c r="AM107" s="185"/>
      <c r="AN107" s="185"/>
      <c r="AO107" s="185"/>
    </row>
    <row r="108" spans="1:53" ht="12.75" hidden="1" x14ac:dyDescent="0.2">
      <c r="A108" s="188"/>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6"/>
      <c r="AY108" s="186"/>
      <c r="AZ108" s="186"/>
      <c r="BA108" s="186"/>
    </row>
    <row r="109" spans="1:53" ht="12.75" hidden="1" x14ac:dyDescent="0.2">
      <c r="A109" s="188"/>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row>
    <row r="110" spans="1:53" ht="12.75" hidden="1" x14ac:dyDescent="0.2">
      <c r="A110" s="189"/>
      <c r="B110" s="447" t="s">
        <v>423</v>
      </c>
      <c r="C110" s="448"/>
      <c r="D110" s="447" t="s">
        <v>424</v>
      </c>
      <c r="E110" s="448"/>
      <c r="F110" s="189"/>
      <c r="G110" s="189"/>
      <c r="H110" s="189"/>
      <c r="I110" s="189"/>
      <c r="J110" s="189"/>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row>
    <row r="111" spans="1:53" ht="12.75" hidden="1" x14ac:dyDescent="0.2">
      <c r="A111" s="192" t="s">
        <v>425</v>
      </c>
      <c r="B111" s="198"/>
      <c r="C111" s="189" t="s">
        <v>394</v>
      </c>
      <c r="D111" s="198"/>
      <c r="E111" s="189" t="s">
        <v>394</v>
      </c>
      <c r="F111" s="189"/>
      <c r="G111" s="189"/>
      <c r="H111" s="189"/>
      <c r="I111" s="189"/>
      <c r="J111" s="189"/>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row>
    <row r="112" spans="1:53" ht="12.75" hidden="1" x14ac:dyDescent="0.2">
      <c r="A112" s="192" t="s">
        <v>559</v>
      </c>
      <c r="B112" s="198"/>
      <c r="C112" s="189"/>
      <c r="D112" s="348">
        <v>11.453999999999999</v>
      </c>
      <c r="E112" s="189" t="s">
        <v>560</v>
      </c>
      <c r="F112" s="189"/>
      <c r="G112" s="189"/>
      <c r="H112" s="189"/>
      <c r="I112" s="189"/>
      <c r="J112" s="189"/>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row>
    <row r="113" spans="1:53" ht="25.5" hidden="1" x14ac:dyDescent="0.2">
      <c r="A113" s="192" t="s">
        <v>425</v>
      </c>
      <c r="B113" s="189">
        <f>$B$104*B111</f>
        <v>0</v>
      </c>
      <c r="C113" s="189" t="s">
        <v>124</v>
      </c>
      <c r="D113" s="189">
        <f>$B$104*D111</f>
        <v>0</v>
      </c>
      <c r="E113" s="189" t="s">
        <v>124</v>
      </c>
      <c r="F113" s="192" t="s">
        <v>426</v>
      </c>
      <c r="G113" s="189">
        <f>D111-B111</f>
        <v>0</v>
      </c>
      <c r="H113" s="189" t="s">
        <v>394</v>
      </c>
      <c r="I113" s="199">
        <f>$B$104*G113</f>
        <v>0</v>
      </c>
      <c r="J113" s="189" t="s">
        <v>124</v>
      </c>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row>
    <row r="114" spans="1:53" ht="25.5" hidden="1" x14ac:dyDescent="0.2">
      <c r="A114" s="189"/>
      <c r="B114" s="189"/>
      <c r="C114" s="189"/>
      <c r="D114" s="189"/>
      <c r="E114" s="189"/>
      <c r="F114" s="192" t="s">
        <v>427</v>
      </c>
      <c r="G114" s="189">
        <f>I114/$B$104</f>
        <v>0</v>
      </c>
      <c r="H114" s="189" t="s">
        <v>394</v>
      </c>
      <c r="I114" s="198"/>
      <c r="J114" s="189" t="s">
        <v>124</v>
      </c>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row>
    <row r="115" spans="1:53" ht="38.25" hidden="1" x14ac:dyDescent="0.2">
      <c r="A115" s="200"/>
      <c r="B115" s="201"/>
      <c r="C115" s="201"/>
      <c r="D115" s="201"/>
      <c r="E115" s="201"/>
      <c r="F115" s="202" t="s">
        <v>428</v>
      </c>
      <c r="G115" s="199">
        <f>G113</f>
        <v>0</v>
      </c>
      <c r="H115" s="189" t="s">
        <v>394</v>
      </c>
      <c r="I115" s="194">
        <f>I113</f>
        <v>0</v>
      </c>
      <c r="J115" s="189" t="s">
        <v>124</v>
      </c>
      <c r="K115" s="186"/>
      <c r="L115" s="186"/>
      <c r="M115" s="186"/>
      <c r="N115" s="186"/>
      <c r="O115" s="186"/>
      <c r="P115" s="186"/>
      <c r="Q115" s="186"/>
      <c r="R115" s="186"/>
      <c r="S115" s="186"/>
      <c r="T115" s="186"/>
      <c r="U115" s="186"/>
      <c r="V115" s="186"/>
      <c r="W115" s="186"/>
      <c r="X115" s="186"/>
      <c r="Y115" s="186"/>
      <c r="Z115" s="186"/>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row>
    <row r="116" spans="1:53" ht="12.75" hidden="1" x14ac:dyDescent="0.2">
      <c r="A116" s="203"/>
      <c r="B116" s="187"/>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6"/>
      <c r="AY116" s="186"/>
      <c r="AZ116" s="186"/>
      <c r="BA116" s="186"/>
    </row>
    <row r="117" spans="1:53" hidden="1" x14ac:dyDescent="0.2">
      <c r="A117" s="204" t="s">
        <v>429</v>
      </c>
      <c r="B117" s="205"/>
      <c r="C117" s="187"/>
      <c r="D117" s="437" t="s">
        <v>250</v>
      </c>
      <c r="E117" s="262" t="s">
        <v>492</v>
      </c>
      <c r="F117" s="263">
        <v>35</v>
      </c>
      <c r="G117" s="438" t="s">
        <v>493</v>
      </c>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7"/>
      <c r="AR117" s="187"/>
      <c r="AS117" s="187"/>
      <c r="AT117" s="187"/>
      <c r="AU117" s="187"/>
      <c r="AV117" s="187"/>
      <c r="AW117" s="187"/>
      <c r="AX117" s="187"/>
      <c r="AY117" s="187"/>
      <c r="AZ117" s="187"/>
      <c r="BA117" s="187"/>
    </row>
    <row r="118" spans="1:53" hidden="1" x14ac:dyDescent="0.2">
      <c r="A118" s="204" t="s">
        <v>250</v>
      </c>
      <c r="B118" s="206"/>
      <c r="C118" s="187"/>
      <c r="D118" s="437"/>
      <c r="E118" s="262" t="s">
        <v>494</v>
      </c>
      <c r="F118" s="263">
        <v>30</v>
      </c>
      <c r="G118" s="438"/>
      <c r="H118" s="187"/>
      <c r="I118" s="187"/>
      <c r="J118" s="18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7"/>
      <c r="AR118" s="187"/>
      <c r="AS118" s="187"/>
      <c r="AT118" s="187"/>
      <c r="AU118" s="187"/>
      <c r="AV118" s="187"/>
      <c r="AW118" s="187"/>
      <c r="AX118" s="187"/>
      <c r="AY118" s="187"/>
      <c r="AZ118" s="187"/>
      <c r="BA118" s="187"/>
    </row>
    <row r="119" spans="1:53" hidden="1" x14ac:dyDescent="0.2">
      <c r="A119" s="204" t="s">
        <v>430</v>
      </c>
      <c r="B119" s="206"/>
      <c r="C119" s="207"/>
      <c r="D119" s="437"/>
      <c r="E119" s="262" t="s">
        <v>495</v>
      </c>
      <c r="F119" s="263">
        <v>30</v>
      </c>
      <c r="G119" s="438"/>
      <c r="H119" s="187"/>
      <c r="I119" s="187"/>
      <c r="J119" s="187"/>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7"/>
      <c r="AR119" s="187"/>
      <c r="AS119" s="187"/>
      <c r="AT119" s="187"/>
      <c r="AU119" s="187"/>
      <c r="AV119" s="187"/>
      <c r="AW119" s="187"/>
      <c r="AX119" s="187"/>
      <c r="AY119" s="187"/>
      <c r="AZ119" s="187"/>
      <c r="BA119" s="187"/>
    </row>
    <row r="120" spans="1:53" s="154" customFormat="1" hidden="1" x14ac:dyDescent="0.2">
      <c r="A120" s="208"/>
      <c r="B120" s="209"/>
      <c r="C120" s="210"/>
      <c r="D120" s="437"/>
      <c r="E120" s="262" t="s">
        <v>496</v>
      </c>
      <c r="F120" s="263">
        <v>30</v>
      </c>
      <c r="G120" s="438"/>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row>
    <row r="121" spans="1:53" ht="12.75" hidden="1" x14ac:dyDescent="0.2">
      <c r="A121" s="204" t="s">
        <v>431</v>
      </c>
      <c r="B121" s="212"/>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c r="AZ121" s="187"/>
      <c r="BA121" s="187"/>
    </row>
    <row r="122" spans="1:53" ht="12.75" hidden="1" x14ac:dyDescent="0.2">
      <c r="A122" s="204" t="s">
        <v>432</v>
      </c>
      <c r="B122" s="213"/>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c r="AZ122" s="187"/>
      <c r="BA122" s="187"/>
    </row>
    <row r="123" spans="1:53" ht="12.75" hidden="1" x14ac:dyDescent="0.2">
      <c r="A123" s="203"/>
      <c r="B123" s="214"/>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7"/>
      <c r="AR123" s="187"/>
      <c r="AS123" s="187"/>
      <c r="AT123" s="187"/>
      <c r="AU123" s="187"/>
      <c r="AV123" s="187"/>
      <c r="AW123" s="187"/>
      <c r="AX123" s="187"/>
      <c r="AY123" s="187"/>
      <c r="AZ123" s="187"/>
      <c r="BA123" s="187"/>
    </row>
    <row r="124" spans="1:53" ht="12.75" hidden="1" x14ac:dyDescent="0.2">
      <c r="A124" s="355" t="s">
        <v>433</v>
      </c>
      <c r="B124" s="356">
        <v>0.13170000000000001</v>
      </c>
      <c r="C124" s="357"/>
      <c r="D124" s="357"/>
      <c r="E124" s="357"/>
      <c r="F124" s="357"/>
      <c r="G124" s="357"/>
      <c r="H124" s="35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7"/>
      <c r="AR124" s="187"/>
      <c r="AS124" s="187"/>
      <c r="AT124" s="187"/>
      <c r="AU124" s="187"/>
      <c r="AV124" s="187"/>
      <c r="AW124" s="187"/>
      <c r="AX124" s="187"/>
      <c r="AY124" s="187"/>
      <c r="AZ124" s="187"/>
      <c r="BA124" s="187"/>
    </row>
    <row r="125" spans="1:53" hidden="1" x14ac:dyDescent="0.2">
      <c r="A125" s="358"/>
      <c r="B125" s="359"/>
      <c r="C125" s="357"/>
      <c r="D125" s="357"/>
      <c r="E125" s="357"/>
      <c r="F125" s="357"/>
      <c r="G125" s="357"/>
      <c r="H125" s="35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row>
    <row r="126" spans="1:53" ht="15" hidden="1" x14ac:dyDescent="0.2">
      <c r="A126" s="360"/>
      <c r="B126" s="361">
        <v>2024</v>
      </c>
      <c r="C126" s="362">
        <v>2025</v>
      </c>
      <c r="D126" s="362">
        <v>2026</v>
      </c>
      <c r="E126" s="362">
        <v>2027</v>
      </c>
      <c r="F126" s="362">
        <v>2028</v>
      </c>
      <c r="G126" s="362">
        <v>2029</v>
      </c>
      <c r="H126" s="362">
        <v>2030</v>
      </c>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row>
    <row r="127" spans="1:53" ht="12.75" hidden="1" x14ac:dyDescent="0.2">
      <c r="A127" s="363" t="s">
        <v>565</v>
      </c>
      <c r="B127" s="364">
        <v>2449.0500000000002</v>
      </c>
      <c r="C127" s="365">
        <v>2769.1203235763874</v>
      </c>
      <c r="D127" s="365">
        <v>3093.1622627317265</v>
      </c>
      <c r="E127" s="365">
        <v>3737.7509009779374</v>
      </c>
      <c r="F127" s="365">
        <v>4217.4593621602853</v>
      </c>
      <c r="G127" s="365">
        <v>4535.9042897605668</v>
      </c>
      <c r="H127" s="365">
        <v>4737.8803336830961</v>
      </c>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row>
    <row r="128" spans="1:53" ht="12.75" hidden="1" x14ac:dyDescent="0.2">
      <c r="A128" s="203"/>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c r="AC128" s="187"/>
      <c r="AD128" s="187"/>
      <c r="AE128" s="187"/>
      <c r="AF128" s="187"/>
      <c r="AG128" s="187"/>
      <c r="AH128" s="187"/>
      <c r="AI128" s="187"/>
      <c r="AJ128" s="187"/>
      <c r="AP128" s="187"/>
      <c r="AQ128" s="187"/>
      <c r="AR128" s="187"/>
      <c r="AS128" s="187"/>
      <c r="AT128" s="187"/>
      <c r="AU128" s="187"/>
      <c r="AV128" s="187"/>
      <c r="AW128" s="187"/>
      <c r="AX128" s="187"/>
      <c r="AY128" s="187"/>
      <c r="AZ128" s="187"/>
      <c r="BA128" s="187"/>
    </row>
    <row r="129" spans="1:53" hidden="1" x14ac:dyDescent="0.2">
      <c r="A129" s="204" t="s">
        <v>434</v>
      </c>
      <c r="C129" s="211"/>
      <c r="D129" s="211"/>
      <c r="E129" s="211"/>
      <c r="F129" s="211"/>
      <c r="G129" s="211"/>
      <c r="H129" s="211"/>
      <c r="I129" s="211"/>
      <c r="J129" s="211"/>
      <c r="K129" s="211"/>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P129" s="211"/>
      <c r="AQ129" s="211"/>
      <c r="AR129" s="211"/>
      <c r="AS129" s="211"/>
      <c r="AT129" s="211"/>
      <c r="AU129" s="211"/>
      <c r="AV129" s="211"/>
      <c r="AW129" s="211"/>
      <c r="AX129" s="211"/>
      <c r="AY129" s="211"/>
      <c r="AZ129" s="211"/>
      <c r="BA129" s="211"/>
    </row>
    <row r="130" spans="1:53" ht="12.75" hidden="1" x14ac:dyDescent="0.2">
      <c r="A130" s="204"/>
      <c r="B130" s="215">
        <v>2023</v>
      </c>
      <c r="C130" s="215">
        <f>B130+1</f>
        <v>2024</v>
      </c>
      <c r="D130" s="215">
        <f t="shared" ref="D130:AG130" si="46">C130+1</f>
        <v>2025</v>
      </c>
      <c r="E130" s="215">
        <f t="shared" si="46"/>
        <v>2026</v>
      </c>
      <c r="F130" s="215">
        <f t="shared" si="46"/>
        <v>2027</v>
      </c>
      <c r="G130" s="215">
        <f t="shared" si="46"/>
        <v>2028</v>
      </c>
      <c r="H130" s="215">
        <f t="shared" si="46"/>
        <v>2029</v>
      </c>
      <c r="I130" s="215">
        <f t="shared" si="46"/>
        <v>2030</v>
      </c>
      <c r="J130" s="215">
        <f t="shared" si="46"/>
        <v>2031</v>
      </c>
      <c r="K130" s="215">
        <f t="shared" si="46"/>
        <v>2032</v>
      </c>
      <c r="L130" s="215">
        <f t="shared" si="46"/>
        <v>2033</v>
      </c>
      <c r="M130" s="215">
        <f t="shared" si="46"/>
        <v>2034</v>
      </c>
      <c r="N130" s="215">
        <f t="shared" si="46"/>
        <v>2035</v>
      </c>
      <c r="O130" s="215">
        <f t="shared" si="46"/>
        <v>2036</v>
      </c>
      <c r="P130" s="215">
        <f t="shared" si="46"/>
        <v>2037</v>
      </c>
      <c r="Q130" s="215">
        <f t="shared" si="46"/>
        <v>2038</v>
      </c>
      <c r="R130" s="215">
        <f t="shared" si="46"/>
        <v>2039</v>
      </c>
      <c r="S130" s="215">
        <f t="shared" si="46"/>
        <v>2040</v>
      </c>
      <c r="T130" s="215">
        <f t="shared" si="46"/>
        <v>2041</v>
      </c>
      <c r="U130" s="215">
        <f t="shared" si="46"/>
        <v>2042</v>
      </c>
      <c r="V130" s="215">
        <f t="shared" si="46"/>
        <v>2043</v>
      </c>
      <c r="W130" s="215">
        <f t="shared" si="46"/>
        <v>2044</v>
      </c>
      <c r="X130" s="215">
        <f t="shared" si="46"/>
        <v>2045</v>
      </c>
      <c r="Y130" s="215">
        <f t="shared" si="46"/>
        <v>2046</v>
      </c>
      <c r="Z130" s="215">
        <f t="shared" si="46"/>
        <v>2047</v>
      </c>
      <c r="AA130" s="215">
        <f t="shared" si="46"/>
        <v>2048</v>
      </c>
      <c r="AB130" s="215">
        <f t="shared" si="46"/>
        <v>2049</v>
      </c>
      <c r="AC130" s="215">
        <f t="shared" si="46"/>
        <v>2050</v>
      </c>
      <c r="AD130" s="215">
        <f t="shared" si="46"/>
        <v>2051</v>
      </c>
      <c r="AE130" s="215">
        <f t="shared" si="46"/>
        <v>2052</v>
      </c>
      <c r="AF130" s="215">
        <f t="shared" si="46"/>
        <v>2053</v>
      </c>
      <c r="AG130" s="215">
        <f t="shared" si="46"/>
        <v>2054</v>
      </c>
      <c r="AH130" s="215">
        <f t="shared" ref="AH130" si="47">AG130+1</f>
        <v>2055</v>
      </c>
      <c r="AI130" s="215">
        <f t="shared" ref="AI130" si="48">AH130+1</f>
        <v>2056</v>
      </c>
      <c r="AJ130" s="215">
        <f t="shared" ref="AJ130" si="49">AI130+1</f>
        <v>2057</v>
      </c>
    </row>
    <row r="131" spans="1:53" ht="12.75" hidden="1" x14ac:dyDescent="0.2">
      <c r="A131" s="204" t="s">
        <v>435</v>
      </c>
      <c r="B131" s="369">
        <v>9.0964662608273128E-2</v>
      </c>
      <c r="C131" s="369">
        <v>8.1000000000000003E-2</v>
      </c>
      <c r="D131" s="369">
        <v>7.3999999999999996E-2</v>
      </c>
      <c r="E131" s="369">
        <v>5.5E-2</v>
      </c>
      <c r="F131" s="369">
        <v>4.1000000000000002E-2</v>
      </c>
      <c r="G131" s="369">
        <v>4.1000000000000002E-2</v>
      </c>
      <c r="H131" s="369">
        <v>4.1000000000000002E-2</v>
      </c>
      <c r="I131" s="369">
        <v>4.1000000000000002E-2</v>
      </c>
      <c r="J131" s="265">
        <f t="shared" ref="J131:AG131" si="50">I131</f>
        <v>4.1000000000000002E-2</v>
      </c>
      <c r="K131" s="265">
        <f t="shared" si="50"/>
        <v>4.1000000000000002E-2</v>
      </c>
      <c r="L131" s="265">
        <f t="shared" si="50"/>
        <v>4.1000000000000002E-2</v>
      </c>
      <c r="M131" s="265">
        <f t="shared" si="50"/>
        <v>4.1000000000000002E-2</v>
      </c>
      <c r="N131" s="265">
        <f t="shared" si="50"/>
        <v>4.1000000000000002E-2</v>
      </c>
      <c r="O131" s="265">
        <f t="shared" si="50"/>
        <v>4.1000000000000002E-2</v>
      </c>
      <c r="P131" s="265">
        <f t="shared" si="50"/>
        <v>4.1000000000000002E-2</v>
      </c>
      <c r="Q131" s="265">
        <f t="shared" si="50"/>
        <v>4.1000000000000002E-2</v>
      </c>
      <c r="R131" s="265">
        <f t="shared" si="50"/>
        <v>4.1000000000000002E-2</v>
      </c>
      <c r="S131" s="265">
        <f t="shared" si="50"/>
        <v>4.1000000000000002E-2</v>
      </c>
      <c r="T131" s="265">
        <f t="shared" si="50"/>
        <v>4.1000000000000002E-2</v>
      </c>
      <c r="U131" s="265">
        <f t="shared" si="50"/>
        <v>4.1000000000000002E-2</v>
      </c>
      <c r="V131" s="265">
        <f t="shared" si="50"/>
        <v>4.1000000000000002E-2</v>
      </c>
      <c r="W131" s="265">
        <f t="shared" si="50"/>
        <v>4.1000000000000002E-2</v>
      </c>
      <c r="X131" s="265">
        <f t="shared" si="50"/>
        <v>4.1000000000000002E-2</v>
      </c>
      <c r="Y131" s="265">
        <f t="shared" si="50"/>
        <v>4.1000000000000002E-2</v>
      </c>
      <c r="Z131" s="265">
        <f t="shared" si="50"/>
        <v>4.1000000000000002E-2</v>
      </c>
      <c r="AA131" s="265">
        <f t="shared" si="50"/>
        <v>4.1000000000000002E-2</v>
      </c>
      <c r="AB131" s="265">
        <f t="shared" si="50"/>
        <v>4.1000000000000002E-2</v>
      </c>
      <c r="AC131" s="265">
        <f t="shared" si="50"/>
        <v>4.1000000000000002E-2</v>
      </c>
      <c r="AD131" s="265">
        <f t="shared" si="50"/>
        <v>4.1000000000000002E-2</v>
      </c>
      <c r="AE131" s="265">
        <f t="shared" si="50"/>
        <v>4.1000000000000002E-2</v>
      </c>
      <c r="AF131" s="265">
        <f t="shared" si="50"/>
        <v>4.1000000000000002E-2</v>
      </c>
      <c r="AG131" s="265">
        <f t="shared" si="50"/>
        <v>4.1000000000000002E-2</v>
      </c>
      <c r="AH131" s="265">
        <f t="shared" ref="AH131" si="51">AG131</f>
        <v>4.1000000000000002E-2</v>
      </c>
      <c r="AI131" s="265">
        <f t="shared" ref="AI131" si="52">AH131</f>
        <v>4.1000000000000002E-2</v>
      </c>
      <c r="AJ131" s="265">
        <f t="shared" ref="AJ131" si="53">AI131</f>
        <v>4.1000000000000002E-2</v>
      </c>
    </row>
    <row r="132" spans="1:53" s="154" customFormat="1" ht="15" hidden="1" x14ac:dyDescent="0.2">
      <c r="A132" s="204" t="s">
        <v>436</v>
      </c>
      <c r="B132" s="333">
        <f>B131</f>
        <v>9.0964662608273128E-2</v>
      </c>
      <c r="C132" s="266">
        <f>(1+B132)*(1+C131)-1</f>
        <v>0.17933280027954335</v>
      </c>
      <c r="D132" s="266">
        <f>(1+C132)*(1+D131)-1</f>
        <v>0.26660342750022958</v>
      </c>
      <c r="E132" s="266">
        <f>(1+D132)*(1+E131)-1</f>
        <v>0.3362666160127421</v>
      </c>
      <c r="F132" s="351">
        <f>F131</f>
        <v>4.1000000000000002E-2</v>
      </c>
      <c r="G132" s="266">
        <f>(1+F132)*(1+G131)-1</f>
        <v>8.3680999999999894E-2</v>
      </c>
      <c r="H132" s="266">
        <f t="shared" ref="H132:AG132" si="54">(1+G132)*(1+H131)-1</f>
        <v>0.12811192099999991</v>
      </c>
      <c r="I132" s="266">
        <f t="shared" si="54"/>
        <v>0.17436450976099982</v>
      </c>
      <c r="J132" s="266">
        <f t="shared" si="54"/>
        <v>0.22251345466120065</v>
      </c>
      <c r="K132" s="266">
        <f t="shared" si="54"/>
        <v>0.27263650630230973</v>
      </c>
      <c r="L132" s="266">
        <f t="shared" si="54"/>
        <v>0.32481460306070442</v>
      </c>
      <c r="M132" s="266">
        <f t="shared" si="54"/>
        <v>0.37913200178619322</v>
      </c>
      <c r="N132" s="266">
        <f t="shared" si="54"/>
        <v>0.43567641385942713</v>
      </c>
      <c r="O132" s="266">
        <f t="shared" si="54"/>
        <v>0.49453914682766342</v>
      </c>
      <c r="P132" s="266">
        <f t="shared" si="54"/>
        <v>0.55581525184759761</v>
      </c>
      <c r="Q132" s="266">
        <f t="shared" si="54"/>
        <v>0.61960367717334908</v>
      </c>
      <c r="R132" s="266">
        <f t="shared" si="54"/>
        <v>0.68600742793745617</v>
      </c>
      <c r="S132" s="266">
        <f t="shared" si="54"/>
        <v>0.75513373248289173</v>
      </c>
      <c r="T132" s="266">
        <f t="shared" si="54"/>
        <v>0.82709421551469009</v>
      </c>
      <c r="U132" s="266">
        <f t="shared" si="54"/>
        <v>0.90200507835079224</v>
      </c>
      <c r="V132" s="266">
        <f t="shared" si="54"/>
        <v>0.97998728656317469</v>
      </c>
      <c r="W132" s="266">
        <f t="shared" si="54"/>
        <v>1.0611667653122647</v>
      </c>
      <c r="X132" s="266">
        <f t="shared" si="54"/>
        <v>1.1456746026900673</v>
      </c>
      <c r="Y132" s="266">
        <f t="shared" si="54"/>
        <v>1.23364726140036</v>
      </c>
      <c r="Z132" s="266">
        <f t="shared" si="54"/>
        <v>1.3252267991177744</v>
      </c>
      <c r="AA132" s="266">
        <f t="shared" si="54"/>
        <v>1.420561097881603</v>
      </c>
      <c r="AB132" s="266">
        <f t="shared" si="54"/>
        <v>1.5198041028947484</v>
      </c>
      <c r="AC132" s="266">
        <f t="shared" si="54"/>
        <v>1.6231160711134329</v>
      </c>
      <c r="AD132" s="266">
        <f t="shared" si="54"/>
        <v>1.7306638300290835</v>
      </c>
      <c r="AE132" s="266">
        <f t="shared" si="54"/>
        <v>1.842621047060276</v>
      </c>
      <c r="AF132" s="266">
        <f t="shared" si="54"/>
        <v>1.9591685099897469</v>
      </c>
      <c r="AG132" s="266">
        <f t="shared" si="54"/>
        <v>2.0804944188993262</v>
      </c>
      <c r="AH132" s="266">
        <f t="shared" ref="AH132" si="55">(1+AG132)*(1+AH131)-1</f>
        <v>2.2067946900741982</v>
      </c>
      <c r="AI132" s="266">
        <f t="shared" ref="AI132" si="56">(1+AH132)*(1+AI131)-1</f>
        <v>2.3382732723672399</v>
      </c>
      <c r="AJ132" s="266">
        <f t="shared" ref="AJ132" si="57">(1+AI132)*(1+AJ131)-1</f>
        <v>2.4751424765342964</v>
      </c>
    </row>
    <row r="133" spans="1:53" s="154" customFormat="1" hidden="1" x14ac:dyDescent="0.2">
      <c r="A133" s="217"/>
      <c r="B133" s="216"/>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row>
    <row r="134" spans="1:53" ht="12.75" hidden="1" x14ac:dyDescent="0.2">
      <c r="A134" s="203"/>
      <c r="B134" s="264">
        <v>2023</v>
      </c>
      <c r="C134" s="264">
        <f>B134+1</f>
        <v>2024</v>
      </c>
      <c r="D134" s="264">
        <f t="shared" ref="D134:S135" si="58">C134+1</f>
        <v>2025</v>
      </c>
      <c r="E134" s="264">
        <f t="shared" si="58"/>
        <v>2026</v>
      </c>
      <c r="F134" s="264">
        <f t="shared" si="58"/>
        <v>2027</v>
      </c>
      <c r="G134" s="264">
        <f t="shared" si="58"/>
        <v>2028</v>
      </c>
      <c r="H134" s="264">
        <f t="shared" si="58"/>
        <v>2029</v>
      </c>
      <c r="I134" s="264">
        <f t="shared" si="58"/>
        <v>2030</v>
      </c>
      <c r="J134" s="264">
        <f t="shared" si="58"/>
        <v>2031</v>
      </c>
      <c r="K134" s="264">
        <f t="shared" si="58"/>
        <v>2032</v>
      </c>
      <c r="L134" s="264">
        <f t="shared" si="58"/>
        <v>2033</v>
      </c>
      <c r="M134" s="264">
        <f t="shared" si="58"/>
        <v>2034</v>
      </c>
      <c r="N134" s="264">
        <f t="shared" si="58"/>
        <v>2035</v>
      </c>
      <c r="O134" s="264">
        <f t="shared" si="58"/>
        <v>2036</v>
      </c>
      <c r="P134" s="264">
        <f t="shared" si="58"/>
        <v>2037</v>
      </c>
      <c r="Q134" s="264">
        <f t="shared" si="58"/>
        <v>2038</v>
      </c>
      <c r="R134" s="264">
        <f t="shared" si="58"/>
        <v>2039</v>
      </c>
      <c r="S134" s="264">
        <f t="shared" si="58"/>
        <v>2040</v>
      </c>
      <c r="T134" s="264">
        <f t="shared" ref="T134:AG135" si="59">S134+1</f>
        <v>2041</v>
      </c>
      <c r="U134" s="264">
        <f t="shared" si="59"/>
        <v>2042</v>
      </c>
      <c r="V134" s="264">
        <f t="shared" si="59"/>
        <v>2043</v>
      </c>
      <c r="W134" s="264">
        <f t="shared" si="59"/>
        <v>2044</v>
      </c>
      <c r="X134" s="264">
        <f t="shared" si="59"/>
        <v>2045</v>
      </c>
      <c r="Y134" s="264">
        <f t="shared" si="59"/>
        <v>2046</v>
      </c>
      <c r="Z134" s="264">
        <f t="shared" si="59"/>
        <v>2047</v>
      </c>
      <c r="AA134" s="264">
        <f t="shared" si="59"/>
        <v>2048</v>
      </c>
      <c r="AB134" s="264">
        <f t="shared" si="59"/>
        <v>2049</v>
      </c>
      <c r="AC134" s="264">
        <f t="shared" si="59"/>
        <v>2050</v>
      </c>
      <c r="AD134" s="264">
        <f t="shared" si="59"/>
        <v>2051</v>
      </c>
      <c r="AE134" s="264">
        <f t="shared" si="59"/>
        <v>2052</v>
      </c>
      <c r="AF134" s="264">
        <f t="shared" si="59"/>
        <v>2053</v>
      </c>
      <c r="AG134" s="264">
        <f t="shared" si="59"/>
        <v>2054</v>
      </c>
      <c r="AH134" s="264">
        <f t="shared" ref="AH134:AH135" si="60">AG134+1</f>
        <v>2055</v>
      </c>
      <c r="AI134" s="264">
        <f t="shared" ref="AI134:AI135" si="61">AH134+1</f>
        <v>2056</v>
      </c>
      <c r="AJ134" s="264">
        <f t="shared" ref="AJ134:AJ135" si="62">AI134+1</f>
        <v>2057</v>
      </c>
      <c r="AK134" s="187"/>
      <c r="AL134" s="187"/>
      <c r="AM134" s="187"/>
      <c r="AN134" s="187"/>
      <c r="AO134" s="187"/>
      <c r="AP134" s="187"/>
      <c r="AQ134" s="187"/>
      <c r="AR134" s="187"/>
      <c r="AS134" s="187"/>
      <c r="AT134" s="187"/>
      <c r="AU134" s="187"/>
      <c r="AV134" s="187"/>
      <c r="AW134" s="187"/>
      <c r="AX134" s="187"/>
      <c r="AY134" s="187"/>
      <c r="AZ134" s="187"/>
      <c r="BA134" s="187"/>
    </row>
    <row r="135" spans="1:53" hidden="1" x14ac:dyDescent="0.2">
      <c r="A135" s="203"/>
      <c r="B135" s="267">
        <v>1</v>
      </c>
      <c r="C135" s="267">
        <f t="shared" ref="C135" si="63">B135+1</f>
        <v>2</v>
      </c>
      <c r="D135" s="267">
        <f t="shared" si="58"/>
        <v>3</v>
      </c>
      <c r="E135" s="267">
        <v>0</v>
      </c>
      <c r="F135" s="349">
        <v>1</v>
      </c>
      <c r="G135" s="267">
        <f t="shared" si="58"/>
        <v>2</v>
      </c>
      <c r="H135" s="267">
        <f t="shared" si="58"/>
        <v>3</v>
      </c>
      <c r="I135" s="267">
        <f t="shared" si="58"/>
        <v>4</v>
      </c>
      <c r="J135" s="267">
        <f t="shared" si="58"/>
        <v>5</v>
      </c>
      <c r="K135" s="267">
        <f t="shared" si="58"/>
        <v>6</v>
      </c>
      <c r="L135" s="267">
        <f t="shared" si="58"/>
        <v>7</v>
      </c>
      <c r="M135" s="267">
        <f t="shared" si="58"/>
        <v>8</v>
      </c>
      <c r="N135" s="267">
        <f t="shared" si="58"/>
        <v>9</v>
      </c>
      <c r="O135" s="267">
        <f t="shared" si="58"/>
        <v>10</v>
      </c>
      <c r="P135" s="267">
        <f t="shared" si="58"/>
        <v>11</v>
      </c>
      <c r="Q135" s="267">
        <f t="shared" si="58"/>
        <v>12</v>
      </c>
      <c r="R135" s="267">
        <f t="shared" si="58"/>
        <v>13</v>
      </c>
      <c r="S135" s="267">
        <f t="shared" si="58"/>
        <v>14</v>
      </c>
      <c r="T135" s="267">
        <f t="shared" si="59"/>
        <v>15</v>
      </c>
      <c r="U135" s="267">
        <f t="shared" si="59"/>
        <v>16</v>
      </c>
      <c r="V135" s="267">
        <f t="shared" si="59"/>
        <v>17</v>
      </c>
      <c r="W135" s="267">
        <f t="shared" si="59"/>
        <v>18</v>
      </c>
      <c r="X135" s="267">
        <f t="shared" si="59"/>
        <v>19</v>
      </c>
      <c r="Y135" s="267">
        <f t="shared" si="59"/>
        <v>20</v>
      </c>
      <c r="Z135" s="267">
        <f t="shared" si="59"/>
        <v>21</v>
      </c>
      <c r="AA135" s="267">
        <f t="shared" si="59"/>
        <v>22</v>
      </c>
      <c r="AB135" s="267">
        <f t="shared" si="59"/>
        <v>23</v>
      </c>
      <c r="AC135" s="267">
        <f t="shared" si="59"/>
        <v>24</v>
      </c>
      <c r="AD135" s="267">
        <f t="shared" si="59"/>
        <v>25</v>
      </c>
      <c r="AE135" s="267">
        <f t="shared" si="59"/>
        <v>26</v>
      </c>
      <c r="AF135" s="267">
        <f t="shared" si="59"/>
        <v>27</v>
      </c>
      <c r="AG135" s="267">
        <f t="shared" si="59"/>
        <v>28</v>
      </c>
      <c r="AH135" s="267">
        <f t="shared" si="60"/>
        <v>29</v>
      </c>
      <c r="AI135" s="267">
        <f t="shared" si="61"/>
        <v>30</v>
      </c>
      <c r="AJ135" s="267">
        <f t="shared" si="62"/>
        <v>31</v>
      </c>
      <c r="AK135" s="187"/>
      <c r="AL135" s="187"/>
      <c r="AM135" s="187"/>
      <c r="AN135" s="187"/>
      <c r="AO135" s="187"/>
      <c r="AP135" s="187"/>
      <c r="AQ135" s="187"/>
      <c r="AR135" s="187"/>
      <c r="AS135" s="187"/>
      <c r="AT135" s="187"/>
      <c r="AU135" s="187"/>
      <c r="AV135" s="187"/>
      <c r="AW135" s="187"/>
      <c r="AX135" s="187"/>
      <c r="AY135" s="187"/>
      <c r="AZ135" s="187"/>
      <c r="BA135" s="187"/>
    </row>
    <row r="136" spans="1:53" ht="15" hidden="1" x14ac:dyDescent="0.2">
      <c r="A136" s="203"/>
      <c r="B136" s="268">
        <v>0.5</v>
      </c>
      <c r="C136" s="268">
        <f>AVERAGE(B135:C135)</f>
        <v>1.5</v>
      </c>
      <c r="D136" s="268">
        <f>AVERAGE(C135:D135)</f>
        <v>2.5</v>
      </c>
      <c r="E136" s="268">
        <v>0</v>
      </c>
      <c r="F136" s="350">
        <f t="shared" ref="F136:AG136" si="64">AVERAGE(E135:F135)</f>
        <v>0.5</v>
      </c>
      <c r="G136" s="268">
        <f t="shared" si="64"/>
        <v>1.5</v>
      </c>
      <c r="H136" s="268">
        <f t="shared" si="64"/>
        <v>2.5</v>
      </c>
      <c r="I136" s="268">
        <f t="shared" si="64"/>
        <v>3.5</v>
      </c>
      <c r="J136" s="268">
        <f t="shared" si="64"/>
        <v>4.5</v>
      </c>
      <c r="K136" s="268">
        <f t="shared" si="64"/>
        <v>5.5</v>
      </c>
      <c r="L136" s="268">
        <f t="shared" si="64"/>
        <v>6.5</v>
      </c>
      <c r="M136" s="268">
        <f t="shared" si="64"/>
        <v>7.5</v>
      </c>
      <c r="N136" s="268">
        <f t="shared" si="64"/>
        <v>8.5</v>
      </c>
      <c r="O136" s="268">
        <f t="shared" si="64"/>
        <v>9.5</v>
      </c>
      <c r="P136" s="268">
        <f t="shared" si="64"/>
        <v>10.5</v>
      </c>
      <c r="Q136" s="268">
        <f t="shared" si="64"/>
        <v>11.5</v>
      </c>
      <c r="R136" s="268">
        <f t="shared" si="64"/>
        <v>12.5</v>
      </c>
      <c r="S136" s="268">
        <f t="shared" si="64"/>
        <v>13.5</v>
      </c>
      <c r="T136" s="268">
        <f t="shared" si="64"/>
        <v>14.5</v>
      </c>
      <c r="U136" s="268">
        <f t="shared" si="64"/>
        <v>15.5</v>
      </c>
      <c r="V136" s="268">
        <f t="shared" si="64"/>
        <v>16.5</v>
      </c>
      <c r="W136" s="268">
        <f t="shared" si="64"/>
        <v>17.5</v>
      </c>
      <c r="X136" s="268">
        <f t="shared" si="64"/>
        <v>18.5</v>
      </c>
      <c r="Y136" s="268">
        <f t="shared" si="64"/>
        <v>19.5</v>
      </c>
      <c r="Z136" s="268">
        <f t="shared" si="64"/>
        <v>20.5</v>
      </c>
      <c r="AA136" s="268">
        <f t="shared" si="64"/>
        <v>21.5</v>
      </c>
      <c r="AB136" s="268">
        <f t="shared" si="64"/>
        <v>22.5</v>
      </c>
      <c r="AC136" s="268">
        <f t="shared" si="64"/>
        <v>23.5</v>
      </c>
      <c r="AD136" s="268">
        <f t="shared" si="64"/>
        <v>24.5</v>
      </c>
      <c r="AE136" s="268">
        <f t="shared" si="64"/>
        <v>25.5</v>
      </c>
      <c r="AF136" s="268">
        <f t="shared" si="64"/>
        <v>26.5</v>
      </c>
      <c r="AG136" s="268">
        <f t="shared" si="64"/>
        <v>27.5</v>
      </c>
      <c r="AH136" s="268">
        <f t="shared" ref="AH136" si="65">AVERAGE(AG135:AH135)</f>
        <v>28.5</v>
      </c>
      <c r="AI136" s="268">
        <f t="shared" ref="AI136" si="66">AVERAGE(AH135:AI135)</f>
        <v>29.5</v>
      </c>
      <c r="AJ136" s="268">
        <f t="shared" ref="AJ136" si="67">AVERAGE(AI135:AJ135)</f>
        <v>30.5</v>
      </c>
      <c r="AK136" s="187"/>
      <c r="AL136" s="187"/>
      <c r="AM136" s="187"/>
      <c r="AN136" s="187"/>
      <c r="AO136" s="187"/>
      <c r="AP136" s="187"/>
      <c r="AQ136" s="187"/>
      <c r="AR136" s="187"/>
      <c r="AS136" s="187"/>
      <c r="AT136" s="187"/>
      <c r="AU136" s="187"/>
      <c r="AV136" s="187"/>
      <c r="AW136" s="187"/>
      <c r="AX136" s="187"/>
      <c r="AY136" s="187"/>
      <c r="AZ136" s="187"/>
      <c r="BA136" s="187"/>
    </row>
    <row r="137" spans="1:53" ht="12.75" hidden="1" x14ac:dyDescent="0.2">
      <c r="A137" s="203"/>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7"/>
      <c r="AD137" s="187"/>
      <c r="AE137" s="187"/>
      <c r="AF137" s="187"/>
      <c r="AG137" s="187"/>
      <c r="AH137" s="187"/>
      <c r="AI137" s="187"/>
      <c r="AJ137" s="187"/>
      <c r="AK137" s="187"/>
      <c r="AL137" s="187"/>
      <c r="AM137" s="187"/>
      <c r="AN137" s="187"/>
      <c r="AO137" s="187"/>
      <c r="AP137" s="187"/>
      <c r="AQ137" s="187"/>
      <c r="AR137" s="187"/>
      <c r="AS137" s="187"/>
      <c r="AT137" s="187"/>
      <c r="AU137" s="187"/>
      <c r="AV137" s="187"/>
      <c r="AW137" s="187"/>
      <c r="AX137" s="187"/>
      <c r="AY137" s="187"/>
      <c r="AZ137" s="187"/>
      <c r="BA137" s="187"/>
    </row>
    <row r="138" spans="1:53" ht="12.75" hidden="1" x14ac:dyDescent="0.2">
      <c r="A138" s="203"/>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c r="AT138" s="187"/>
      <c r="AU138" s="187"/>
      <c r="AV138" s="187"/>
      <c r="AW138" s="187"/>
      <c r="AX138" s="187"/>
      <c r="AY138" s="187"/>
      <c r="AZ138" s="187"/>
      <c r="BA138" s="187"/>
    </row>
    <row r="139" spans="1:53" ht="12.75" hidden="1" x14ac:dyDescent="0.2">
      <c r="A139" s="203"/>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row>
    <row r="140" spans="1:53" ht="12.75" hidden="1" x14ac:dyDescent="0.2">
      <c r="A140" s="203"/>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c r="AT140" s="187"/>
      <c r="AU140" s="187"/>
      <c r="AV140" s="187"/>
      <c r="AW140" s="187"/>
      <c r="AX140" s="187"/>
      <c r="AY140" s="187"/>
      <c r="AZ140" s="187"/>
      <c r="BA140" s="187"/>
    </row>
    <row r="141" spans="1:53" ht="12.75" hidden="1" x14ac:dyDescent="0.2">
      <c r="A141" s="203"/>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c r="AC141" s="187"/>
      <c r="AD141" s="187"/>
      <c r="AE141" s="187"/>
      <c r="AF141" s="187"/>
      <c r="AG141" s="187"/>
      <c r="AH141" s="187"/>
      <c r="AI141" s="187"/>
      <c r="AJ141" s="187"/>
      <c r="AK141" s="187"/>
      <c r="AL141" s="187"/>
      <c r="AM141" s="187"/>
      <c r="AN141" s="187"/>
      <c r="AO141" s="187"/>
      <c r="AP141" s="187"/>
      <c r="AQ141" s="187"/>
      <c r="AR141" s="187"/>
      <c r="AS141" s="187"/>
      <c r="AT141" s="187"/>
      <c r="AU141" s="187"/>
      <c r="AV141" s="187"/>
      <c r="AW141" s="187"/>
      <c r="AX141" s="187"/>
      <c r="AY141" s="187"/>
      <c r="AZ141" s="187"/>
      <c r="BA141" s="187"/>
    </row>
    <row r="142" spans="1:53" ht="12.75" hidden="1" x14ac:dyDescent="0.2">
      <c r="A142" s="203"/>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7"/>
      <c r="AE142" s="187"/>
      <c r="AF142" s="187"/>
      <c r="AG142" s="187"/>
      <c r="AH142" s="187"/>
      <c r="AI142" s="187"/>
      <c r="AJ142" s="187"/>
      <c r="AK142" s="187"/>
      <c r="AL142" s="187"/>
      <c r="AM142" s="187"/>
      <c r="AN142" s="187"/>
      <c r="AO142" s="187"/>
      <c r="AP142" s="187"/>
      <c r="AQ142" s="187"/>
      <c r="AR142" s="187"/>
      <c r="AS142" s="187"/>
      <c r="AT142" s="187"/>
      <c r="AU142" s="187"/>
      <c r="AV142" s="187"/>
      <c r="AW142" s="187"/>
      <c r="AX142" s="187"/>
      <c r="AY142" s="187"/>
      <c r="AZ142" s="187"/>
      <c r="BA142" s="187"/>
    </row>
    <row r="143" spans="1:53" ht="12.75" hidden="1" x14ac:dyDescent="0.2">
      <c r="A143" s="203"/>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c r="AC143" s="187"/>
      <c r="AD143" s="187"/>
      <c r="AE143" s="187"/>
      <c r="AF143" s="187"/>
      <c r="AG143" s="187"/>
      <c r="AH143" s="187"/>
      <c r="AI143" s="187"/>
      <c r="AJ143" s="187"/>
      <c r="AK143" s="187"/>
      <c r="AL143" s="187"/>
      <c r="AM143" s="187"/>
      <c r="AN143" s="187"/>
      <c r="AO143" s="187"/>
      <c r="AP143" s="187"/>
      <c r="AQ143" s="187"/>
      <c r="AR143" s="187"/>
      <c r="AS143" s="187"/>
      <c r="AT143" s="187"/>
      <c r="AU143" s="187"/>
      <c r="AV143" s="187"/>
      <c r="AW143" s="187"/>
      <c r="AX143" s="187"/>
      <c r="AY143" s="187"/>
      <c r="AZ143" s="187"/>
      <c r="BA143" s="187"/>
    </row>
    <row r="144" spans="1:53" ht="12.75" hidden="1" x14ac:dyDescent="0.2">
      <c r="A144" s="203"/>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87"/>
      <c r="AF144" s="187"/>
      <c r="AG144" s="187"/>
      <c r="AH144" s="187"/>
      <c r="AI144" s="187"/>
      <c r="AJ144" s="187"/>
      <c r="AK144" s="187"/>
      <c r="AL144" s="187"/>
      <c r="AM144" s="187"/>
      <c r="AN144" s="187"/>
      <c r="AO144" s="187"/>
      <c r="AP144" s="187"/>
      <c r="AQ144" s="187"/>
      <c r="AR144" s="187"/>
      <c r="AS144" s="187"/>
      <c r="AT144" s="187"/>
      <c r="AU144" s="187"/>
      <c r="AV144" s="187"/>
      <c r="AW144" s="187"/>
      <c r="AX144" s="187"/>
      <c r="AY144" s="187"/>
      <c r="AZ144" s="187"/>
      <c r="BA144" s="187"/>
    </row>
    <row r="145" spans="1:53" ht="12.75" hidden="1" x14ac:dyDescent="0.2">
      <c r="A145" s="203"/>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c r="AT145" s="187"/>
      <c r="AU145" s="187"/>
      <c r="AV145" s="187"/>
      <c r="AW145" s="187"/>
      <c r="AX145" s="187"/>
      <c r="AY145" s="187"/>
      <c r="AZ145" s="187"/>
      <c r="BA145" s="187"/>
    </row>
    <row r="146" spans="1:53" ht="12.75" hidden="1" x14ac:dyDescent="0.2">
      <c r="A146" s="203"/>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row>
    <row r="147" spans="1:53" ht="12.75" hidden="1" x14ac:dyDescent="0.2">
      <c r="A147" s="203"/>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row>
    <row r="148" spans="1:53" ht="12.75" hidden="1" x14ac:dyDescent="0.2">
      <c r="A148" s="203"/>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row>
    <row r="149" spans="1:53" ht="12.75" hidden="1" x14ac:dyDescent="0.2">
      <c r="A149" s="203"/>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row>
    <row r="150" spans="1:53" ht="12.75" hidden="1" x14ac:dyDescent="0.2">
      <c r="A150" s="203"/>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row>
    <row r="151" spans="1:53" ht="12.75" hidden="1"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row>
    <row r="152" spans="1:53" ht="12.75" hidden="1"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row>
    <row r="153" spans="1:53" ht="12.75" hidden="1"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row>
    <row r="154" spans="1:53" ht="12.75" hidden="1"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row>
    <row r="155" spans="1:53" ht="12.75" hidden="1"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row>
    <row r="156" spans="1:53"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row>
    <row r="157" spans="1:53"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row>
    <row r="158" spans="1:53"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row>
    <row r="159" spans="1:53" ht="12.75" x14ac:dyDescent="0.2">
      <c r="A159" s="188"/>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row>
    <row r="160" spans="1:53" ht="12.75" x14ac:dyDescent="0.2">
      <c r="A160" s="188"/>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row>
    <row r="161" spans="1:53" ht="12.75" x14ac:dyDescent="0.2">
      <c r="A161" s="188"/>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row>
    <row r="162" spans="1:53" ht="12.75" x14ac:dyDescent="0.2">
      <c r="A162" s="188"/>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6"/>
      <c r="AY162" s="186"/>
      <c r="AZ162" s="186"/>
      <c r="BA162" s="186"/>
    </row>
    <row r="163" spans="1:53" ht="12.75" x14ac:dyDescent="0.2">
      <c r="A163" s="188"/>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row>
    <row r="164" spans="1:53" ht="12.75" x14ac:dyDescent="0.2">
      <c r="A164" s="188"/>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6"/>
      <c r="AY164" s="186"/>
      <c r="AZ164" s="186"/>
      <c r="BA164" s="186"/>
    </row>
    <row r="165" spans="1:53" ht="12.75" x14ac:dyDescent="0.2">
      <c r="A165" s="188"/>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6"/>
      <c r="AY165" s="186"/>
      <c r="AZ165" s="186"/>
      <c r="BA165" s="186"/>
    </row>
    <row r="166" spans="1:53" ht="12.75" x14ac:dyDescent="0.2">
      <c r="A166" s="188"/>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6"/>
      <c r="AZ166" s="186"/>
      <c r="BA166" s="186"/>
    </row>
    <row r="167" spans="1:53" ht="12.75" x14ac:dyDescent="0.2">
      <c r="A167" s="188"/>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6"/>
      <c r="AZ167" s="186"/>
      <c r="BA167" s="186"/>
    </row>
    <row r="168" spans="1:53" ht="12.75" x14ac:dyDescent="0.2">
      <c r="A168" s="188"/>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6"/>
      <c r="AZ168" s="186"/>
      <c r="BA168" s="186"/>
    </row>
    <row r="169" spans="1:53" ht="12.75" x14ac:dyDescent="0.2">
      <c r="A169" s="188"/>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6"/>
      <c r="AZ169" s="186"/>
      <c r="BA169" s="186"/>
    </row>
    <row r="170" spans="1:53" ht="12.75" x14ac:dyDescent="0.2">
      <c r="A170" s="188"/>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6"/>
      <c r="AZ170" s="186"/>
      <c r="BA170" s="186"/>
    </row>
    <row r="171" spans="1:53" ht="12.75" x14ac:dyDescent="0.2">
      <c r="A171" s="188"/>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6"/>
      <c r="AZ171" s="186"/>
      <c r="BA171" s="186"/>
    </row>
    <row r="172" spans="1:53" ht="12.75" x14ac:dyDescent="0.2">
      <c r="A172" s="188"/>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6"/>
      <c r="AZ172" s="186"/>
      <c r="BA172" s="186"/>
    </row>
    <row r="173" spans="1:53" ht="12.75" x14ac:dyDescent="0.2">
      <c r="A173" s="188"/>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6"/>
      <c r="AZ173" s="186"/>
      <c r="BA173" s="186"/>
    </row>
    <row r="174" spans="1:53" ht="12.75" x14ac:dyDescent="0.2">
      <c r="A174" s="188"/>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6"/>
      <c r="AY174" s="186"/>
      <c r="AZ174" s="186"/>
      <c r="BA174" s="186"/>
    </row>
    <row r="175" spans="1:53" ht="12.75" x14ac:dyDescent="0.2">
      <c r="A175" s="188"/>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row>
    <row r="176" spans="1:53" ht="12.75" x14ac:dyDescent="0.2">
      <c r="A176" s="188"/>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6"/>
      <c r="AY176" s="186"/>
      <c r="AZ176" s="186"/>
      <c r="BA176" s="186"/>
    </row>
    <row r="177" spans="1:53" ht="12.75" x14ac:dyDescent="0.2">
      <c r="A177" s="188"/>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6"/>
      <c r="AY177" s="186"/>
      <c r="AZ177" s="186"/>
      <c r="BA177" s="186"/>
    </row>
    <row r="178" spans="1:53" ht="12.75" x14ac:dyDescent="0.2">
      <c r="A178" s="188"/>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row>
    <row r="179" spans="1:53" ht="12.75" x14ac:dyDescent="0.2">
      <c r="A179" s="188"/>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6"/>
      <c r="AY179" s="186"/>
      <c r="AZ179" s="186"/>
      <c r="BA179" s="186"/>
    </row>
    <row r="180" spans="1:53" ht="12.75" x14ac:dyDescent="0.2">
      <c r="A180" s="188"/>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6"/>
      <c r="AZ180" s="186"/>
      <c r="BA180" s="186"/>
    </row>
    <row r="181" spans="1:53" ht="12.75" x14ac:dyDescent="0.2">
      <c r="A181" s="188"/>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row>
    <row r="182" spans="1:53" ht="12.75" x14ac:dyDescent="0.2">
      <c r="A182" s="188"/>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6"/>
      <c r="AZ182" s="186"/>
      <c r="BA182" s="186"/>
    </row>
    <row r="183" spans="1:53" ht="12.75" x14ac:dyDescent="0.2">
      <c r="A183" s="188"/>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6"/>
      <c r="AZ183" s="186"/>
      <c r="BA183" s="186"/>
    </row>
    <row r="184" spans="1:53" ht="12.75" x14ac:dyDescent="0.2">
      <c r="A184" s="188"/>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row>
    <row r="185" spans="1:53" ht="12.75" x14ac:dyDescent="0.2">
      <c r="A185" s="188"/>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6"/>
      <c r="AZ185" s="186"/>
      <c r="BA185" s="186"/>
    </row>
    <row r="186" spans="1:53" ht="12.75" x14ac:dyDescent="0.2">
      <c r="A186" s="188"/>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6"/>
      <c r="AZ186" s="186"/>
      <c r="BA186" s="186"/>
    </row>
    <row r="187" spans="1:53" ht="12.75" x14ac:dyDescent="0.2">
      <c r="A187" s="188"/>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6"/>
      <c r="AZ187" s="186"/>
      <c r="BA187" s="186"/>
    </row>
    <row r="188" spans="1:53" ht="12.75" x14ac:dyDescent="0.2">
      <c r="A188" s="188"/>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6"/>
      <c r="AZ188" s="186"/>
      <c r="BA188" s="186"/>
    </row>
    <row r="189" spans="1:53" ht="12.75" x14ac:dyDescent="0.2">
      <c r="A189" s="188"/>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6"/>
      <c r="AZ189" s="186"/>
      <c r="BA189" s="186"/>
    </row>
    <row r="190" spans="1:53" ht="12.75" x14ac:dyDescent="0.2">
      <c r="A190" s="188"/>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row>
    <row r="191" spans="1:53" ht="12.75" x14ac:dyDescent="0.2">
      <c r="A191" s="188"/>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6"/>
      <c r="AZ191" s="186"/>
      <c r="BA191" s="186"/>
    </row>
    <row r="192" spans="1:53" ht="12.75" x14ac:dyDescent="0.2">
      <c r="A192" s="188"/>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6"/>
      <c r="AZ192" s="186"/>
      <c r="BA192" s="186"/>
    </row>
    <row r="193" spans="1:53" ht="12.75" x14ac:dyDescent="0.2">
      <c r="A193" s="188"/>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6"/>
      <c r="AY193" s="186"/>
      <c r="AZ193" s="186"/>
      <c r="BA193" s="186"/>
    </row>
    <row r="194" spans="1:53" ht="12.75" x14ac:dyDescent="0.2">
      <c r="A194" s="188"/>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row>
    <row r="195" spans="1:53" ht="12.75" x14ac:dyDescent="0.2">
      <c r="A195" s="188"/>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row>
    <row r="196" spans="1:53" ht="12.75" x14ac:dyDescent="0.2">
      <c r="A196" s="188"/>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6"/>
      <c r="AZ196" s="186"/>
      <c r="BA196" s="186"/>
    </row>
    <row r="197" spans="1:53" ht="12.75" x14ac:dyDescent="0.2">
      <c r="A197" s="188"/>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6"/>
      <c r="AY197" s="186"/>
      <c r="AZ197" s="186"/>
      <c r="BA197" s="186"/>
    </row>
    <row r="198" spans="1:53" ht="12.75" x14ac:dyDescent="0.2">
      <c r="A198" s="188"/>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row>
    <row r="199" spans="1:53" ht="12.75" x14ac:dyDescent="0.2">
      <c r="A199" s="188"/>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row>
    <row r="200" spans="1:53" ht="12.75" x14ac:dyDescent="0.2">
      <c r="A200" s="188"/>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row>
    <row r="201" spans="1:53" ht="12.75" x14ac:dyDescent="0.2">
      <c r="A201" s="188"/>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6"/>
      <c r="AR201" s="186"/>
      <c r="AS201" s="186"/>
      <c r="AT201" s="186"/>
      <c r="AU201" s="186"/>
      <c r="AV201" s="186"/>
      <c r="AW201" s="186"/>
      <c r="AX201" s="186"/>
      <c r="AY201" s="186"/>
      <c r="AZ201" s="186"/>
      <c r="BA201" s="186"/>
    </row>
    <row r="202" spans="1:53" ht="12.75" x14ac:dyDescent="0.2">
      <c r="A202" s="188"/>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6"/>
      <c r="AR202" s="186"/>
      <c r="AS202" s="186"/>
      <c r="AT202" s="186"/>
      <c r="AU202" s="186"/>
      <c r="AV202" s="186"/>
      <c r="AW202" s="186"/>
      <c r="AX202" s="186"/>
      <c r="AY202" s="186"/>
      <c r="AZ202" s="186"/>
      <c r="BA202" s="186"/>
    </row>
    <row r="203" spans="1:53" ht="12.75" x14ac:dyDescent="0.2">
      <c r="A203" s="188"/>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6"/>
      <c r="AR203" s="186"/>
      <c r="AS203" s="186"/>
      <c r="AT203" s="186"/>
      <c r="AU203" s="186"/>
      <c r="AV203" s="186"/>
      <c r="AW203" s="186"/>
      <c r="AX203" s="186"/>
      <c r="AY203" s="186"/>
      <c r="AZ203" s="186"/>
      <c r="BA203" s="186"/>
    </row>
  </sheetData>
  <mergeCells count="22">
    <mergeCell ref="A97:L97"/>
    <mergeCell ref="A18:H18"/>
    <mergeCell ref="D28:F28"/>
    <mergeCell ref="G28:H28"/>
    <mergeCell ref="D31:F31"/>
    <mergeCell ref="G31:H31"/>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3" zoomScale="70" zoomScaleNormal="100" zoomScaleSheetLayoutView="70" workbookViewId="0">
      <selection activeCell="I26" sqref="I26"/>
    </sheetView>
  </sheetViews>
  <sheetFormatPr defaultRowHeight="15" x14ac:dyDescent="0.25"/>
  <cols>
    <col min="2" max="2" width="37.7109375" customWidth="1"/>
    <col min="3" max="4" width="15.7109375" style="125"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2"/>
      <c r="B1" s="52"/>
      <c r="C1" s="52"/>
      <c r="D1" s="52"/>
      <c r="E1" s="52"/>
      <c r="F1" s="52"/>
      <c r="G1" s="52"/>
      <c r="H1" s="52"/>
      <c r="I1" s="52"/>
      <c r="J1" s="52"/>
      <c r="K1" s="52"/>
      <c r="L1" s="35" t="s">
        <v>65</v>
      </c>
    </row>
    <row r="2" spans="1:12" ht="18.75" x14ac:dyDescent="0.3">
      <c r="A2" s="52"/>
      <c r="B2" s="52"/>
      <c r="C2" s="52"/>
      <c r="D2" s="52"/>
      <c r="E2" s="52"/>
      <c r="F2" s="52"/>
      <c r="G2" s="52"/>
      <c r="H2" s="52"/>
      <c r="I2" s="52"/>
      <c r="J2" s="52"/>
      <c r="K2" s="52"/>
      <c r="L2" s="13" t="s">
        <v>7</v>
      </c>
    </row>
    <row r="3" spans="1:12" ht="18.75" x14ac:dyDescent="0.3">
      <c r="A3" s="52"/>
      <c r="B3" s="52"/>
      <c r="C3" s="52"/>
      <c r="D3" s="52"/>
      <c r="E3" s="52"/>
      <c r="F3" s="52"/>
      <c r="G3" s="52"/>
      <c r="H3" s="52"/>
      <c r="I3" s="52"/>
      <c r="J3" s="52"/>
      <c r="K3" s="52"/>
      <c r="L3" s="13" t="s">
        <v>64</v>
      </c>
    </row>
    <row r="4" spans="1:12" ht="18.75" x14ac:dyDescent="0.3">
      <c r="A4" s="52"/>
      <c r="B4" s="52"/>
      <c r="C4" s="52"/>
      <c r="D4" s="52"/>
      <c r="E4" s="52"/>
      <c r="F4" s="52"/>
      <c r="G4" s="52"/>
      <c r="H4" s="52"/>
      <c r="I4" s="52"/>
      <c r="J4" s="52"/>
      <c r="K4" s="13"/>
      <c r="L4" s="52"/>
    </row>
    <row r="5" spans="1:12" ht="15.75" x14ac:dyDescent="0.25">
      <c r="A5" s="385" t="str">
        <f>'4. паспортбюджет'!A5:O5</f>
        <v>Год раскрытия информации: 2026 год</v>
      </c>
      <c r="B5" s="385"/>
      <c r="C5" s="385"/>
      <c r="D5" s="385"/>
      <c r="E5" s="385"/>
      <c r="F5" s="385"/>
      <c r="G5" s="385"/>
      <c r="H5" s="385"/>
      <c r="I5" s="385"/>
      <c r="J5" s="385"/>
      <c r="K5" s="385"/>
      <c r="L5" s="385"/>
    </row>
    <row r="6" spans="1:12" ht="18.75" x14ac:dyDescent="0.3">
      <c r="A6" s="52"/>
      <c r="B6" s="52"/>
      <c r="C6" s="52"/>
      <c r="D6" s="52"/>
      <c r="E6" s="52"/>
      <c r="F6" s="52"/>
      <c r="G6" s="52"/>
      <c r="H6" s="52"/>
      <c r="I6" s="52"/>
      <c r="J6" s="52"/>
      <c r="K6" s="13"/>
      <c r="L6" s="52"/>
    </row>
    <row r="7" spans="1:12" ht="18.75" x14ac:dyDescent="0.25">
      <c r="A7" s="440" t="s">
        <v>6</v>
      </c>
      <c r="B7" s="440"/>
      <c r="C7" s="440"/>
      <c r="D7" s="440"/>
      <c r="E7" s="440"/>
      <c r="F7" s="440"/>
      <c r="G7" s="440"/>
      <c r="H7" s="440"/>
      <c r="I7" s="440"/>
      <c r="J7" s="440"/>
      <c r="K7" s="440"/>
      <c r="L7" s="440"/>
    </row>
    <row r="8" spans="1:12" ht="18.75" x14ac:dyDescent="0.25">
      <c r="A8" s="440"/>
      <c r="B8" s="440"/>
      <c r="C8" s="440"/>
      <c r="D8" s="440"/>
      <c r="E8" s="440"/>
      <c r="F8" s="440"/>
      <c r="G8" s="440"/>
      <c r="H8" s="440"/>
      <c r="I8" s="440"/>
      <c r="J8" s="440"/>
      <c r="K8" s="440"/>
      <c r="L8" s="440"/>
    </row>
    <row r="9" spans="1:12" x14ac:dyDescent="0.25">
      <c r="A9" s="465" t="str">
        <f>'4. паспортбюджет'!A9:O9</f>
        <v>Акционерное общество "Россети Янтарь" ДЗО  ПАО "Россети"</v>
      </c>
      <c r="B9" s="465"/>
      <c r="C9" s="465"/>
      <c r="D9" s="465"/>
      <c r="E9" s="465"/>
      <c r="F9" s="465"/>
      <c r="G9" s="465"/>
      <c r="H9" s="465"/>
      <c r="I9" s="465"/>
      <c r="J9" s="465"/>
      <c r="K9" s="465"/>
      <c r="L9" s="465"/>
    </row>
    <row r="10" spans="1:12" ht="15.75" x14ac:dyDescent="0.25">
      <c r="A10" s="382" t="s">
        <v>5</v>
      </c>
      <c r="B10" s="382"/>
      <c r="C10" s="382"/>
      <c r="D10" s="382"/>
      <c r="E10" s="382"/>
      <c r="F10" s="382"/>
      <c r="G10" s="382"/>
      <c r="H10" s="382"/>
      <c r="I10" s="382"/>
      <c r="J10" s="382"/>
      <c r="K10" s="382"/>
      <c r="L10" s="382"/>
    </row>
    <row r="11" spans="1:12" ht="18.75" x14ac:dyDescent="0.25">
      <c r="A11" s="440"/>
      <c r="B11" s="440"/>
      <c r="C11" s="440"/>
      <c r="D11" s="440"/>
      <c r="E11" s="440"/>
      <c r="F11" s="440"/>
      <c r="G11" s="440"/>
      <c r="H11" s="440"/>
      <c r="I11" s="440"/>
      <c r="J11" s="440"/>
      <c r="K11" s="440"/>
      <c r="L11" s="440"/>
    </row>
    <row r="12" spans="1:12" x14ac:dyDescent="0.25">
      <c r="A12" s="465" t="str">
        <f>'4. паспортбюджет'!A12:O12</f>
        <v>N_19-0980</v>
      </c>
      <c r="B12" s="465"/>
      <c r="C12" s="465"/>
      <c r="D12" s="465"/>
      <c r="E12" s="465"/>
      <c r="F12" s="465"/>
      <c r="G12" s="465"/>
      <c r="H12" s="465"/>
      <c r="I12" s="465"/>
      <c r="J12" s="465"/>
      <c r="K12" s="465"/>
      <c r="L12" s="465"/>
    </row>
    <row r="13" spans="1:12" ht="15.75" x14ac:dyDescent="0.25">
      <c r="A13" s="382" t="s">
        <v>4</v>
      </c>
      <c r="B13" s="382"/>
      <c r="C13" s="382"/>
      <c r="D13" s="382"/>
      <c r="E13" s="382"/>
      <c r="F13" s="382"/>
      <c r="G13" s="382"/>
      <c r="H13" s="382"/>
      <c r="I13" s="382"/>
      <c r="J13" s="382"/>
      <c r="K13" s="382"/>
      <c r="L13" s="382"/>
    </row>
    <row r="14" spans="1:12" ht="18.75" x14ac:dyDescent="0.25">
      <c r="A14" s="458"/>
      <c r="B14" s="458"/>
      <c r="C14" s="458"/>
      <c r="D14" s="458"/>
      <c r="E14" s="458"/>
      <c r="F14" s="458"/>
      <c r="G14" s="458"/>
      <c r="H14" s="458"/>
      <c r="I14" s="458"/>
      <c r="J14" s="458"/>
      <c r="K14" s="458"/>
      <c r="L14" s="458"/>
    </row>
    <row r="15" spans="1:12" ht="47.25" customHeight="1" x14ac:dyDescent="0.25">
      <c r="A15" s="455" t="str">
        <f>'4. паспортбюджет'!A15:O15</f>
        <v>Реконструкция ВЛ 15 кВ ВЛ 15-253 (инв. № 5115942) с заменой участка воздушной линии в кабельную линию протяженностью 0,83 км</v>
      </c>
      <c r="B15" s="455"/>
      <c r="C15" s="455"/>
      <c r="D15" s="455"/>
      <c r="E15" s="455"/>
      <c r="F15" s="455"/>
      <c r="G15" s="455"/>
      <c r="H15" s="455"/>
      <c r="I15" s="455"/>
      <c r="J15" s="455"/>
      <c r="K15" s="455"/>
      <c r="L15" s="455"/>
    </row>
    <row r="16" spans="1:12" ht="15.75" x14ac:dyDescent="0.25">
      <c r="A16" s="382" t="s">
        <v>3</v>
      </c>
      <c r="B16" s="382"/>
      <c r="C16" s="382"/>
      <c r="D16" s="382"/>
      <c r="E16" s="382"/>
      <c r="F16" s="382"/>
      <c r="G16" s="382"/>
      <c r="H16" s="382"/>
      <c r="I16" s="382"/>
      <c r="J16" s="382"/>
      <c r="K16" s="382"/>
      <c r="L16" s="382"/>
    </row>
    <row r="17" spans="1:12" ht="15.75" x14ac:dyDescent="0.25">
      <c r="A17" s="52"/>
      <c r="B17" s="52"/>
      <c r="C17" s="52"/>
      <c r="D17" s="52"/>
      <c r="E17" s="52"/>
      <c r="F17" s="52"/>
      <c r="G17" s="52"/>
      <c r="H17" s="52"/>
      <c r="I17" s="52"/>
      <c r="J17" s="52"/>
      <c r="K17" s="52"/>
      <c r="L17" s="127"/>
    </row>
    <row r="18" spans="1:12" ht="15.75" x14ac:dyDescent="0.25">
      <c r="A18" s="52"/>
      <c r="B18" s="52"/>
      <c r="C18" s="52"/>
      <c r="D18" s="52"/>
      <c r="E18" s="52"/>
      <c r="F18" s="52"/>
      <c r="G18" s="52"/>
      <c r="H18" s="52"/>
      <c r="I18" s="52"/>
      <c r="J18" s="52"/>
      <c r="K18" s="63"/>
      <c r="L18" s="52"/>
    </row>
    <row r="19" spans="1:12" ht="15.75" customHeight="1" x14ac:dyDescent="0.25">
      <c r="A19" s="456" t="s">
        <v>354</v>
      </c>
      <c r="B19" s="456"/>
      <c r="C19" s="456"/>
      <c r="D19" s="456"/>
      <c r="E19" s="456"/>
      <c r="F19" s="456"/>
      <c r="G19" s="456"/>
      <c r="H19" s="456"/>
      <c r="I19" s="456"/>
      <c r="J19" s="456"/>
      <c r="K19" s="456"/>
      <c r="L19" s="456"/>
    </row>
    <row r="20" spans="1:12" ht="15.75" x14ac:dyDescent="0.25">
      <c r="A20" s="120"/>
      <c r="F20" s="121"/>
    </row>
    <row r="21" spans="1:12" s="293" customFormat="1" ht="15" customHeight="1" x14ac:dyDescent="0.25">
      <c r="A21" s="457" t="s">
        <v>193</v>
      </c>
      <c r="B21" s="457" t="s">
        <v>438</v>
      </c>
      <c r="C21" s="459" t="s">
        <v>439</v>
      </c>
      <c r="D21" s="459"/>
      <c r="E21" s="459"/>
      <c r="F21" s="459"/>
      <c r="G21" s="459"/>
      <c r="H21" s="459"/>
      <c r="I21" s="460" t="s">
        <v>192</v>
      </c>
      <c r="J21" s="461" t="s">
        <v>440</v>
      </c>
      <c r="K21" s="457" t="s">
        <v>191</v>
      </c>
      <c r="L21" s="464" t="s">
        <v>441</v>
      </c>
    </row>
    <row r="22" spans="1:12" s="293" customFormat="1" ht="49.5" customHeight="1" x14ac:dyDescent="0.25">
      <c r="A22" s="457"/>
      <c r="B22" s="457"/>
      <c r="C22" s="457" t="s">
        <v>562</v>
      </c>
      <c r="D22" s="457"/>
      <c r="E22" s="457" t="s">
        <v>8</v>
      </c>
      <c r="F22" s="457"/>
      <c r="G22" s="457" t="s">
        <v>563</v>
      </c>
      <c r="H22" s="457"/>
      <c r="I22" s="460"/>
      <c r="J22" s="462"/>
      <c r="K22" s="457"/>
      <c r="L22" s="464"/>
    </row>
    <row r="23" spans="1:12" s="293" customFormat="1" ht="31.5" x14ac:dyDescent="0.25">
      <c r="A23" s="457"/>
      <c r="B23" s="457"/>
      <c r="C23" s="226" t="s">
        <v>190</v>
      </c>
      <c r="D23" s="226" t="s">
        <v>189</v>
      </c>
      <c r="E23" s="226" t="s">
        <v>190</v>
      </c>
      <c r="F23" s="226" t="s">
        <v>189</v>
      </c>
      <c r="G23" s="226" t="s">
        <v>190</v>
      </c>
      <c r="H23" s="226" t="s">
        <v>189</v>
      </c>
      <c r="I23" s="460"/>
      <c r="J23" s="463"/>
      <c r="K23" s="457"/>
      <c r="L23" s="464"/>
    </row>
    <row r="24" spans="1:12" s="293" customFormat="1" ht="15.75" x14ac:dyDescent="0.25">
      <c r="A24" s="290">
        <v>1</v>
      </c>
      <c r="B24" s="290">
        <v>2</v>
      </c>
      <c r="C24" s="226">
        <v>3</v>
      </c>
      <c r="D24" s="226">
        <v>4</v>
      </c>
      <c r="E24" s="226">
        <v>5</v>
      </c>
      <c r="F24" s="226">
        <v>6</v>
      </c>
      <c r="G24" s="226">
        <v>7</v>
      </c>
      <c r="H24" s="226">
        <v>8</v>
      </c>
      <c r="I24" s="226">
        <v>9</v>
      </c>
      <c r="J24" s="226">
        <v>10</v>
      </c>
      <c r="K24" s="226">
        <v>11</v>
      </c>
      <c r="L24" s="226">
        <v>12</v>
      </c>
    </row>
    <row r="25" spans="1:12" s="293" customFormat="1" ht="15.75" x14ac:dyDescent="0.25">
      <c r="A25" s="226">
        <v>1</v>
      </c>
      <c r="B25" s="294" t="s">
        <v>188</v>
      </c>
      <c r="C25" s="295"/>
      <c r="D25" s="295"/>
      <c r="E25" s="227"/>
      <c r="F25" s="227"/>
      <c r="G25" s="295"/>
      <c r="H25" s="295"/>
      <c r="I25" s="295"/>
      <c r="J25" s="227"/>
      <c r="K25" s="228"/>
      <c r="L25" s="229"/>
    </row>
    <row r="26" spans="1:12" s="293" customFormat="1" ht="15.75" x14ac:dyDescent="0.25">
      <c r="A26" s="226" t="s">
        <v>442</v>
      </c>
      <c r="B26" s="296" t="s">
        <v>443</v>
      </c>
      <c r="C26" s="295" t="s">
        <v>400</v>
      </c>
      <c r="D26" s="295" t="s">
        <v>400</v>
      </c>
      <c r="E26" s="227"/>
      <c r="F26" s="227"/>
      <c r="G26" s="295" t="s">
        <v>400</v>
      </c>
      <c r="H26" s="295" t="s">
        <v>400</v>
      </c>
      <c r="I26" s="295"/>
      <c r="J26" s="227"/>
      <c r="K26" s="228"/>
      <c r="L26" s="228"/>
    </row>
    <row r="27" spans="1:12" s="293" customFormat="1" ht="31.5" x14ac:dyDescent="0.25">
      <c r="A27" s="226" t="s">
        <v>444</v>
      </c>
      <c r="B27" s="296" t="s">
        <v>445</v>
      </c>
      <c r="C27" s="298" t="s">
        <v>400</v>
      </c>
      <c r="D27" s="298" t="s">
        <v>400</v>
      </c>
      <c r="E27" s="227"/>
      <c r="F27" s="227"/>
      <c r="G27" s="298" t="s">
        <v>400</v>
      </c>
      <c r="H27" s="298" t="s">
        <v>400</v>
      </c>
      <c r="I27" s="295"/>
      <c r="J27" s="227"/>
      <c r="K27" s="228"/>
      <c r="L27" s="228"/>
    </row>
    <row r="28" spans="1:12" s="293" customFormat="1" ht="63" x14ac:dyDescent="0.25">
      <c r="A28" s="226" t="s">
        <v>446</v>
      </c>
      <c r="B28" s="296" t="s">
        <v>447</v>
      </c>
      <c r="C28" s="298" t="s">
        <v>400</v>
      </c>
      <c r="D28" s="298" t="s">
        <v>400</v>
      </c>
      <c r="E28" s="227"/>
      <c r="F28" s="227"/>
      <c r="G28" s="298" t="s">
        <v>400</v>
      </c>
      <c r="H28" s="298" t="s">
        <v>400</v>
      </c>
      <c r="I28" s="295"/>
      <c r="J28" s="227"/>
      <c r="K28" s="228"/>
      <c r="L28" s="228"/>
    </row>
    <row r="29" spans="1:12" s="293" customFormat="1" ht="31.5" x14ac:dyDescent="0.25">
      <c r="A29" s="226" t="s">
        <v>448</v>
      </c>
      <c r="B29" s="296" t="s">
        <v>449</v>
      </c>
      <c r="C29" s="298" t="s">
        <v>400</v>
      </c>
      <c r="D29" s="298" t="s">
        <v>400</v>
      </c>
      <c r="E29" s="227"/>
      <c r="F29" s="227"/>
      <c r="G29" s="298" t="s">
        <v>400</v>
      </c>
      <c r="H29" s="298" t="s">
        <v>400</v>
      </c>
      <c r="I29" s="295"/>
      <c r="J29" s="227"/>
      <c r="K29" s="228"/>
      <c r="L29" s="228"/>
    </row>
    <row r="30" spans="1:12" s="293" customFormat="1" ht="31.5" x14ac:dyDescent="0.25">
      <c r="A30" s="226" t="s">
        <v>450</v>
      </c>
      <c r="B30" s="296" t="s">
        <v>451</v>
      </c>
      <c r="C30" s="298" t="s">
        <v>400</v>
      </c>
      <c r="D30" s="298" t="s">
        <v>400</v>
      </c>
      <c r="E30" s="227"/>
      <c r="F30" s="227"/>
      <c r="G30" s="298" t="s">
        <v>400</v>
      </c>
      <c r="H30" s="298" t="s">
        <v>400</v>
      </c>
      <c r="I30" s="295"/>
      <c r="J30" s="227"/>
      <c r="K30" s="228"/>
      <c r="L30" s="228"/>
    </row>
    <row r="31" spans="1:12" s="293" customFormat="1" ht="31.5" x14ac:dyDescent="0.25">
      <c r="A31" s="226" t="s">
        <v>452</v>
      </c>
      <c r="B31" s="297" t="s">
        <v>318</v>
      </c>
      <c r="C31" s="299">
        <v>46388</v>
      </c>
      <c r="D31" s="299">
        <v>46447</v>
      </c>
      <c r="E31" s="227"/>
      <c r="F31" s="227"/>
      <c r="G31" s="299">
        <v>46388</v>
      </c>
      <c r="H31" s="299">
        <v>46447</v>
      </c>
      <c r="I31" s="227"/>
      <c r="J31" s="227"/>
      <c r="K31" s="228"/>
      <c r="L31" s="228"/>
    </row>
    <row r="32" spans="1:12" s="293" customFormat="1" ht="31.5" x14ac:dyDescent="0.25">
      <c r="A32" s="226" t="s">
        <v>453</v>
      </c>
      <c r="B32" s="297" t="s">
        <v>454</v>
      </c>
      <c r="C32" s="299">
        <v>46447</v>
      </c>
      <c r="D32" s="299">
        <v>46539</v>
      </c>
      <c r="E32" s="227"/>
      <c r="F32" s="227"/>
      <c r="G32" s="299">
        <v>46447</v>
      </c>
      <c r="H32" s="299">
        <v>46539</v>
      </c>
      <c r="I32" s="227"/>
      <c r="J32" s="227"/>
      <c r="K32" s="228"/>
      <c r="L32" s="228"/>
    </row>
    <row r="33" spans="1:12" s="293" customFormat="1" ht="47.25" x14ac:dyDescent="0.25">
      <c r="A33" s="226" t="s">
        <v>455</v>
      </c>
      <c r="B33" s="297" t="s">
        <v>456</v>
      </c>
      <c r="C33" s="298" t="s">
        <v>400</v>
      </c>
      <c r="D33" s="298" t="s">
        <v>400</v>
      </c>
      <c r="E33" s="227"/>
      <c r="F33" s="227"/>
      <c r="G33" s="298" t="s">
        <v>400</v>
      </c>
      <c r="H33" s="298" t="s">
        <v>400</v>
      </c>
      <c r="I33" s="295"/>
      <c r="J33" s="227"/>
      <c r="K33" s="228"/>
      <c r="L33" s="228"/>
    </row>
    <row r="34" spans="1:12" s="293" customFormat="1" ht="63" x14ac:dyDescent="0.25">
      <c r="A34" s="226" t="s">
        <v>457</v>
      </c>
      <c r="B34" s="297" t="s">
        <v>458</v>
      </c>
      <c r="C34" s="298" t="s">
        <v>400</v>
      </c>
      <c r="D34" s="298" t="s">
        <v>400</v>
      </c>
      <c r="E34" s="230"/>
      <c r="F34" s="230"/>
      <c r="G34" s="298" t="s">
        <v>400</v>
      </c>
      <c r="H34" s="298" t="s">
        <v>400</v>
      </c>
      <c r="I34" s="295"/>
      <c r="J34" s="230"/>
      <c r="K34" s="230"/>
      <c r="L34" s="228"/>
    </row>
    <row r="35" spans="1:12" s="293" customFormat="1" ht="31.5" x14ac:dyDescent="0.25">
      <c r="A35" s="226" t="s">
        <v>459</v>
      </c>
      <c r="B35" s="297" t="s">
        <v>187</v>
      </c>
      <c r="C35" s="299">
        <v>46447</v>
      </c>
      <c r="D35" s="299">
        <v>46539</v>
      </c>
      <c r="E35" s="230"/>
      <c r="F35" s="230"/>
      <c r="G35" s="299">
        <v>46447</v>
      </c>
      <c r="H35" s="299">
        <v>46539</v>
      </c>
      <c r="I35" s="295"/>
      <c r="J35" s="230"/>
      <c r="K35" s="230"/>
      <c r="L35" s="228"/>
    </row>
    <row r="36" spans="1:12" s="293" customFormat="1" ht="31.5" x14ac:dyDescent="0.25">
      <c r="A36" s="226" t="s">
        <v>460</v>
      </c>
      <c r="B36" s="297" t="s">
        <v>461</v>
      </c>
      <c r="C36" s="299" t="s">
        <v>400</v>
      </c>
      <c r="D36" s="299" t="s">
        <v>400</v>
      </c>
      <c r="E36" s="231"/>
      <c r="F36" s="232"/>
      <c r="G36" s="299" t="s">
        <v>400</v>
      </c>
      <c r="H36" s="299" t="s">
        <v>400</v>
      </c>
      <c r="I36" s="295"/>
      <c r="J36" s="233"/>
      <c r="K36" s="228"/>
      <c r="L36" s="228"/>
    </row>
    <row r="37" spans="1:12" s="293" customFormat="1" ht="15.75" x14ac:dyDescent="0.25">
      <c r="A37" s="226" t="s">
        <v>462</v>
      </c>
      <c r="B37" s="297" t="s">
        <v>186</v>
      </c>
      <c r="C37" s="299">
        <v>46447</v>
      </c>
      <c r="D37" s="299">
        <v>46539</v>
      </c>
      <c r="E37" s="231"/>
      <c r="F37" s="232"/>
      <c r="G37" s="299">
        <v>46447</v>
      </c>
      <c r="H37" s="299">
        <v>46539</v>
      </c>
      <c r="I37" s="233"/>
      <c r="J37" s="233"/>
      <c r="K37" s="228"/>
      <c r="L37" s="228"/>
    </row>
    <row r="38" spans="1:12" s="293" customFormat="1" ht="15.75" x14ac:dyDescent="0.25">
      <c r="A38" s="226" t="s">
        <v>463</v>
      </c>
      <c r="B38" s="294" t="s">
        <v>185</v>
      </c>
      <c r="C38" s="299"/>
      <c r="D38" s="299"/>
      <c r="E38" s="228"/>
      <c r="F38" s="228"/>
      <c r="G38" s="299"/>
      <c r="H38" s="299"/>
      <c r="I38" s="233"/>
      <c r="J38" s="228"/>
      <c r="K38" s="228"/>
      <c r="L38" s="228"/>
    </row>
    <row r="39" spans="1:12" s="293" customFormat="1" ht="63" x14ac:dyDescent="0.25">
      <c r="A39" s="226">
        <v>2</v>
      </c>
      <c r="B39" s="297" t="s">
        <v>464</v>
      </c>
      <c r="C39" s="299">
        <v>46447</v>
      </c>
      <c r="D39" s="299">
        <v>46539</v>
      </c>
      <c r="E39" s="228"/>
      <c r="F39" s="228"/>
      <c r="G39" s="299">
        <v>46447</v>
      </c>
      <c r="H39" s="299">
        <v>46539</v>
      </c>
      <c r="I39" s="228"/>
      <c r="J39" s="228"/>
      <c r="K39" s="228"/>
      <c r="L39" s="228"/>
    </row>
    <row r="40" spans="1:12" s="293" customFormat="1" ht="15.75" x14ac:dyDescent="0.25">
      <c r="A40" s="226" t="s">
        <v>465</v>
      </c>
      <c r="B40" s="297" t="s">
        <v>466</v>
      </c>
      <c r="C40" s="299" t="s">
        <v>400</v>
      </c>
      <c r="D40" s="299" t="s">
        <v>400</v>
      </c>
      <c r="E40" s="228"/>
      <c r="F40" s="228"/>
      <c r="G40" s="299" t="s">
        <v>400</v>
      </c>
      <c r="H40" s="299" t="s">
        <v>400</v>
      </c>
      <c r="I40" s="295"/>
      <c r="J40" s="228"/>
      <c r="K40" s="228"/>
      <c r="L40" s="228"/>
    </row>
    <row r="41" spans="1:12" s="293" customFormat="1" ht="47.25" x14ac:dyDescent="0.25">
      <c r="A41" s="226" t="s">
        <v>467</v>
      </c>
      <c r="B41" s="294" t="s">
        <v>468</v>
      </c>
      <c r="C41" s="299"/>
      <c r="D41" s="299"/>
      <c r="E41" s="228"/>
      <c r="F41" s="228"/>
      <c r="G41" s="299"/>
      <c r="H41" s="299"/>
      <c r="I41" s="228"/>
      <c r="J41" s="228"/>
      <c r="K41" s="228"/>
      <c r="L41" s="228"/>
    </row>
    <row r="42" spans="1:12" s="293" customFormat="1" ht="31.5" x14ac:dyDescent="0.25">
      <c r="A42" s="226">
        <v>3</v>
      </c>
      <c r="B42" s="297" t="s">
        <v>469</v>
      </c>
      <c r="C42" s="299" t="s">
        <v>400</v>
      </c>
      <c r="D42" s="299" t="s">
        <v>400</v>
      </c>
      <c r="E42" s="228"/>
      <c r="F42" s="228"/>
      <c r="G42" s="299" t="s">
        <v>400</v>
      </c>
      <c r="H42" s="299" t="s">
        <v>400</v>
      </c>
      <c r="I42" s="228"/>
      <c r="J42" s="228"/>
      <c r="K42" s="228"/>
      <c r="L42" s="228"/>
    </row>
    <row r="43" spans="1:12" s="293" customFormat="1" ht="15.75" x14ac:dyDescent="0.25">
      <c r="A43" s="226" t="s">
        <v>470</v>
      </c>
      <c r="B43" s="297" t="s">
        <v>184</v>
      </c>
      <c r="C43" s="299" t="s">
        <v>400</v>
      </c>
      <c r="D43" s="299" t="s">
        <v>400</v>
      </c>
      <c r="E43" s="228"/>
      <c r="F43" s="228"/>
      <c r="G43" s="299" t="s">
        <v>400</v>
      </c>
      <c r="H43" s="299" t="s">
        <v>400</v>
      </c>
      <c r="I43" s="295"/>
      <c r="J43" s="228"/>
      <c r="K43" s="228"/>
      <c r="L43" s="228"/>
    </row>
    <row r="44" spans="1:12" s="293" customFormat="1" ht="15.75" x14ac:dyDescent="0.25">
      <c r="A44" s="226" t="s">
        <v>471</v>
      </c>
      <c r="B44" s="297" t="s">
        <v>472</v>
      </c>
      <c r="C44" s="299">
        <v>46539</v>
      </c>
      <c r="D44" s="299">
        <v>46661</v>
      </c>
      <c r="E44" s="228"/>
      <c r="F44" s="228"/>
      <c r="G44" s="299">
        <v>46539</v>
      </c>
      <c r="H44" s="299">
        <v>46661</v>
      </c>
      <c r="I44" s="295"/>
      <c r="J44" s="228"/>
      <c r="K44" s="228"/>
      <c r="L44" s="228"/>
    </row>
    <row r="45" spans="1:12" s="293" customFormat="1" ht="78.75" x14ac:dyDescent="0.25">
      <c r="A45" s="226" t="s">
        <v>473</v>
      </c>
      <c r="B45" s="297" t="s">
        <v>474</v>
      </c>
      <c r="C45" s="299" t="s">
        <v>400</v>
      </c>
      <c r="D45" s="299" t="s">
        <v>400</v>
      </c>
      <c r="E45" s="228"/>
      <c r="F45" s="228"/>
      <c r="G45" s="299" t="s">
        <v>400</v>
      </c>
      <c r="H45" s="299" t="s">
        <v>400</v>
      </c>
      <c r="I45" s="295"/>
      <c r="J45" s="228"/>
      <c r="K45" s="228"/>
      <c r="L45" s="228"/>
    </row>
    <row r="46" spans="1:12" s="293" customFormat="1" ht="157.5" x14ac:dyDescent="0.25">
      <c r="A46" s="226" t="s">
        <v>475</v>
      </c>
      <c r="B46" s="297" t="s">
        <v>476</v>
      </c>
      <c r="C46" s="299" t="s">
        <v>400</v>
      </c>
      <c r="D46" s="299" t="s">
        <v>400</v>
      </c>
      <c r="E46" s="228"/>
      <c r="F46" s="228"/>
      <c r="G46" s="299" t="s">
        <v>400</v>
      </c>
      <c r="H46" s="299" t="s">
        <v>400</v>
      </c>
      <c r="I46" s="295"/>
      <c r="J46" s="228"/>
      <c r="K46" s="228"/>
      <c r="L46" s="228"/>
    </row>
    <row r="47" spans="1:12" s="293" customFormat="1" ht="15.75" x14ac:dyDescent="0.25">
      <c r="A47" s="226" t="s">
        <v>477</v>
      </c>
      <c r="B47" s="297" t="s">
        <v>478</v>
      </c>
      <c r="C47" s="299">
        <v>46661</v>
      </c>
      <c r="D47" s="299">
        <v>46721</v>
      </c>
      <c r="E47" s="228"/>
      <c r="F47" s="228"/>
      <c r="G47" s="299">
        <v>46661</v>
      </c>
      <c r="H47" s="299">
        <v>46721</v>
      </c>
      <c r="I47" s="228"/>
      <c r="J47" s="228"/>
      <c r="K47" s="228"/>
      <c r="L47" s="228"/>
    </row>
    <row r="48" spans="1:12" s="293" customFormat="1" ht="31.5" x14ac:dyDescent="0.25">
      <c r="A48" s="226" t="s">
        <v>479</v>
      </c>
      <c r="B48" s="294" t="s">
        <v>183</v>
      </c>
      <c r="C48" s="299"/>
      <c r="D48" s="299"/>
      <c r="E48" s="228"/>
      <c r="F48" s="228"/>
      <c r="G48" s="299"/>
      <c r="H48" s="299"/>
      <c r="I48" s="228"/>
      <c r="J48" s="228"/>
      <c r="K48" s="228"/>
      <c r="L48" s="228"/>
    </row>
    <row r="49" spans="1:12" s="293" customFormat="1" ht="31.5" x14ac:dyDescent="0.25">
      <c r="A49" s="226">
        <v>4</v>
      </c>
      <c r="B49" s="297" t="s">
        <v>182</v>
      </c>
      <c r="C49" s="299">
        <v>46661</v>
      </c>
      <c r="D49" s="299">
        <v>46721</v>
      </c>
      <c r="E49" s="228"/>
      <c r="F49" s="228"/>
      <c r="G49" s="299">
        <v>46661</v>
      </c>
      <c r="H49" s="299">
        <v>46721</v>
      </c>
      <c r="I49" s="228"/>
      <c r="J49" s="228"/>
      <c r="K49" s="228"/>
      <c r="L49" s="228"/>
    </row>
    <row r="50" spans="1:12" s="293" customFormat="1" ht="78.75" x14ac:dyDescent="0.25">
      <c r="A50" s="226" t="s">
        <v>480</v>
      </c>
      <c r="B50" s="297" t="s">
        <v>481</v>
      </c>
      <c r="C50" s="299">
        <v>46661</v>
      </c>
      <c r="D50" s="299">
        <v>46751</v>
      </c>
      <c r="E50" s="228"/>
      <c r="F50" s="228"/>
      <c r="G50" s="299">
        <v>46661</v>
      </c>
      <c r="H50" s="299">
        <v>46751</v>
      </c>
      <c r="I50" s="295"/>
      <c r="J50" s="228"/>
      <c r="K50" s="228"/>
      <c r="L50" s="228"/>
    </row>
    <row r="51" spans="1:12" s="293" customFormat="1" ht="63" x14ac:dyDescent="0.25">
      <c r="A51" s="226" t="s">
        <v>482</v>
      </c>
      <c r="B51" s="297" t="s">
        <v>483</v>
      </c>
      <c r="C51" s="299" t="s">
        <v>400</v>
      </c>
      <c r="D51" s="299" t="s">
        <v>400</v>
      </c>
      <c r="E51" s="228"/>
      <c r="F51" s="228"/>
      <c r="G51" s="299" t="s">
        <v>400</v>
      </c>
      <c r="H51" s="299" t="s">
        <v>400</v>
      </c>
      <c r="I51" s="228"/>
      <c r="J51" s="228"/>
      <c r="K51" s="228"/>
      <c r="L51" s="228"/>
    </row>
    <row r="52" spans="1:12" s="293" customFormat="1" ht="63" x14ac:dyDescent="0.25">
      <c r="A52" s="226" t="s">
        <v>484</v>
      </c>
      <c r="B52" s="297" t="s">
        <v>485</v>
      </c>
      <c r="C52" s="299" t="s">
        <v>400</v>
      </c>
      <c r="D52" s="299" t="s">
        <v>400</v>
      </c>
      <c r="E52" s="228"/>
      <c r="F52" s="228"/>
      <c r="G52" s="299" t="s">
        <v>400</v>
      </c>
      <c r="H52" s="299" t="s">
        <v>400</v>
      </c>
      <c r="I52" s="295"/>
      <c r="J52" s="228"/>
      <c r="K52" s="228"/>
      <c r="L52" s="228"/>
    </row>
    <row r="53" spans="1:12" s="293" customFormat="1" ht="31.5" x14ac:dyDescent="0.25">
      <c r="A53" s="226" t="s">
        <v>486</v>
      </c>
      <c r="B53" s="234" t="s">
        <v>487</v>
      </c>
      <c r="C53" s="299">
        <v>46661</v>
      </c>
      <c r="D53" s="299">
        <v>46751</v>
      </c>
      <c r="E53" s="228"/>
      <c r="F53" s="228"/>
      <c r="G53" s="299">
        <v>46661</v>
      </c>
      <c r="H53" s="299">
        <v>46751</v>
      </c>
      <c r="I53" s="228"/>
      <c r="J53" s="228"/>
      <c r="K53" s="228"/>
      <c r="L53" s="228"/>
    </row>
    <row r="54" spans="1:12" s="293" customFormat="1" ht="31.5" x14ac:dyDescent="0.25">
      <c r="A54" s="226" t="s">
        <v>488</v>
      </c>
      <c r="B54" s="297" t="s">
        <v>489</v>
      </c>
      <c r="C54" s="299" t="s">
        <v>400</v>
      </c>
      <c r="D54" s="299" t="s">
        <v>400</v>
      </c>
      <c r="E54" s="228"/>
      <c r="F54" s="228"/>
      <c r="G54" s="299" t="s">
        <v>400</v>
      </c>
      <c r="H54" s="299" t="s">
        <v>400</v>
      </c>
      <c r="I54" s="228"/>
      <c r="J54" s="228"/>
      <c r="K54" s="228"/>
      <c r="L54" s="228"/>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7109375" style="51" customWidth="1"/>
    <col min="7" max="7" width="12.85546875" style="52" customWidth="1"/>
    <col min="8" max="27" width="9.42578125" style="52" customWidth="1"/>
    <col min="28" max="28" width="18" style="51" customWidth="1"/>
    <col min="29" max="29" width="19" style="51" customWidth="1"/>
    <col min="30" max="31" width="11" style="51" bestFit="1" customWidth="1"/>
    <col min="32" max="16384" width="9.140625" style="51"/>
  </cols>
  <sheetData>
    <row r="1" spans="1:29" ht="18.75" x14ac:dyDescent="0.25">
      <c r="A1" s="52"/>
      <c r="B1" s="52"/>
      <c r="C1" s="52"/>
      <c r="D1" s="52"/>
      <c r="E1" s="52"/>
      <c r="F1" s="52"/>
      <c r="AC1" s="35" t="s">
        <v>65</v>
      </c>
    </row>
    <row r="2" spans="1:29" ht="18.75" x14ac:dyDescent="0.3">
      <c r="A2" s="52"/>
      <c r="B2" s="52"/>
      <c r="C2" s="52"/>
      <c r="D2" s="52"/>
      <c r="E2" s="52"/>
      <c r="F2" s="52"/>
      <c r="AC2" s="13" t="s">
        <v>7</v>
      </c>
    </row>
    <row r="3" spans="1:29" ht="18.75" x14ac:dyDescent="0.3">
      <c r="A3" s="52"/>
      <c r="B3" s="52"/>
      <c r="C3" s="52"/>
      <c r="D3" s="52"/>
      <c r="E3" s="52"/>
      <c r="F3" s="52"/>
      <c r="AC3" s="13" t="s">
        <v>64</v>
      </c>
    </row>
    <row r="4" spans="1:29" ht="18.75" customHeight="1" x14ac:dyDescent="0.25">
      <c r="A4" s="385" t="str">
        <f>'6.1. Паспорт сетевой график'!A5:K5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52"/>
      <c r="B5" s="52"/>
      <c r="C5" s="52"/>
      <c r="D5" s="52"/>
      <c r="E5" s="52"/>
      <c r="F5" s="52"/>
      <c r="AC5" s="13"/>
    </row>
    <row r="6" spans="1:29" ht="18.75" x14ac:dyDescent="0.25">
      <c r="A6" s="394" t="s">
        <v>6</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219"/>
      <c r="AC7" s="219"/>
    </row>
    <row r="8" spans="1:29" x14ac:dyDescent="0.25">
      <c r="A8" s="395" t="str">
        <f>'6.1. Паспорт сетевой график'!A9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1" t="s">
        <v>5</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219"/>
      <c r="AC10" s="219"/>
    </row>
    <row r="11" spans="1:29" x14ac:dyDescent="0.25">
      <c r="A11" s="395" t="str">
        <f>'6.1. Паспорт сетевой график'!A12</f>
        <v>N_19-0980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1" t="s">
        <v>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61"/>
      <c r="AC13" s="61"/>
    </row>
    <row r="14" spans="1:29" ht="36" customHeight="1" x14ac:dyDescent="0.25">
      <c r="A14" s="390" t="str">
        <f>'6.1. Паспорт сетевой график'!A15</f>
        <v>Реконструкция ВЛ 15 кВ ВЛ 15-253 (инв. № 5115942) с заменой участка воздушной линии в кабельную линию протяженностью 0,83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1" t="s">
        <v>3</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2" x14ac:dyDescent="0.25">
      <c r="A17" s="52"/>
      <c r="AB17" s="52"/>
    </row>
    <row r="18" spans="1:32" x14ac:dyDescent="0.25">
      <c r="A18" s="471" t="s">
        <v>355</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2" x14ac:dyDescent="0.25">
      <c r="A19" s="52"/>
      <c r="B19" s="52"/>
      <c r="C19" s="52"/>
      <c r="D19" s="52"/>
      <c r="E19" s="52"/>
      <c r="F19" s="52"/>
      <c r="AB19" s="52"/>
    </row>
    <row r="20" spans="1:32" ht="33" customHeight="1" x14ac:dyDescent="0.25">
      <c r="A20" s="467" t="s">
        <v>181</v>
      </c>
      <c r="B20" s="467" t="s">
        <v>180</v>
      </c>
      <c r="C20" s="457" t="s">
        <v>179</v>
      </c>
      <c r="D20" s="457"/>
      <c r="E20" s="470" t="s">
        <v>178</v>
      </c>
      <c r="F20" s="470"/>
      <c r="G20" s="474" t="s">
        <v>568</v>
      </c>
      <c r="H20" s="473" t="s">
        <v>548</v>
      </c>
      <c r="I20" s="473"/>
      <c r="J20" s="473"/>
      <c r="K20" s="473"/>
      <c r="L20" s="473" t="s">
        <v>549</v>
      </c>
      <c r="M20" s="473"/>
      <c r="N20" s="473"/>
      <c r="O20" s="473"/>
      <c r="P20" s="473" t="s">
        <v>550</v>
      </c>
      <c r="Q20" s="473"/>
      <c r="R20" s="473"/>
      <c r="S20" s="473"/>
      <c r="T20" s="473" t="s">
        <v>564</v>
      </c>
      <c r="U20" s="473"/>
      <c r="V20" s="473"/>
      <c r="W20" s="473"/>
      <c r="X20" s="473" t="s">
        <v>569</v>
      </c>
      <c r="Y20" s="473"/>
      <c r="Z20" s="473"/>
      <c r="AA20" s="473"/>
      <c r="AB20" s="472" t="s">
        <v>177</v>
      </c>
      <c r="AC20" s="472"/>
      <c r="AD20" s="60"/>
      <c r="AE20" s="60"/>
      <c r="AF20" s="60"/>
    </row>
    <row r="21" spans="1:32" ht="78.75" customHeight="1" x14ac:dyDescent="0.25">
      <c r="A21" s="468"/>
      <c r="B21" s="468"/>
      <c r="C21" s="457"/>
      <c r="D21" s="457"/>
      <c r="E21" s="470"/>
      <c r="F21" s="470"/>
      <c r="G21" s="474"/>
      <c r="H21" s="457" t="s">
        <v>562</v>
      </c>
      <c r="I21" s="457"/>
      <c r="J21" s="457" t="s">
        <v>563</v>
      </c>
      <c r="K21" s="457"/>
      <c r="L21" s="457" t="s">
        <v>562</v>
      </c>
      <c r="M21" s="457"/>
      <c r="N21" s="457" t="s">
        <v>563</v>
      </c>
      <c r="O21" s="457"/>
      <c r="P21" s="457" t="s">
        <v>562</v>
      </c>
      <c r="Q21" s="457"/>
      <c r="R21" s="457" t="s">
        <v>563</v>
      </c>
      <c r="S21" s="457"/>
      <c r="T21" s="457" t="s">
        <v>562</v>
      </c>
      <c r="U21" s="457"/>
      <c r="V21" s="457" t="s">
        <v>563</v>
      </c>
      <c r="W21" s="457"/>
      <c r="X21" s="457" t="s">
        <v>1</v>
      </c>
      <c r="Y21" s="457"/>
      <c r="Z21" s="457" t="s">
        <v>176</v>
      </c>
      <c r="AA21" s="457"/>
      <c r="AB21" s="472"/>
      <c r="AC21" s="472"/>
    </row>
    <row r="22" spans="1:32" ht="78.75" customHeight="1" x14ac:dyDescent="0.25">
      <c r="A22" s="469"/>
      <c r="B22" s="469"/>
      <c r="C22" s="354" t="s">
        <v>562</v>
      </c>
      <c r="D22" s="354" t="s">
        <v>563</v>
      </c>
      <c r="E22" s="295" t="s">
        <v>561</v>
      </c>
      <c r="F22" s="295" t="s">
        <v>570</v>
      </c>
      <c r="G22" s="474"/>
      <c r="H22" s="221" t="s">
        <v>336</v>
      </c>
      <c r="I22" s="221" t="s">
        <v>337</v>
      </c>
      <c r="J22" s="221" t="s">
        <v>336</v>
      </c>
      <c r="K22" s="221" t="s">
        <v>337</v>
      </c>
      <c r="L22" s="221" t="s">
        <v>336</v>
      </c>
      <c r="M22" s="221" t="s">
        <v>337</v>
      </c>
      <c r="N22" s="221" t="s">
        <v>336</v>
      </c>
      <c r="O22" s="221" t="s">
        <v>337</v>
      </c>
      <c r="P22" s="221" t="s">
        <v>336</v>
      </c>
      <c r="Q22" s="221" t="s">
        <v>337</v>
      </c>
      <c r="R22" s="221" t="s">
        <v>336</v>
      </c>
      <c r="S22" s="221" t="s">
        <v>337</v>
      </c>
      <c r="T22" s="221" t="s">
        <v>336</v>
      </c>
      <c r="U22" s="221" t="s">
        <v>337</v>
      </c>
      <c r="V22" s="221" t="s">
        <v>336</v>
      </c>
      <c r="W22" s="221" t="s">
        <v>337</v>
      </c>
      <c r="X22" s="221" t="s">
        <v>336</v>
      </c>
      <c r="Y22" s="221" t="s">
        <v>337</v>
      </c>
      <c r="Z22" s="221" t="s">
        <v>336</v>
      </c>
      <c r="AA22" s="221" t="s">
        <v>337</v>
      </c>
      <c r="AB22" s="354" t="s">
        <v>562</v>
      </c>
      <c r="AC22" s="354" t="s">
        <v>563</v>
      </c>
    </row>
    <row r="23" spans="1:32" ht="19.5" customHeight="1" x14ac:dyDescent="0.25">
      <c r="A23" s="302">
        <v>1</v>
      </c>
      <c r="B23" s="302">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334">
        <v>1</v>
      </c>
      <c r="B24" s="335" t="s">
        <v>175</v>
      </c>
      <c r="C24" s="222">
        <f>SUM(C25:C29)</f>
        <v>9.6459325699999994</v>
      </c>
      <c r="D24" s="222">
        <f>SUM(D25:D29)</f>
        <v>10.669084099999999</v>
      </c>
      <c r="E24" s="222">
        <f t="shared" ref="E24:F24" si="0">SUM(E25:E29)</f>
        <v>10.669084099999999</v>
      </c>
      <c r="F24" s="222">
        <f t="shared" si="0"/>
        <v>10.669084099999999</v>
      </c>
      <c r="G24" s="222">
        <f t="shared" ref="G24:AA24" si="1">SUM(G25:G29)</f>
        <v>0</v>
      </c>
      <c r="H24" s="222">
        <f t="shared" si="1"/>
        <v>0</v>
      </c>
      <c r="I24" s="222">
        <f t="shared" si="1"/>
        <v>0</v>
      </c>
      <c r="J24" s="222">
        <f t="shared" si="1"/>
        <v>0</v>
      </c>
      <c r="K24" s="222">
        <f t="shared" si="1"/>
        <v>0</v>
      </c>
      <c r="L24" s="222">
        <f>SUM(L25:L29)</f>
        <v>9.6459325699999994</v>
      </c>
      <c r="M24" s="222">
        <f t="shared" ref="M24:R24" si="2">SUM(M25:M29)</f>
        <v>0</v>
      </c>
      <c r="N24" s="222">
        <f t="shared" si="2"/>
        <v>10.669084099999999</v>
      </c>
      <c r="O24" s="222">
        <f t="shared" si="2"/>
        <v>0</v>
      </c>
      <c r="P24" s="222">
        <f t="shared" si="2"/>
        <v>0</v>
      </c>
      <c r="Q24" s="222">
        <f t="shared" si="2"/>
        <v>0</v>
      </c>
      <c r="R24" s="222">
        <f t="shared" si="2"/>
        <v>0</v>
      </c>
      <c r="S24" s="222">
        <f t="shared" ref="S24:W24" si="3">SUM(S25:S29)</f>
        <v>0</v>
      </c>
      <c r="T24" s="222">
        <f t="shared" si="3"/>
        <v>0</v>
      </c>
      <c r="U24" s="222">
        <f t="shared" si="3"/>
        <v>0</v>
      </c>
      <c r="V24" s="222">
        <f t="shared" si="3"/>
        <v>0</v>
      </c>
      <c r="W24" s="222">
        <f t="shared" si="3"/>
        <v>0</v>
      </c>
      <c r="X24" s="222">
        <f t="shared" si="1"/>
        <v>0</v>
      </c>
      <c r="Y24" s="222">
        <f t="shared" si="1"/>
        <v>0</v>
      </c>
      <c r="Z24" s="222">
        <f t="shared" si="1"/>
        <v>0</v>
      </c>
      <c r="AA24" s="222">
        <f t="shared" si="1"/>
        <v>0</v>
      </c>
      <c r="AB24" s="222">
        <f t="shared" ref="AB24:AB64" si="4">H24+L24+P24+T24</f>
        <v>9.6459325699999994</v>
      </c>
      <c r="AC24" s="336">
        <f t="shared" ref="AC24:AC64" si="5">J24+N24+R24+V24+X24</f>
        <v>10.669084099999999</v>
      </c>
    </row>
    <row r="25" spans="1:32" ht="24" customHeight="1" x14ac:dyDescent="0.25">
      <c r="A25" s="337" t="s">
        <v>174</v>
      </c>
      <c r="B25" s="271" t="s">
        <v>173</v>
      </c>
      <c r="C25" s="222">
        <v>0</v>
      </c>
      <c r="D25" s="222">
        <v>0</v>
      </c>
      <c r="E25" s="338">
        <f>D25</f>
        <v>0</v>
      </c>
      <c r="F25" s="338">
        <f>E25-G25</f>
        <v>0</v>
      </c>
      <c r="G25" s="223">
        <v>0</v>
      </c>
      <c r="H25" s="223">
        <v>0</v>
      </c>
      <c r="I25" s="223">
        <v>0</v>
      </c>
      <c r="J25" s="223">
        <v>0</v>
      </c>
      <c r="K25" s="223">
        <v>0</v>
      </c>
      <c r="L25" s="223">
        <v>0</v>
      </c>
      <c r="M25" s="223">
        <v>0</v>
      </c>
      <c r="N25" s="223">
        <f>F25</f>
        <v>0</v>
      </c>
      <c r="O25" s="223">
        <v>0</v>
      </c>
      <c r="P25" s="223">
        <v>0</v>
      </c>
      <c r="Q25" s="223">
        <v>0</v>
      </c>
      <c r="R25" s="223">
        <v>0</v>
      </c>
      <c r="S25" s="223">
        <v>0</v>
      </c>
      <c r="T25" s="223">
        <v>0</v>
      </c>
      <c r="U25" s="223">
        <v>0</v>
      </c>
      <c r="V25" s="223">
        <v>0</v>
      </c>
      <c r="W25" s="223">
        <v>0</v>
      </c>
      <c r="X25" s="223">
        <v>0</v>
      </c>
      <c r="Y25" s="223">
        <v>0</v>
      </c>
      <c r="Z25" s="223">
        <v>0</v>
      </c>
      <c r="AA25" s="223">
        <v>0</v>
      </c>
      <c r="AB25" s="222">
        <f t="shared" si="4"/>
        <v>0</v>
      </c>
      <c r="AC25" s="336">
        <f t="shared" si="5"/>
        <v>0</v>
      </c>
    </row>
    <row r="26" spans="1:32" x14ac:dyDescent="0.25">
      <c r="A26" s="337" t="s">
        <v>172</v>
      </c>
      <c r="B26" s="271" t="s">
        <v>171</v>
      </c>
      <c r="C26" s="222">
        <v>0</v>
      </c>
      <c r="D26" s="222">
        <v>0</v>
      </c>
      <c r="E26" s="338">
        <f t="shared" ref="E26:E64" si="6">D26</f>
        <v>0</v>
      </c>
      <c r="F26" s="338">
        <f t="shared" ref="F26:F64" si="7">E26-G26</f>
        <v>0</v>
      </c>
      <c r="G26" s="223">
        <v>0</v>
      </c>
      <c r="H26" s="223">
        <v>0</v>
      </c>
      <c r="I26" s="223">
        <v>0</v>
      </c>
      <c r="J26" s="223">
        <v>0</v>
      </c>
      <c r="K26" s="223">
        <v>0</v>
      </c>
      <c r="L26" s="223">
        <v>0</v>
      </c>
      <c r="M26" s="223">
        <v>0</v>
      </c>
      <c r="N26" s="223">
        <f t="shared" ref="N26:N64" si="8">F26</f>
        <v>0</v>
      </c>
      <c r="O26" s="223">
        <v>0</v>
      </c>
      <c r="P26" s="223">
        <v>0</v>
      </c>
      <c r="Q26" s="223">
        <v>0</v>
      </c>
      <c r="R26" s="223">
        <v>0</v>
      </c>
      <c r="S26" s="223">
        <v>0</v>
      </c>
      <c r="T26" s="223">
        <v>0</v>
      </c>
      <c r="U26" s="223">
        <v>0</v>
      </c>
      <c r="V26" s="223">
        <v>0</v>
      </c>
      <c r="W26" s="223">
        <v>0</v>
      </c>
      <c r="X26" s="223">
        <v>0</v>
      </c>
      <c r="Y26" s="223">
        <v>0</v>
      </c>
      <c r="Z26" s="223">
        <v>0</v>
      </c>
      <c r="AA26" s="223">
        <v>0</v>
      </c>
      <c r="AB26" s="222">
        <f t="shared" si="4"/>
        <v>0</v>
      </c>
      <c r="AC26" s="336">
        <f t="shared" si="5"/>
        <v>0</v>
      </c>
    </row>
    <row r="27" spans="1:32" ht="31.5" x14ac:dyDescent="0.25">
      <c r="A27" s="337" t="s">
        <v>170</v>
      </c>
      <c r="B27" s="271" t="s">
        <v>497</v>
      </c>
      <c r="C27" s="222">
        <v>9.6459325699999994</v>
      </c>
      <c r="D27" s="222">
        <v>10.669084099999999</v>
      </c>
      <c r="E27" s="338">
        <f t="shared" si="6"/>
        <v>10.669084099999999</v>
      </c>
      <c r="F27" s="338">
        <f t="shared" si="7"/>
        <v>10.669084099999999</v>
      </c>
      <c r="G27" s="223">
        <v>0</v>
      </c>
      <c r="H27" s="223">
        <v>0</v>
      </c>
      <c r="I27" s="223">
        <v>0</v>
      </c>
      <c r="J27" s="223">
        <v>0</v>
      </c>
      <c r="K27" s="223">
        <v>0</v>
      </c>
      <c r="L27" s="223">
        <v>9.6459325699999994</v>
      </c>
      <c r="M27" s="223">
        <v>0</v>
      </c>
      <c r="N27" s="223">
        <f t="shared" si="8"/>
        <v>10.669084099999999</v>
      </c>
      <c r="O27" s="223">
        <v>0</v>
      </c>
      <c r="P27" s="223">
        <v>0</v>
      </c>
      <c r="Q27" s="223">
        <v>0</v>
      </c>
      <c r="R27" s="223">
        <v>0</v>
      </c>
      <c r="S27" s="223">
        <v>0</v>
      </c>
      <c r="T27" s="223">
        <v>0</v>
      </c>
      <c r="U27" s="223">
        <v>0</v>
      </c>
      <c r="V27" s="223">
        <v>0</v>
      </c>
      <c r="W27" s="223">
        <v>0</v>
      </c>
      <c r="X27" s="223">
        <v>0</v>
      </c>
      <c r="Y27" s="223">
        <v>0</v>
      </c>
      <c r="Z27" s="223">
        <v>0</v>
      </c>
      <c r="AA27" s="223">
        <v>0</v>
      </c>
      <c r="AB27" s="222">
        <f t="shared" si="4"/>
        <v>9.6459325699999994</v>
      </c>
      <c r="AC27" s="336">
        <f t="shared" si="5"/>
        <v>10.669084099999999</v>
      </c>
    </row>
    <row r="28" spans="1:32" x14ac:dyDescent="0.25">
      <c r="A28" s="337" t="s">
        <v>169</v>
      </c>
      <c r="B28" s="271" t="s">
        <v>551</v>
      </c>
      <c r="C28" s="222">
        <v>0</v>
      </c>
      <c r="D28" s="222">
        <v>0</v>
      </c>
      <c r="E28" s="338">
        <f t="shared" si="6"/>
        <v>0</v>
      </c>
      <c r="F28" s="338">
        <f t="shared" si="7"/>
        <v>0</v>
      </c>
      <c r="G28" s="223">
        <v>0</v>
      </c>
      <c r="H28" s="223">
        <v>0</v>
      </c>
      <c r="I28" s="223">
        <v>0</v>
      </c>
      <c r="J28" s="223">
        <v>0</v>
      </c>
      <c r="K28" s="223">
        <v>0</v>
      </c>
      <c r="L28" s="223">
        <v>0</v>
      </c>
      <c r="M28" s="223">
        <v>0</v>
      </c>
      <c r="N28" s="223">
        <f t="shared" si="8"/>
        <v>0</v>
      </c>
      <c r="O28" s="223">
        <v>0</v>
      </c>
      <c r="P28" s="223">
        <v>0</v>
      </c>
      <c r="Q28" s="223">
        <v>0</v>
      </c>
      <c r="R28" s="223">
        <v>0</v>
      </c>
      <c r="S28" s="223">
        <v>0</v>
      </c>
      <c r="T28" s="223">
        <v>0</v>
      </c>
      <c r="U28" s="223">
        <v>0</v>
      </c>
      <c r="V28" s="223">
        <v>0</v>
      </c>
      <c r="W28" s="223">
        <v>0</v>
      </c>
      <c r="X28" s="223">
        <v>0</v>
      </c>
      <c r="Y28" s="223">
        <v>0</v>
      </c>
      <c r="Z28" s="223">
        <v>0</v>
      </c>
      <c r="AA28" s="223">
        <v>0</v>
      </c>
      <c r="AB28" s="222">
        <f t="shared" si="4"/>
        <v>0</v>
      </c>
      <c r="AC28" s="336">
        <f t="shared" si="5"/>
        <v>0</v>
      </c>
    </row>
    <row r="29" spans="1:32" x14ac:dyDescent="0.25">
      <c r="A29" s="337" t="s">
        <v>168</v>
      </c>
      <c r="B29" s="59" t="s">
        <v>167</v>
      </c>
      <c r="C29" s="222">
        <v>0</v>
      </c>
      <c r="D29" s="222">
        <v>0</v>
      </c>
      <c r="E29" s="338">
        <f t="shared" si="6"/>
        <v>0</v>
      </c>
      <c r="F29" s="338">
        <f t="shared" si="7"/>
        <v>0</v>
      </c>
      <c r="G29" s="223">
        <v>0</v>
      </c>
      <c r="H29" s="223">
        <v>0</v>
      </c>
      <c r="I29" s="223">
        <v>0</v>
      </c>
      <c r="J29" s="223">
        <v>0</v>
      </c>
      <c r="K29" s="223">
        <v>0</v>
      </c>
      <c r="L29" s="223">
        <v>0</v>
      </c>
      <c r="M29" s="223">
        <v>0</v>
      </c>
      <c r="N29" s="223">
        <f t="shared" si="8"/>
        <v>0</v>
      </c>
      <c r="O29" s="223">
        <v>0</v>
      </c>
      <c r="P29" s="223">
        <v>0</v>
      </c>
      <c r="Q29" s="223">
        <v>0</v>
      </c>
      <c r="R29" s="223">
        <v>0</v>
      </c>
      <c r="S29" s="223">
        <v>0</v>
      </c>
      <c r="T29" s="223">
        <v>0</v>
      </c>
      <c r="U29" s="223">
        <v>0</v>
      </c>
      <c r="V29" s="223">
        <v>0</v>
      </c>
      <c r="W29" s="223">
        <v>0</v>
      </c>
      <c r="X29" s="223">
        <v>0</v>
      </c>
      <c r="Y29" s="223">
        <v>0</v>
      </c>
      <c r="Z29" s="223">
        <v>0</v>
      </c>
      <c r="AA29" s="223">
        <v>0</v>
      </c>
      <c r="AB29" s="222">
        <f t="shared" si="4"/>
        <v>0</v>
      </c>
      <c r="AC29" s="336">
        <f t="shared" si="5"/>
        <v>0</v>
      </c>
    </row>
    <row r="30" spans="1:32" s="122" customFormat="1" ht="47.25" x14ac:dyDescent="0.25">
      <c r="A30" s="334" t="s">
        <v>60</v>
      </c>
      <c r="B30" s="335" t="s">
        <v>166</v>
      </c>
      <c r="C30" s="222">
        <f>SUM(C31:C34)</f>
        <v>8.0382771399999999</v>
      </c>
      <c r="D30" s="222">
        <f>SUM(D31:D34)</f>
        <v>8.7451508999999987</v>
      </c>
      <c r="E30" s="222">
        <f t="shared" ref="E30:F30" si="9">SUM(E31:E34)</f>
        <v>8.7451508999999987</v>
      </c>
      <c r="F30" s="222">
        <f t="shared" si="9"/>
        <v>8.7451508999999987</v>
      </c>
      <c r="G30" s="222">
        <f t="shared" ref="G30:AA30" si="10">SUM(G31:G34)</f>
        <v>0</v>
      </c>
      <c r="H30" s="222">
        <f t="shared" si="10"/>
        <v>0</v>
      </c>
      <c r="I30" s="222">
        <f t="shared" si="10"/>
        <v>0</v>
      </c>
      <c r="J30" s="222">
        <f t="shared" si="10"/>
        <v>0</v>
      </c>
      <c r="K30" s="222">
        <f t="shared" si="10"/>
        <v>0</v>
      </c>
      <c r="L30" s="222">
        <f>SUM(L31:L34)</f>
        <v>8.0382771399999999</v>
      </c>
      <c r="M30" s="222">
        <f t="shared" ref="M30:R30" si="11">SUM(M31:M34)</f>
        <v>0</v>
      </c>
      <c r="N30" s="222">
        <f t="shared" si="8"/>
        <v>8.7451508999999987</v>
      </c>
      <c r="O30" s="222">
        <f t="shared" si="11"/>
        <v>0</v>
      </c>
      <c r="P30" s="222">
        <f t="shared" si="11"/>
        <v>0</v>
      </c>
      <c r="Q30" s="222">
        <f t="shared" si="11"/>
        <v>0</v>
      </c>
      <c r="R30" s="222">
        <f t="shared" si="11"/>
        <v>0</v>
      </c>
      <c r="S30" s="222">
        <f t="shared" ref="S30:W30" si="12">SUM(S31:S34)</f>
        <v>0</v>
      </c>
      <c r="T30" s="222">
        <f t="shared" si="12"/>
        <v>0</v>
      </c>
      <c r="U30" s="222">
        <f t="shared" si="12"/>
        <v>0</v>
      </c>
      <c r="V30" s="222">
        <f t="shared" si="12"/>
        <v>0</v>
      </c>
      <c r="W30" s="222">
        <f t="shared" si="12"/>
        <v>0</v>
      </c>
      <c r="X30" s="222">
        <f t="shared" si="10"/>
        <v>0</v>
      </c>
      <c r="Y30" s="222">
        <f t="shared" si="10"/>
        <v>0</v>
      </c>
      <c r="Z30" s="222">
        <f t="shared" si="10"/>
        <v>0</v>
      </c>
      <c r="AA30" s="222">
        <f t="shared" si="10"/>
        <v>0</v>
      </c>
      <c r="AB30" s="222">
        <f t="shared" si="4"/>
        <v>8.0382771399999999</v>
      </c>
      <c r="AC30" s="336">
        <f t="shared" si="5"/>
        <v>8.7451508999999987</v>
      </c>
      <c r="AD30" s="51"/>
      <c r="AE30" s="51"/>
    </row>
    <row r="31" spans="1:32" x14ac:dyDescent="0.25">
      <c r="A31" s="334" t="s">
        <v>165</v>
      </c>
      <c r="B31" s="271" t="s">
        <v>164</v>
      </c>
      <c r="C31" s="222">
        <v>0.32352091999999999</v>
      </c>
      <c r="D31" s="222">
        <v>0.35197086</v>
      </c>
      <c r="E31" s="338">
        <f t="shared" si="6"/>
        <v>0.35197086</v>
      </c>
      <c r="F31" s="338">
        <f t="shared" si="7"/>
        <v>0.35197086</v>
      </c>
      <c r="G31" s="223">
        <v>0</v>
      </c>
      <c r="H31" s="223">
        <v>0</v>
      </c>
      <c r="I31" s="223">
        <v>0</v>
      </c>
      <c r="J31" s="223">
        <v>0</v>
      </c>
      <c r="K31" s="223">
        <v>0</v>
      </c>
      <c r="L31" s="223">
        <v>0.32352091999999999</v>
      </c>
      <c r="M31" s="223">
        <v>0</v>
      </c>
      <c r="N31" s="223">
        <f t="shared" si="8"/>
        <v>0.35197086</v>
      </c>
      <c r="O31" s="223">
        <v>0</v>
      </c>
      <c r="P31" s="223">
        <v>0</v>
      </c>
      <c r="Q31" s="223">
        <v>0</v>
      </c>
      <c r="R31" s="223">
        <v>0</v>
      </c>
      <c r="S31" s="223">
        <v>0</v>
      </c>
      <c r="T31" s="223">
        <v>0</v>
      </c>
      <c r="U31" s="223">
        <v>0</v>
      </c>
      <c r="V31" s="223">
        <v>0</v>
      </c>
      <c r="W31" s="223">
        <v>0</v>
      </c>
      <c r="X31" s="223">
        <v>0</v>
      </c>
      <c r="Y31" s="223">
        <v>0</v>
      </c>
      <c r="Z31" s="223">
        <v>0</v>
      </c>
      <c r="AA31" s="223">
        <v>0</v>
      </c>
      <c r="AB31" s="222">
        <f t="shared" si="4"/>
        <v>0.32352091999999999</v>
      </c>
      <c r="AC31" s="336">
        <f t="shared" si="5"/>
        <v>0.35197086</v>
      </c>
    </row>
    <row r="32" spans="1:32" ht="31.5" x14ac:dyDescent="0.25">
      <c r="A32" s="334" t="s">
        <v>163</v>
      </c>
      <c r="B32" s="271" t="s">
        <v>162</v>
      </c>
      <c r="C32" s="222">
        <v>6.8793875599999996</v>
      </c>
      <c r="D32" s="222">
        <v>7.4843503399999998</v>
      </c>
      <c r="E32" s="338">
        <f t="shared" si="6"/>
        <v>7.4843503399999998</v>
      </c>
      <c r="F32" s="338">
        <f t="shared" si="7"/>
        <v>7.4843503399999998</v>
      </c>
      <c r="G32" s="223">
        <v>0</v>
      </c>
      <c r="H32" s="223">
        <v>0</v>
      </c>
      <c r="I32" s="223">
        <v>0</v>
      </c>
      <c r="J32" s="223">
        <v>0</v>
      </c>
      <c r="K32" s="223">
        <v>0</v>
      </c>
      <c r="L32" s="223">
        <v>6.8793875599999996</v>
      </c>
      <c r="M32" s="223">
        <v>0</v>
      </c>
      <c r="N32" s="223">
        <f t="shared" si="8"/>
        <v>7.4843503399999998</v>
      </c>
      <c r="O32" s="223">
        <v>0</v>
      </c>
      <c r="P32" s="223">
        <v>0</v>
      </c>
      <c r="Q32" s="223">
        <v>0</v>
      </c>
      <c r="R32" s="223">
        <v>0</v>
      </c>
      <c r="S32" s="223">
        <v>0</v>
      </c>
      <c r="T32" s="223">
        <v>0</v>
      </c>
      <c r="U32" s="223">
        <v>0</v>
      </c>
      <c r="V32" s="223">
        <v>0</v>
      </c>
      <c r="W32" s="223">
        <v>0</v>
      </c>
      <c r="X32" s="223">
        <v>0</v>
      </c>
      <c r="Y32" s="223">
        <v>0</v>
      </c>
      <c r="Z32" s="223">
        <v>0</v>
      </c>
      <c r="AA32" s="223">
        <v>0</v>
      </c>
      <c r="AB32" s="222">
        <f t="shared" si="4"/>
        <v>6.8793875599999996</v>
      </c>
      <c r="AC32" s="336">
        <f t="shared" si="5"/>
        <v>7.4843503399999998</v>
      </c>
    </row>
    <row r="33" spans="1:31" x14ac:dyDescent="0.25">
      <c r="A33" s="334" t="s">
        <v>161</v>
      </c>
      <c r="B33" s="271" t="s">
        <v>160</v>
      </c>
      <c r="C33" s="222">
        <v>0.30885531999999999</v>
      </c>
      <c r="D33" s="222">
        <v>0.33601558999999998</v>
      </c>
      <c r="E33" s="338">
        <f t="shared" si="6"/>
        <v>0.33601558999999998</v>
      </c>
      <c r="F33" s="338">
        <f t="shared" si="7"/>
        <v>0.33601558999999998</v>
      </c>
      <c r="G33" s="223">
        <v>0</v>
      </c>
      <c r="H33" s="223">
        <v>0</v>
      </c>
      <c r="I33" s="223">
        <v>0</v>
      </c>
      <c r="J33" s="223">
        <v>0</v>
      </c>
      <c r="K33" s="223">
        <v>0</v>
      </c>
      <c r="L33" s="223">
        <v>0.30885531999999999</v>
      </c>
      <c r="M33" s="223">
        <v>0</v>
      </c>
      <c r="N33" s="223">
        <f t="shared" si="8"/>
        <v>0.33601558999999998</v>
      </c>
      <c r="O33" s="223">
        <v>0</v>
      </c>
      <c r="P33" s="223">
        <v>0</v>
      </c>
      <c r="Q33" s="223">
        <v>0</v>
      </c>
      <c r="R33" s="223">
        <v>0</v>
      </c>
      <c r="S33" s="223">
        <v>0</v>
      </c>
      <c r="T33" s="223">
        <v>0</v>
      </c>
      <c r="U33" s="223">
        <v>0</v>
      </c>
      <c r="V33" s="223">
        <v>0</v>
      </c>
      <c r="W33" s="223">
        <v>0</v>
      </c>
      <c r="X33" s="223">
        <v>0</v>
      </c>
      <c r="Y33" s="223">
        <v>0</v>
      </c>
      <c r="Z33" s="223">
        <v>0</v>
      </c>
      <c r="AA33" s="223">
        <v>0</v>
      </c>
      <c r="AB33" s="222">
        <f t="shared" si="4"/>
        <v>0.30885531999999999</v>
      </c>
      <c r="AC33" s="336">
        <f t="shared" si="5"/>
        <v>0.33601558999999998</v>
      </c>
    </row>
    <row r="34" spans="1:31" x14ac:dyDescent="0.25">
      <c r="A34" s="334" t="s">
        <v>159</v>
      </c>
      <c r="B34" s="271" t="s">
        <v>158</v>
      </c>
      <c r="C34" s="222">
        <v>0.52651334000000005</v>
      </c>
      <c r="D34" s="222">
        <v>0.57281411000000004</v>
      </c>
      <c r="E34" s="338">
        <f t="shared" si="6"/>
        <v>0.57281411000000004</v>
      </c>
      <c r="F34" s="338">
        <f t="shared" si="7"/>
        <v>0.57281411000000004</v>
      </c>
      <c r="G34" s="223">
        <v>0</v>
      </c>
      <c r="H34" s="223">
        <v>0</v>
      </c>
      <c r="I34" s="223">
        <v>0</v>
      </c>
      <c r="J34" s="223">
        <v>0</v>
      </c>
      <c r="K34" s="223">
        <v>0</v>
      </c>
      <c r="L34" s="223">
        <v>0.52651334000000005</v>
      </c>
      <c r="M34" s="223">
        <v>0</v>
      </c>
      <c r="N34" s="223">
        <f t="shared" si="8"/>
        <v>0.57281411000000004</v>
      </c>
      <c r="O34" s="223">
        <v>0</v>
      </c>
      <c r="P34" s="223">
        <v>0</v>
      </c>
      <c r="Q34" s="223">
        <v>0</v>
      </c>
      <c r="R34" s="223">
        <v>0</v>
      </c>
      <c r="S34" s="223">
        <v>0</v>
      </c>
      <c r="T34" s="223">
        <v>0</v>
      </c>
      <c r="U34" s="223">
        <v>0</v>
      </c>
      <c r="V34" s="223">
        <v>0</v>
      </c>
      <c r="W34" s="223">
        <v>0</v>
      </c>
      <c r="X34" s="223">
        <v>0</v>
      </c>
      <c r="Y34" s="223">
        <v>0</v>
      </c>
      <c r="Z34" s="223">
        <v>0</v>
      </c>
      <c r="AA34" s="223">
        <v>0</v>
      </c>
      <c r="AB34" s="222">
        <f t="shared" si="4"/>
        <v>0.52651334000000005</v>
      </c>
      <c r="AC34" s="336">
        <f t="shared" si="5"/>
        <v>0.57281411000000004</v>
      </c>
    </row>
    <row r="35" spans="1:31" s="122" customFormat="1" ht="31.5" x14ac:dyDescent="0.25">
      <c r="A35" s="334" t="s">
        <v>59</v>
      </c>
      <c r="B35" s="335" t="s">
        <v>157</v>
      </c>
      <c r="C35" s="222">
        <v>0</v>
      </c>
      <c r="D35" s="222">
        <v>0</v>
      </c>
      <c r="E35" s="338">
        <f t="shared" si="6"/>
        <v>0</v>
      </c>
      <c r="F35" s="338">
        <f t="shared" si="7"/>
        <v>0</v>
      </c>
      <c r="G35" s="222">
        <v>0</v>
      </c>
      <c r="H35" s="222">
        <v>0</v>
      </c>
      <c r="I35" s="222">
        <v>0</v>
      </c>
      <c r="J35" s="222">
        <v>0</v>
      </c>
      <c r="K35" s="222">
        <v>0</v>
      </c>
      <c r="L35" s="222">
        <v>0</v>
      </c>
      <c r="M35" s="222">
        <v>0</v>
      </c>
      <c r="N35" s="222">
        <f t="shared" si="8"/>
        <v>0</v>
      </c>
      <c r="O35" s="222">
        <v>0</v>
      </c>
      <c r="P35" s="222">
        <v>0</v>
      </c>
      <c r="Q35" s="222">
        <v>0</v>
      </c>
      <c r="R35" s="222">
        <v>0</v>
      </c>
      <c r="S35" s="222">
        <v>0</v>
      </c>
      <c r="T35" s="222">
        <v>0</v>
      </c>
      <c r="U35" s="222">
        <v>0</v>
      </c>
      <c r="V35" s="222">
        <v>0</v>
      </c>
      <c r="W35" s="222">
        <v>0</v>
      </c>
      <c r="X35" s="222">
        <v>0</v>
      </c>
      <c r="Y35" s="222">
        <v>0</v>
      </c>
      <c r="Z35" s="222">
        <v>0</v>
      </c>
      <c r="AA35" s="222">
        <v>0</v>
      </c>
      <c r="AB35" s="222">
        <f t="shared" si="4"/>
        <v>0</v>
      </c>
      <c r="AC35" s="336">
        <f t="shared" si="5"/>
        <v>0</v>
      </c>
      <c r="AD35" s="51"/>
      <c r="AE35" s="51"/>
    </row>
    <row r="36" spans="1:31" ht="31.5" x14ac:dyDescent="0.25">
      <c r="A36" s="337" t="s">
        <v>156</v>
      </c>
      <c r="B36" s="339" t="s">
        <v>155</v>
      </c>
      <c r="C36" s="340">
        <v>0</v>
      </c>
      <c r="D36" s="340">
        <v>0</v>
      </c>
      <c r="E36" s="338">
        <f t="shared" si="6"/>
        <v>0</v>
      </c>
      <c r="F36" s="338">
        <f t="shared" si="7"/>
        <v>0</v>
      </c>
      <c r="G36" s="223">
        <v>0</v>
      </c>
      <c r="H36" s="223">
        <v>0</v>
      </c>
      <c r="I36" s="223">
        <v>0</v>
      </c>
      <c r="J36" s="223">
        <v>0</v>
      </c>
      <c r="K36" s="223">
        <v>0</v>
      </c>
      <c r="L36" s="223">
        <v>0</v>
      </c>
      <c r="M36" s="223">
        <v>0</v>
      </c>
      <c r="N36" s="223">
        <f t="shared" si="8"/>
        <v>0</v>
      </c>
      <c r="O36" s="223">
        <v>0</v>
      </c>
      <c r="P36" s="223">
        <v>0</v>
      </c>
      <c r="Q36" s="223">
        <v>0</v>
      </c>
      <c r="R36" s="223">
        <v>0</v>
      </c>
      <c r="S36" s="223">
        <v>0</v>
      </c>
      <c r="T36" s="223">
        <v>0</v>
      </c>
      <c r="U36" s="223">
        <v>0</v>
      </c>
      <c r="V36" s="223">
        <v>0</v>
      </c>
      <c r="W36" s="223">
        <v>0</v>
      </c>
      <c r="X36" s="223">
        <v>0</v>
      </c>
      <c r="Y36" s="223">
        <v>0</v>
      </c>
      <c r="Z36" s="223">
        <v>0</v>
      </c>
      <c r="AA36" s="223">
        <v>0</v>
      </c>
      <c r="AB36" s="222">
        <f t="shared" si="4"/>
        <v>0</v>
      </c>
      <c r="AC36" s="336">
        <f t="shared" si="5"/>
        <v>0</v>
      </c>
    </row>
    <row r="37" spans="1:31" x14ac:dyDescent="0.25">
      <c r="A37" s="337" t="s">
        <v>154</v>
      </c>
      <c r="B37" s="339" t="s">
        <v>144</v>
      </c>
      <c r="C37" s="340">
        <v>0</v>
      </c>
      <c r="D37" s="340">
        <v>0</v>
      </c>
      <c r="E37" s="338">
        <f t="shared" si="6"/>
        <v>0</v>
      </c>
      <c r="F37" s="338">
        <f t="shared" si="7"/>
        <v>0</v>
      </c>
      <c r="G37" s="223">
        <v>0</v>
      </c>
      <c r="H37" s="223">
        <v>0</v>
      </c>
      <c r="I37" s="223">
        <v>0</v>
      </c>
      <c r="J37" s="223">
        <v>0</v>
      </c>
      <c r="K37" s="223">
        <v>0</v>
      </c>
      <c r="L37" s="223">
        <v>0</v>
      </c>
      <c r="M37" s="223">
        <v>0</v>
      </c>
      <c r="N37" s="223">
        <f t="shared" si="8"/>
        <v>0</v>
      </c>
      <c r="O37" s="223">
        <v>0</v>
      </c>
      <c r="P37" s="223">
        <v>0</v>
      </c>
      <c r="Q37" s="223">
        <v>0</v>
      </c>
      <c r="R37" s="223">
        <v>0</v>
      </c>
      <c r="S37" s="223">
        <v>0</v>
      </c>
      <c r="T37" s="223">
        <v>0</v>
      </c>
      <c r="U37" s="223">
        <v>0</v>
      </c>
      <c r="V37" s="223">
        <v>0</v>
      </c>
      <c r="W37" s="223">
        <v>0</v>
      </c>
      <c r="X37" s="223">
        <v>0</v>
      </c>
      <c r="Y37" s="223">
        <v>0</v>
      </c>
      <c r="Z37" s="223">
        <v>0</v>
      </c>
      <c r="AA37" s="223">
        <v>0</v>
      </c>
      <c r="AB37" s="222">
        <f t="shared" si="4"/>
        <v>0</v>
      </c>
      <c r="AC37" s="336">
        <f t="shared" si="5"/>
        <v>0</v>
      </c>
    </row>
    <row r="38" spans="1:31" x14ac:dyDescent="0.25">
      <c r="A38" s="337" t="s">
        <v>153</v>
      </c>
      <c r="B38" s="339" t="s">
        <v>142</v>
      </c>
      <c r="C38" s="340">
        <v>0</v>
      </c>
      <c r="D38" s="340">
        <v>0</v>
      </c>
      <c r="E38" s="338">
        <f t="shared" si="6"/>
        <v>0</v>
      </c>
      <c r="F38" s="338">
        <f t="shared" si="7"/>
        <v>0</v>
      </c>
      <c r="G38" s="223">
        <v>0</v>
      </c>
      <c r="H38" s="223">
        <v>0</v>
      </c>
      <c r="I38" s="223">
        <v>0</v>
      </c>
      <c r="J38" s="223">
        <v>0</v>
      </c>
      <c r="K38" s="223">
        <v>0</v>
      </c>
      <c r="L38" s="223">
        <v>0</v>
      </c>
      <c r="M38" s="223">
        <v>0</v>
      </c>
      <c r="N38" s="223">
        <f t="shared" si="8"/>
        <v>0</v>
      </c>
      <c r="O38" s="223">
        <v>0</v>
      </c>
      <c r="P38" s="223">
        <v>0</v>
      </c>
      <c r="Q38" s="223">
        <v>0</v>
      </c>
      <c r="R38" s="223">
        <v>0</v>
      </c>
      <c r="S38" s="223">
        <v>0</v>
      </c>
      <c r="T38" s="223">
        <v>0</v>
      </c>
      <c r="U38" s="223">
        <v>0</v>
      </c>
      <c r="V38" s="223">
        <v>0</v>
      </c>
      <c r="W38" s="223">
        <v>0</v>
      </c>
      <c r="X38" s="223">
        <v>0</v>
      </c>
      <c r="Y38" s="223">
        <v>0</v>
      </c>
      <c r="Z38" s="223">
        <v>0</v>
      </c>
      <c r="AA38" s="223">
        <v>0</v>
      </c>
      <c r="AB38" s="222">
        <f t="shared" si="4"/>
        <v>0</v>
      </c>
      <c r="AC38" s="336">
        <f t="shared" si="5"/>
        <v>0</v>
      </c>
    </row>
    <row r="39" spans="1:31" ht="31.5" x14ac:dyDescent="0.25">
      <c r="A39" s="337" t="s">
        <v>152</v>
      </c>
      <c r="B39" s="271" t="s">
        <v>140</v>
      </c>
      <c r="C39" s="222">
        <v>0</v>
      </c>
      <c r="D39" s="222">
        <v>0</v>
      </c>
      <c r="E39" s="338">
        <f t="shared" si="6"/>
        <v>0</v>
      </c>
      <c r="F39" s="338">
        <f t="shared" si="7"/>
        <v>0</v>
      </c>
      <c r="G39" s="223">
        <v>0</v>
      </c>
      <c r="H39" s="223">
        <v>0</v>
      </c>
      <c r="I39" s="223">
        <v>0</v>
      </c>
      <c r="J39" s="223">
        <v>0</v>
      </c>
      <c r="K39" s="223">
        <v>0</v>
      </c>
      <c r="L39" s="223">
        <v>0</v>
      </c>
      <c r="M39" s="223">
        <v>0</v>
      </c>
      <c r="N39" s="223">
        <f t="shared" si="8"/>
        <v>0</v>
      </c>
      <c r="O39" s="223">
        <v>0</v>
      </c>
      <c r="P39" s="223">
        <v>0</v>
      </c>
      <c r="Q39" s="223">
        <v>0</v>
      </c>
      <c r="R39" s="223">
        <v>0</v>
      </c>
      <c r="S39" s="223">
        <v>0</v>
      </c>
      <c r="T39" s="223">
        <v>0</v>
      </c>
      <c r="U39" s="223">
        <v>0</v>
      </c>
      <c r="V39" s="223">
        <v>0</v>
      </c>
      <c r="W39" s="223">
        <v>0</v>
      </c>
      <c r="X39" s="223">
        <v>0</v>
      </c>
      <c r="Y39" s="223">
        <v>0</v>
      </c>
      <c r="Z39" s="223">
        <v>0</v>
      </c>
      <c r="AA39" s="223">
        <v>0</v>
      </c>
      <c r="AB39" s="222">
        <f t="shared" si="4"/>
        <v>0</v>
      </c>
      <c r="AC39" s="336">
        <f t="shared" si="5"/>
        <v>0</v>
      </c>
    </row>
    <row r="40" spans="1:31" ht="31.5" x14ac:dyDescent="0.25">
      <c r="A40" s="337" t="s">
        <v>151</v>
      </c>
      <c r="B40" s="271" t="s">
        <v>138</v>
      </c>
      <c r="C40" s="222">
        <v>0</v>
      </c>
      <c r="D40" s="222">
        <v>0</v>
      </c>
      <c r="E40" s="338">
        <f t="shared" si="6"/>
        <v>0</v>
      </c>
      <c r="F40" s="338">
        <f t="shared" si="7"/>
        <v>0</v>
      </c>
      <c r="G40" s="223">
        <v>0</v>
      </c>
      <c r="H40" s="223">
        <v>0</v>
      </c>
      <c r="I40" s="223">
        <v>0</v>
      </c>
      <c r="J40" s="223">
        <v>0</v>
      </c>
      <c r="K40" s="223">
        <v>0</v>
      </c>
      <c r="L40" s="223">
        <v>0</v>
      </c>
      <c r="M40" s="223">
        <v>0</v>
      </c>
      <c r="N40" s="223">
        <f t="shared" si="8"/>
        <v>0</v>
      </c>
      <c r="O40" s="223">
        <v>0</v>
      </c>
      <c r="P40" s="223">
        <v>0</v>
      </c>
      <c r="Q40" s="223">
        <v>0</v>
      </c>
      <c r="R40" s="223">
        <v>0</v>
      </c>
      <c r="S40" s="223">
        <v>0</v>
      </c>
      <c r="T40" s="223">
        <v>0</v>
      </c>
      <c r="U40" s="223">
        <v>0</v>
      </c>
      <c r="V40" s="223">
        <v>0</v>
      </c>
      <c r="W40" s="223">
        <v>0</v>
      </c>
      <c r="X40" s="223">
        <v>0</v>
      </c>
      <c r="Y40" s="223">
        <v>0</v>
      </c>
      <c r="Z40" s="223">
        <v>0</v>
      </c>
      <c r="AA40" s="223">
        <v>0</v>
      </c>
      <c r="AB40" s="222">
        <f t="shared" si="4"/>
        <v>0</v>
      </c>
      <c r="AC40" s="336">
        <f t="shared" si="5"/>
        <v>0</v>
      </c>
    </row>
    <row r="41" spans="1:31" x14ac:dyDescent="0.25">
      <c r="A41" s="337" t="s">
        <v>150</v>
      </c>
      <c r="B41" s="271" t="s">
        <v>136</v>
      </c>
      <c r="C41" s="222">
        <v>0.83</v>
      </c>
      <c r="D41" s="222">
        <v>0.83</v>
      </c>
      <c r="E41" s="338">
        <f t="shared" si="6"/>
        <v>0.83</v>
      </c>
      <c r="F41" s="338">
        <f t="shared" si="7"/>
        <v>0.83</v>
      </c>
      <c r="G41" s="223">
        <v>0</v>
      </c>
      <c r="H41" s="223">
        <v>0</v>
      </c>
      <c r="I41" s="223">
        <v>0</v>
      </c>
      <c r="J41" s="223">
        <v>0</v>
      </c>
      <c r="K41" s="223">
        <v>0</v>
      </c>
      <c r="L41" s="223">
        <v>0.83</v>
      </c>
      <c r="M41" s="223">
        <v>0</v>
      </c>
      <c r="N41" s="223">
        <f t="shared" si="8"/>
        <v>0.83</v>
      </c>
      <c r="O41" s="223">
        <v>0</v>
      </c>
      <c r="P41" s="223">
        <v>0</v>
      </c>
      <c r="Q41" s="223">
        <v>0</v>
      </c>
      <c r="R41" s="223">
        <v>0</v>
      </c>
      <c r="S41" s="223">
        <v>0</v>
      </c>
      <c r="T41" s="223">
        <v>0</v>
      </c>
      <c r="U41" s="223">
        <v>0</v>
      </c>
      <c r="V41" s="223">
        <v>0</v>
      </c>
      <c r="W41" s="223">
        <v>0</v>
      </c>
      <c r="X41" s="223">
        <v>0</v>
      </c>
      <c r="Y41" s="223">
        <v>0</v>
      </c>
      <c r="Z41" s="223">
        <v>0</v>
      </c>
      <c r="AA41" s="223">
        <v>0</v>
      </c>
      <c r="AB41" s="222">
        <f t="shared" si="4"/>
        <v>0.83</v>
      </c>
      <c r="AC41" s="336">
        <f t="shared" si="5"/>
        <v>0.83</v>
      </c>
    </row>
    <row r="42" spans="1:31" ht="18.75" x14ac:dyDescent="0.25">
      <c r="A42" s="337" t="s">
        <v>149</v>
      </c>
      <c r="B42" s="339" t="s">
        <v>134</v>
      </c>
      <c r="C42" s="340">
        <v>0</v>
      </c>
      <c r="D42" s="340">
        <v>0</v>
      </c>
      <c r="E42" s="338">
        <f t="shared" si="6"/>
        <v>0</v>
      </c>
      <c r="F42" s="338">
        <f t="shared" si="7"/>
        <v>0</v>
      </c>
      <c r="G42" s="223">
        <v>0</v>
      </c>
      <c r="H42" s="223">
        <v>0</v>
      </c>
      <c r="I42" s="223">
        <v>0</v>
      </c>
      <c r="J42" s="223">
        <v>0</v>
      </c>
      <c r="K42" s="223">
        <v>0</v>
      </c>
      <c r="L42" s="223">
        <v>0</v>
      </c>
      <c r="M42" s="223">
        <v>0</v>
      </c>
      <c r="N42" s="223">
        <f t="shared" si="8"/>
        <v>0</v>
      </c>
      <c r="O42" s="223">
        <v>0</v>
      </c>
      <c r="P42" s="223">
        <v>0</v>
      </c>
      <c r="Q42" s="223">
        <v>0</v>
      </c>
      <c r="R42" s="223">
        <v>0</v>
      </c>
      <c r="S42" s="223">
        <v>0</v>
      </c>
      <c r="T42" s="223">
        <v>0</v>
      </c>
      <c r="U42" s="223">
        <v>0</v>
      </c>
      <c r="V42" s="223">
        <v>0</v>
      </c>
      <c r="W42" s="223">
        <v>0</v>
      </c>
      <c r="X42" s="223">
        <v>0</v>
      </c>
      <c r="Y42" s="223">
        <v>0</v>
      </c>
      <c r="Z42" s="223">
        <v>0</v>
      </c>
      <c r="AA42" s="223">
        <v>0</v>
      </c>
      <c r="AB42" s="222">
        <f t="shared" si="4"/>
        <v>0</v>
      </c>
      <c r="AC42" s="336">
        <f t="shared" si="5"/>
        <v>0</v>
      </c>
    </row>
    <row r="43" spans="1:31" s="122" customFormat="1" x14ac:dyDescent="0.25">
      <c r="A43" s="334" t="s">
        <v>58</v>
      </c>
      <c r="B43" s="335" t="s">
        <v>148</v>
      </c>
      <c r="C43" s="222">
        <v>0</v>
      </c>
      <c r="D43" s="222">
        <v>0</v>
      </c>
      <c r="E43" s="338">
        <f t="shared" si="6"/>
        <v>0</v>
      </c>
      <c r="F43" s="338">
        <f t="shared" si="7"/>
        <v>0</v>
      </c>
      <c r="G43" s="222">
        <v>0</v>
      </c>
      <c r="H43" s="222">
        <v>0</v>
      </c>
      <c r="I43" s="222">
        <v>0</v>
      </c>
      <c r="J43" s="222">
        <v>0</v>
      </c>
      <c r="K43" s="222">
        <v>0</v>
      </c>
      <c r="L43" s="222">
        <v>0</v>
      </c>
      <c r="M43" s="222">
        <v>0</v>
      </c>
      <c r="N43" s="222">
        <f t="shared" si="8"/>
        <v>0</v>
      </c>
      <c r="O43" s="222">
        <v>0</v>
      </c>
      <c r="P43" s="222">
        <v>0</v>
      </c>
      <c r="Q43" s="222">
        <v>0</v>
      </c>
      <c r="R43" s="222">
        <v>0</v>
      </c>
      <c r="S43" s="222">
        <v>0</v>
      </c>
      <c r="T43" s="222">
        <v>0</v>
      </c>
      <c r="U43" s="222">
        <v>0</v>
      </c>
      <c r="V43" s="222">
        <v>0</v>
      </c>
      <c r="W43" s="222">
        <v>0</v>
      </c>
      <c r="X43" s="222">
        <v>0</v>
      </c>
      <c r="Y43" s="222">
        <v>0</v>
      </c>
      <c r="Z43" s="222">
        <v>0</v>
      </c>
      <c r="AA43" s="222">
        <v>0</v>
      </c>
      <c r="AB43" s="222">
        <f t="shared" si="4"/>
        <v>0</v>
      </c>
      <c r="AC43" s="336">
        <f t="shared" si="5"/>
        <v>0</v>
      </c>
      <c r="AD43" s="51"/>
      <c r="AE43" s="51"/>
    </row>
    <row r="44" spans="1:31" x14ac:dyDescent="0.25">
      <c r="A44" s="337" t="s">
        <v>147</v>
      </c>
      <c r="B44" s="271" t="s">
        <v>146</v>
      </c>
      <c r="C44" s="222">
        <v>0</v>
      </c>
      <c r="D44" s="222">
        <v>0</v>
      </c>
      <c r="E44" s="338">
        <f t="shared" si="6"/>
        <v>0</v>
      </c>
      <c r="F44" s="338">
        <f t="shared" si="7"/>
        <v>0</v>
      </c>
      <c r="G44" s="223">
        <v>0</v>
      </c>
      <c r="H44" s="223">
        <v>0</v>
      </c>
      <c r="I44" s="223">
        <v>0</v>
      </c>
      <c r="J44" s="223">
        <v>0</v>
      </c>
      <c r="K44" s="223">
        <v>0</v>
      </c>
      <c r="L44" s="223">
        <v>0</v>
      </c>
      <c r="M44" s="223">
        <v>0</v>
      </c>
      <c r="N44" s="223">
        <f t="shared" si="8"/>
        <v>0</v>
      </c>
      <c r="O44" s="223">
        <v>0</v>
      </c>
      <c r="P44" s="223">
        <v>0</v>
      </c>
      <c r="Q44" s="223">
        <v>0</v>
      </c>
      <c r="R44" s="223">
        <v>0</v>
      </c>
      <c r="S44" s="223">
        <v>0</v>
      </c>
      <c r="T44" s="223">
        <v>0</v>
      </c>
      <c r="U44" s="223">
        <v>0</v>
      </c>
      <c r="V44" s="223">
        <v>0</v>
      </c>
      <c r="W44" s="223">
        <v>0</v>
      </c>
      <c r="X44" s="223">
        <v>0</v>
      </c>
      <c r="Y44" s="223">
        <v>0</v>
      </c>
      <c r="Z44" s="223">
        <v>0</v>
      </c>
      <c r="AA44" s="223">
        <v>0</v>
      </c>
      <c r="AB44" s="222">
        <f t="shared" si="4"/>
        <v>0</v>
      </c>
      <c r="AC44" s="336">
        <f t="shared" si="5"/>
        <v>0</v>
      </c>
    </row>
    <row r="45" spans="1:31" x14ac:dyDescent="0.25">
      <c r="A45" s="337" t="s">
        <v>145</v>
      </c>
      <c r="B45" s="271" t="s">
        <v>144</v>
      </c>
      <c r="C45" s="222">
        <v>0</v>
      </c>
      <c r="D45" s="222">
        <v>0</v>
      </c>
      <c r="E45" s="338">
        <f t="shared" si="6"/>
        <v>0</v>
      </c>
      <c r="F45" s="338">
        <f t="shared" si="7"/>
        <v>0</v>
      </c>
      <c r="G45" s="223">
        <v>0</v>
      </c>
      <c r="H45" s="223">
        <v>0</v>
      </c>
      <c r="I45" s="223">
        <v>0</v>
      </c>
      <c r="J45" s="223">
        <v>0</v>
      </c>
      <c r="K45" s="223">
        <v>0</v>
      </c>
      <c r="L45" s="223">
        <v>0</v>
      </c>
      <c r="M45" s="223">
        <v>0</v>
      </c>
      <c r="N45" s="223">
        <f t="shared" si="8"/>
        <v>0</v>
      </c>
      <c r="O45" s="223">
        <v>0</v>
      </c>
      <c r="P45" s="223">
        <v>0</v>
      </c>
      <c r="Q45" s="223">
        <v>0</v>
      </c>
      <c r="R45" s="223">
        <v>0</v>
      </c>
      <c r="S45" s="223">
        <v>0</v>
      </c>
      <c r="T45" s="223">
        <v>0</v>
      </c>
      <c r="U45" s="223">
        <v>0</v>
      </c>
      <c r="V45" s="223">
        <v>0</v>
      </c>
      <c r="W45" s="223">
        <v>0</v>
      </c>
      <c r="X45" s="223">
        <v>0</v>
      </c>
      <c r="Y45" s="223">
        <v>0</v>
      </c>
      <c r="Z45" s="223">
        <v>0</v>
      </c>
      <c r="AA45" s="223">
        <v>0</v>
      </c>
      <c r="AB45" s="222">
        <f t="shared" si="4"/>
        <v>0</v>
      </c>
      <c r="AC45" s="336">
        <f t="shared" si="5"/>
        <v>0</v>
      </c>
    </row>
    <row r="46" spans="1:31" x14ac:dyDescent="0.25">
      <c r="A46" s="337" t="s">
        <v>143</v>
      </c>
      <c r="B46" s="271" t="s">
        <v>142</v>
      </c>
      <c r="C46" s="222">
        <v>0</v>
      </c>
      <c r="D46" s="222">
        <v>0</v>
      </c>
      <c r="E46" s="338">
        <f t="shared" si="6"/>
        <v>0</v>
      </c>
      <c r="F46" s="338">
        <f t="shared" si="7"/>
        <v>0</v>
      </c>
      <c r="G46" s="223">
        <v>0</v>
      </c>
      <c r="H46" s="223">
        <v>0</v>
      </c>
      <c r="I46" s="223">
        <v>0</v>
      </c>
      <c r="J46" s="223">
        <v>0</v>
      </c>
      <c r="K46" s="223">
        <v>0</v>
      </c>
      <c r="L46" s="223">
        <v>0</v>
      </c>
      <c r="M46" s="223">
        <v>0</v>
      </c>
      <c r="N46" s="223">
        <f t="shared" si="8"/>
        <v>0</v>
      </c>
      <c r="O46" s="223">
        <v>0</v>
      </c>
      <c r="P46" s="223">
        <v>0</v>
      </c>
      <c r="Q46" s="223">
        <v>0</v>
      </c>
      <c r="R46" s="223">
        <v>0</v>
      </c>
      <c r="S46" s="223">
        <v>0</v>
      </c>
      <c r="T46" s="223">
        <v>0</v>
      </c>
      <c r="U46" s="223">
        <v>0</v>
      </c>
      <c r="V46" s="223">
        <v>0</v>
      </c>
      <c r="W46" s="223">
        <v>0</v>
      </c>
      <c r="X46" s="223">
        <v>0</v>
      </c>
      <c r="Y46" s="223">
        <v>0</v>
      </c>
      <c r="Z46" s="223">
        <v>0</v>
      </c>
      <c r="AA46" s="223">
        <v>0</v>
      </c>
      <c r="AB46" s="222">
        <f t="shared" si="4"/>
        <v>0</v>
      </c>
      <c r="AC46" s="336">
        <f t="shared" si="5"/>
        <v>0</v>
      </c>
    </row>
    <row r="47" spans="1:31" ht="31.5" x14ac:dyDescent="0.25">
      <c r="A47" s="337" t="s">
        <v>141</v>
      </c>
      <c r="B47" s="271" t="s">
        <v>140</v>
      </c>
      <c r="C47" s="222">
        <f>C39</f>
        <v>0</v>
      </c>
      <c r="D47" s="222">
        <f>D39</f>
        <v>0</v>
      </c>
      <c r="E47" s="338">
        <f t="shared" si="6"/>
        <v>0</v>
      </c>
      <c r="F47" s="338">
        <f t="shared" si="7"/>
        <v>0</v>
      </c>
      <c r="G47" s="223">
        <v>0</v>
      </c>
      <c r="H47" s="223">
        <v>0</v>
      </c>
      <c r="I47" s="223">
        <v>0</v>
      </c>
      <c r="J47" s="223">
        <v>0</v>
      </c>
      <c r="K47" s="223">
        <v>0</v>
      </c>
      <c r="L47" s="223">
        <f>L39</f>
        <v>0</v>
      </c>
      <c r="M47" s="223">
        <v>0</v>
      </c>
      <c r="N47" s="223">
        <f t="shared" si="8"/>
        <v>0</v>
      </c>
      <c r="O47" s="223">
        <v>0</v>
      </c>
      <c r="P47" s="223">
        <v>0</v>
      </c>
      <c r="Q47" s="223">
        <v>0</v>
      </c>
      <c r="R47" s="223">
        <v>0</v>
      </c>
      <c r="S47" s="223">
        <v>0</v>
      </c>
      <c r="T47" s="223">
        <v>0</v>
      </c>
      <c r="U47" s="223">
        <v>0</v>
      </c>
      <c r="V47" s="223">
        <v>0</v>
      </c>
      <c r="W47" s="223">
        <v>0</v>
      </c>
      <c r="X47" s="223">
        <v>0</v>
      </c>
      <c r="Y47" s="223">
        <v>0</v>
      </c>
      <c r="Z47" s="223">
        <v>0</v>
      </c>
      <c r="AA47" s="223">
        <v>0</v>
      </c>
      <c r="AB47" s="222">
        <f t="shared" si="4"/>
        <v>0</v>
      </c>
      <c r="AC47" s="336">
        <f t="shared" si="5"/>
        <v>0</v>
      </c>
    </row>
    <row r="48" spans="1:31" ht="31.5" x14ac:dyDescent="0.25">
      <c r="A48" s="337" t="s">
        <v>139</v>
      </c>
      <c r="B48" s="271" t="s">
        <v>138</v>
      </c>
      <c r="C48" s="222">
        <f t="shared" ref="C48" si="13">C40</f>
        <v>0</v>
      </c>
      <c r="D48" s="222">
        <f t="shared" ref="D48:D49" si="14">D40</f>
        <v>0</v>
      </c>
      <c r="E48" s="338">
        <f t="shared" si="6"/>
        <v>0</v>
      </c>
      <c r="F48" s="338">
        <f t="shared" si="7"/>
        <v>0</v>
      </c>
      <c r="G48" s="223">
        <v>0</v>
      </c>
      <c r="H48" s="223">
        <v>0</v>
      </c>
      <c r="I48" s="223">
        <v>0</v>
      </c>
      <c r="J48" s="223">
        <v>0</v>
      </c>
      <c r="K48" s="223">
        <v>0</v>
      </c>
      <c r="L48" s="223">
        <f t="shared" ref="L48:L49" si="15">L40</f>
        <v>0</v>
      </c>
      <c r="M48" s="223">
        <v>0</v>
      </c>
      <c r="N48" s="223">
        <f t="shared" si="8"/>
        <v>0</v>
      </c>
      <c r="O48" s="223">
        <v>0</v>
      </c>
      <c r="P48" s="223">
        <v>0</v>
      </c>
      <c r="Q48" s="223">
        <v>0</v>
      </c>
      <c r="R48" s="223">
        <v>0</v>
      </c>
      <c r="S48" s="223">
        <v>0</v>
      </c>
      <c r="T48" s="223">
        <v>0</v>
      </c>
      <c r="U48" s="223">
        <v>0</v>
      </c>
      <c r="V48" s="223">
        <v>0</v>
      </c>
      <c r="W48" s="223">
        <v>0</v>
      </c>
      <c r="X48" s="223">
        <v>0</v>
      </c>
      <c r="Y48" s="223">
        <v>0</v>
      </c>
      <c r="Z48" s="223">
        <v>0</v>
      </c>
      <c r="AA48" s="223">
        <v>0</v>
      </c>
      <c r="AB48" s="222">
        <f t="shared" si="4"/>
        <v>0</v>
      </c>
      <c r="AC48" s="336">
        <f t="shared" si="5"/>
        <v>0</v>
      </c>
    </row>
    <row r="49" spans="1:31" x14ac:dyDescent="0.25">
      <c r="A49" s="337" t="s">
        <v>137</v>
      </c>
      <c r="B49" s="271" t="s">
        <v>136</v>
      </c>
      <c r="C49" s="222">
        <f t="shared" ref="C49" si="16">C41</f>
        <v>0.83</v>
      </c>
      <c r="D49" s="222">
        <f t="shared" si="14"/>
        <v>0.83</v>
      </c>
      <c r="E49" s="338">
        <f t="shared" si="6"/>
        <v>0.83</v>
      </c>
      <c r="F49" s="338">
        <f t="shared" si="7"/>
        <v>0.83</v>
      </c>
      <c r="G49" s="223">
        <v>0</v>
      </c>
      <c r="H49" s="223">
        <v>0</v>
      </c>
      <c r="I49" s="223">
        <v>0</v>
      </c>
      <c r="J49" s="223">
        <v>0</v>
      </c>
      <c r="K49" s="223">
        <v>0</v>
      </c>
      <c r="L49" s="223">
        <f t="shared" si="15"/>
        <v>0.83</v>
      </c>
      <c r="M49" s="223">
        <v>0</v>
      </c>
      <c r="N49" s="223">
        <f t="shared" si="8"/>
        <v>0.83</v>
      </c>
      <c r="O49" s="223">
        <v>0</v>
      </c>
      <c r="P49" s="223">
        <v>0</v>
      </c>
      <c r="Q49" s="223">
        <v>0</v>
      </c>
      <c r="R49" s="223">
        <v>0</v>
      </c>
      <c r="S49" s="223">
        <v>0</v>
      </c>
      <c r="T49" s="223">
        <v>0</v>
      </c>
      <c r="U49" s="223">
        <v>0</v>
      </c>
      <c r="V49" s="223">
        <v>0</v>
      </c>
      <c r="W49" s="223">
        <v>0</v>
      </c>
      <c r="X49" s="223">
        <v>0</v>
      </c>
      <c r="Y49" s="223">
        <v>0</v>
      </c>
      <c r="Z49" s="223">
        <v>0</v>
      </c>
      <c r="AA49" s="223">
        <v>0</v>
      </c>
      <c r="AB49" s="222">
        <f t="shared" si="4"/>
        <v>0.83</v>
      </c>
      <c r="AC49" s="336">
        <f t="shared" si="5"/>
        <v>0.83</v>
      </c>
    </row>
    <row r="50" spans="1:31" ht="18.75" x14ac:dyDescent="0.25">
      <c r="A50" s="337" t="s">
        <v>135</v>
      </c>
      <c r="B50" s="339" t="s">
        <v>134</v>
      </c>
      <c r="C50" s="222">
        <v>0</v>
      </c>
      <c r="D50" s="222">
        <v>0</v>
      </c>
      <c r="E50" s="338">
        <f t="shared" si="6"/>
        <v>0</v>
      </c>
      <c r="F50" s="338">
        <f t="shared" si="7"/>
        <v>0</v>
      </c>
      <c r="G50" s="223">
        <v>0</v>
      </c>
      <c r="H50" s="223">
        <v>0</v>
      </c>
      <c r="I50" s="223">
        <v>0</v>
      </c>
      <c r="J50" s="223">
        <v>0</v>
      </c>
      <c r="K50" s="223">
        <v>0</v>
      </c>
      <c r="L50" s="223">
        <v>0</v>
      </c>
      <c r="M50" s="223">
        <v>0</v>
      </c>
      <c r="N50" s="223">
        <f t="shared" si="8"/>
        <v>0</v>
      </c>
      <c r="O50" s="223">
        <v>0</v>
      </c>
      <c r="P50" s="223">
        <v>0</v>
      </c>
      <c r="Q50" s="223">
        <v>0</v>
      </c>
      <c r="R50" s="223">
        <v>0</v>
      </c>
      <c r="S50" s="223">
        <v>0</v>
      </c>
      <c r="T50" s="223">
        <v>0</v>
      </c>
      <c r="U50" s="223">
        <v>0</v>
      </c>
      <c r="V50" s="223">
        <v>0</v>
      </c>
      <c r="W50" s="223">
        <v>0</v>
      </c>
      <c r="X50" s="223">
        <v>0</v>
      </c>
      <c r="Y50" s="223">
        <v>0</v>
      </c>
      <c r="Z50" s="223">
        <v>0</v>
      </c>
      <c r="AA50" s="223">
        <v>0</v>
      </c>
      <c r="AB50" s="222">
        <f t="shared" si="4"/>
        <v>0</v>
      </c>
      <c r="AC50" s="336">
        <f t="shared" si="5"/>
        <v>0</v>
      </c>
    </row>
    <row r="51" spans="1:31" s="122" customFormat="1" ht="35.25" customHeight="1" x14ac:dyDescent="0.25">
      <c r="A51" s="334" t="s">
        <v>56</v>
      </c>
      <c r="B51" s="335" t="s">
        <v>133</v>
      </c>
      <c r="C51" s="222">
        <v>0</v>
      </c>
      <c r="D51" s="222">
        <v>0</v>
      </c>
      <c r="E51" s="338">
        <f t="shared" si="6"/>
        <v>0</v>
      </c>
      <c r="F51" s="338">
        <f t="shared" si="7"/>
        <v>0</v>
      </c>
      <c r="G51" s="222">
        <v>0</v>
      </c>
      <c r="H51" s="222">
        <v>0</v>
      </c>
      <c r="I51" s="222">
        <v>0</v>
      </c>
      <c r="J51" s="222">
        <v>0</v>
      </c>
      <c r="K51" s="222">
        <v>0</v>
      </c>
      <c r="L51" s="222">
        <v>0</v>
      </c>
      <c r="M51" s="222">
        <v>0</v>
      </c>
      <c r="N51" s="222">
        <f t="shared" si="8"/>
        <v>0</v>
      </c>
      <c r="O51" s="222">
        <v>0</v>
      </c>
      <c r="P51" s="222">
        <v>0</v>
      </c>
      <c r="Q51" s="222">
        <v>0</v>
      </c>
      <c r="R51" s="222">
        <v>0</v>
      </c>
      <c r="S51" s="222">
        <v>0</v>
      </c>
      <c r="T51" s="222">
        <v>0</v>
      </c>
      <c r="U51" s="222">
        <v>0</v>
      </c>
      <c r="V51" s="222">
        <v>0</v>
      </c>
      <c r="W51" s="222">
        <v>0</v>
      </c>
      <c r="X51" s="222">
        <v>0</v>
      </c>
      <c r="Y51" s="222">
        <v>0</v>
      </c>
      <c r="Z51" s="222">
        <v>0</v>
      </c>
      <c r="AA51" s="222">
        <v>0</v>
      </c>
      <c r="AB51" s="222">
        <f t="shared" si="4"/>
        <v>0</v>
      </c>
      <c r="AC51" s="336">
        <f t="shared" si="5"/>
        <v>0</v>
      </c>
      <c r="AD51" s="51"/>
      <c r="AE51" s="51"/>
    </row>
    <row r="52" spans="1:31" x14ac:dyDescent="0.25">
      <c r="A52" s="337" t="s">
        <v>132</v>
      </c>
      <c r="B52" s="271" t="s">
        <v>131</v>
      </c>
      <c r="C52" s="222">
        <f>C30</f>
        <v>8.0382771399999999</v>
      </c>
      <c r="D52" s="222">
        <f>D30</f>
        <v>8.7451508999999987</v>
      </c>
      <c r="E52" s="338">
        <f t="shared" si="6"/>
        <v>8.7451508999999987</v>
      </c>
      <c r="F52" s="338">
        <f t="shared" si="7"/>
        <v>8.7451508999999987</v>
      </c>
      <c r="G52" s="223">
        <v>0</v>
      </c>
      <c r="H52" s="223">
        <v>0</v>
      </c>
      <c r="I52" s="223">
        <v>0</v>
      </c>
      <c r="J52" s="223">
        <v>0</v>
      </c>
      <c r="K52" s="223">
        <v>0</v>
      </c>
      <c r="L52" s="223">
        <f>L30</f>
        <v>8.0382771399999999</v>
      </c>
      <c r="M52" s="223">
        <v>0</v>
      </c>
      <c r="N52" s="223">
        <f t="shared" si="8"/>
        <v>8.7451508999999987</v>
      </c>
      <c r="O52" s="223">
        <v>0</v>
      </c>
      <c r="P52" s="223">
        <v>0</v>
      </c>
      <c r="Q52" s="223">
        <v>0</v>
      </c>
      <c r="R52" s="223">
        <v>0</v>
      </c>
      <c r="S52" s="223">
        <v>0</v>
      </c>
      <c r="T52" s="223">
        <v>0</v>
      </c>
      <c r="U52" s="223">
        <v>0</v>
      </c>
      <c r="V52" s="223">
        <v>0</v>
      </c>
      <c r="W52" s="223">
        <v>0</v>
      </c>
      <c r="X52" s="223">
        <v>0</v>
      </c>
      <c r="Y52" s="223">
        <v>0</v>
      </c>
      <c r="Z52" s="223">
        <v>0</v>
      </c>
      <c r="AA52" s="223">
        <v>0</v>
      </c>
      <c r="AB52" s="222">
        <f t="shared" si="4"/>
        <v>8.0382771399999999</v>
      </c>
      <c r="AC52" s="336">
        <f t="shared" si="5"/>
        <v>8.7451508999999987</v>
      </c>
    </row>
    <row r="53" spans="1:31" x14ac:dyDescent="0.25">
      <c r="A53" s="337" t="s">
        <v>130</v>
      </c>
      <c r="B53" s="271" t="s">
        <v>124</v>
      </c>
      <c r="C53" s="222">
        <v>0</v>
      </c>
      <c r="D53" s="222">
        <v>0</v>
      </c>
      <c r="E53" s="338">
        <f t="shared" si="6"/>
        <v>0</v>
      </c>
      <c r="F53" s="338">
        <f t="shared" si="7"/>
        <v>0</v>
      </c>
      <c r="G53" s="223">
        <v>0</v>
      </c>
      <c r="H53" s="223">
        <v>0</v>
      </c>
      <c r="I53" s="223">
        <v>0</v>
      </c>
      <c r="J53" s="223">
        <v>0</v>
      </c>
      <c r="K53" s="223">
        <v>0</v>
      </c>
      <c r="L53" s="223">
        <v>0</v>
      </c>
      <c r="M53" s="223">
        <v>0</v>
      </c>
      <c r="N53" s="223">
        <f t="shared" si="8"/>
        <v>0</v>
      </c>
      <c r="O53" s="223">
        <v>0</v>
      </c>
      <c r="P53" s="223">
        <v>0</v>
      </c>
      <c r="Q53" s="223">
        <v>0</v>
      </c>
      <c r="R53" s="223">
        <v>0</v>
      </c>
      <c r="S53" s="223">
        <v>0</v>
      </c>
      <c r="T53" s="223">
        <v>0</v>
      </c>
      <c r="U53" s="223">
        <v>0</v>
      </c>
      <c r="V53" s="223">
        <v>0</v>
      </c>
      <c r="W53" s="223">
        <v>0</v>
      </c>
      <c r="X53" s="223">
        <v>0</v>
      </c>
      <c r="Y53" s="223">
        <v>0</v>
      </c>
      <c r="Z53" s="223">
        <v>0</v>
      </c>
      <c r="AA53" s="223">
        <v>0</v>
      </c>
      <c r="AB53" s="222">
        <f t="shared" si="4"/>
        <v>0</v>
      </c>
      <c r="AC53" s="336">
        <f t="shared" si="5"/>
        <v>0</v>
      </c>
    </row>
    <row r="54" spans="1:31" x14ac:dyDescent="0.25">
      <c r="A54" s="337" t="s">
        <v>129</v>
      </c>
      <c r="B54" s="339" t="s">
        <v>123</v>
      </c>
      <c r="C54" s="340">
        <v>0</v>
      </c>
      <c r="D54" s="340">
        <v>0</v>
      </c>
      <c r="E54" s="338">
        <f t="shared" si="6"/>
        <v>0</v>
      </c>
      <c r="F54" s="338">
        <f t="shared" si="7"/>
        <v>0</v>
      </c>
      <c r="G54" s="223">
        <v>0</v>
      </c>
      <c r="H54" s="223">
        <v>0</v>
      </c>
      <c r="I54" s="223">
        <v>0</v>
      </c>
      <c r="J54" s="223">
        <v>0</v>
      </c>
      <c r="K54" s="223">
        <v>0</v>
      </c>
      <c r="L54" s="223">
        <v>0</v>
      </c>
      <c r="M54" s="223">
        <v>0</v>
      </c>
      <c r="N54" s="223">
        <f t="shared" si="8"/>
        <v>0</v>
      </c>
      <c r="O54" s="223">
        <v>0</v>
      </c>
      <c r="P54" s="223">
        <v>0</v>
      </c>
      <c r="Q54" s="223">
        <v>0</v>
      </c>
      <c r="R54" s="223">
        <v>0</v>
      </c>
      <c r="S54" s="223">
        <v>0</v>
      </c>
      <c r="T54" s="223">
        <v>0</v>
      </c>
      <c r="U54" s="223">
        <v>0</v>
      </c>
      <c r="V54" s="223">
        <v>0</v>
      </c>
      <c r="W54" s="223">
        <v>0</v>
      </c>
      <c r="X54" s="223">
        <v>0</v>
      </c>
      <c r="Y54" s="223">
        <v>0</v>
      </c>
      <c r="Z54" s="223">
        <v>0</v>
      </c>
      <c r="AA54" s="223">
        <v>0</v>
      </c>
      <c r="AB54" s="222">
        <f t="shared" si="4"/>
        <v>0</v>
      </c>
      <c r="AC54" s="336">
        <f t="shared" si="5"/>
        <v>0</v>
      </c>
    </row>
    <row r="55" spans="1:31" x14ac:dyDescent="0.25">
      <c r="A55" s="337" t="s">
        <v>128</v>
      </c>
      <c r="B55" s="339" t="s">
        <v>122</v>
      </c>
      <c r="C55" s="340">
        <v>0</v>
      </c>
      <c r="D55" s="340">
        <v>0</v>
      </c>
      <c r="E55" s="338">
        <f t="shared" si="6"/>
        <v>0</v>
      </c>
      <c r="F55" s="338">
        <f t="shared" si="7"/>
        <v>0</v>
      </c>
      <c r="G55" s="223">
        <v>0</v>
      </c>
      <c r="H55" s="223">
        <v>0</v>
      </c>
      <c r="I55" s="223">
        <v>0</v>
      </c>
      <c r="J55" s="223">
        <v>0</v>
      </c>
      <c r="K55" s="223">
        <v>0</v>
      </c>
      <c r="L55" s="223">
        <v>0</v>
      </c>
      <c r="M55" s="223">
        <v>0</v>
      </c>
      <c r="N55" s="223">
        <f t="shared" si="8"/>
        <v>0</v>
      </c>
      <c r="O55" s="223">
        <v>0</v>
      </c>
      <c r="P55" s="223">
        <v>0</v>
      </c>
      <c r="Q55" s="223">
        <v>0</v>
      </c>
      <c r="R55" s="223">
        <v>0</v>
      </c>
      <c r="S55" s="223">
        <v>0</v>
      </c>
      <c r="T55" s="223">
        <v>0</v>
      </c>
      <c r="U55" s="223">
        <v>0</v>
      </c>
      <c r="V55" s="223">
        <v>0</v>
      </c>
      <c r="W55" s="223">
        <v>0</v>
      </c>
      <c r="X55" s="223">
        <v>0</v>
      </c>
      <c r="Y55" s="223">
        <v>0</v>
      </c>
      <c r="Z55" s="223">
        <v>0</v>
      </c>
      <c r="AA55" s="223">
        <v>0</v>
      </c>
      <c r="AB55" s="222">
        <f t="shared" si="4"/>
        <v>0</v>
      </c>
      <c r="AC55" s="336">
        <f t="shared" si="5"/>
        <v>0</v>
      </c>
    </row>
    <row r="56" spans="1:31" x14ac:dyDescent="0.25">
      <c r="A56" s="337" t="s">
        <v>127</v>
      </c>
      <c r="B56" s="339" t="s">
        <v>121</v>
      </c>
      <c r="C56" s="340">
        <f>C47+C48+C49</f>
        <v>0.83</v>
      </c>
      <c r="D56" s="340">
        <f>D47+D48+D49</f>
        <v>0.83</v>
      </c>
      <c r="E56" s="338">
        <f t="shared" si="6"/>
        <v>0.83</v>
      </c>
      <c r="F56" s="338">
        <f t="shared" si="7"/>
        <v>0.83</v>
      </c>
      <c r="G56" s="223">
        <v>0</v>
      </c>
      <c r="H56" s="223">
        <v>0</v>
      </c>
      <c r="I56" s="223">
        <v>0</v>
      </c>
      <c r="J56" s="223">
        <v>0</v>
      </c>
      <c r="K56" s="223">
        <v>0</v>
      </c>
      <c r="L56" s="223">
        <f>L47+L48+L49</f>
        <v>0.83</v>
      </c>
      <c r="M56" s="223">
        <v>0</v>
      </c>
      <c r="N56" s="223">
        <f t="shared" si="8"/>
        <v>0.83</v>
      </c>
      <c r="O56" s="223">
        <v>0</v>
      </c>
      <c r="P56" s="223">
        <v>0</v>
      </c>
      <c r="Q56" s="223">
        <v>0</v>
      </c>
      <c r="R56" s="223">
        <v>0</v>
      </c>
      <c r="S56" s="223">
        <v>0</v>
      </c>
      <c r="T56" s="223">
        <v>0</v>
      </c>
      <c r="U56" s="223">
        <v>0</v>
      </c>
      <c r="V56" s="223">
        <v>0</v>
      </c>
      <c r="W56" s="223">
        <v>0</v>
      </c>
      <c r="X56" s="223">
        <v>0</v>
      </c>
      <c r="Y56" s="223">
        <v>0</v>
      </c>
      <c r="Z56" s="223">
        <v>0</v>
      </c>
      <c r="AA56" s="223">
        <v>0</v>
      </c>
      <c r="AB56" s="222">
        <f t="shared" si="4"/>
        <v>0.83</v>
      </c>
      <c r="AC56" s="336">
        <f t="shared" si="5"/>
        <v>0.83</v>
      </c>
    </row>
    <row r="57" spans="1:31" ht="18.75" x14ac:dyDescent="0.25">
      <c r="A57" s="337" t="s">
        <v>126</v>
      </c>
      <c r="B57" s="339" t="s">
        <v>120</v>
      </c>
      <c r="C57" s="340">
        <v>0</v>
      </c>
      <c r="D57" s="340">
        <v>0</v>
      </c>
      <c r="E57" s="338">
        <f t="shared" si="6"/>
        <v>0</v>
      </c>
      <c r="F57" s="338">
        <f t="shared" si="7"/>
        <v>0</v>
      </c>
      <c r="G57" s="223">
        <v>0</v>
      </c>
      <c r="H57" s="223">
        <v>0</v>
      </c>
      <c r="I57" s="223">
        <v>0</v>
      </c>
      <c r="J57" s="223">
        <v>0</v>
      </c>
      <c r="K57" s="223">
        <v>0</v>
      </c>
      <c r="L57" s="223">
        <v>0</v>
      </c>
      <c r="M57" s="223">
        <v>0</v>
      </c>
      <c r="N57" s="223">
        <f t="shared" si="8"/>
        <v>0</v>
      </c>
      <c r="O57" s="223">
        <v>0</v>
      </c>
      <c r="P57" s="223">
        <v>0</v>
      </c>
      <c r="Q57" s="223">
        <v>0</v>
      </c>
      <c r="R57" s="223">
        <v>0</v>
      </c>
      <c r="S57" s="223">
        <v>0</v>
      </c>
      <c r="T57" s="223">
        <v>0</v>
      </c>
      <c r="U57" s="223">
        <v>0</v>
      </c>
      <c r="V57" s="223">
        <v>0</v>
      </c>
      <c r="W57" s="223">
        <v>0</v>
      </c>
      <c r="X57" s="223">
        <v>0</v>
      </c>
      <c r="Y57" s="223">
        <v>0</v>
      </c>
      <c r="Z57" s="223">
        <v>0</v>
      </c>
      <c r="AA57" s="223">
        <v>0</v>
      </c>
      <c r="AB57" s="222">
        <f t="shared" si="4"/>
        <v>0</v>
      </c>
      <c r="AC57" s="336">
        <f t="shared" si="5"/>
        <v>0</v>
      </c>
    </row>
    <row r="58" spans="1:31" s="122" customFormat="1" ht="36.75" customHeight="1" x14ac:dyDescent="0.25">
      <c r="A58" s="334" t="s">
        <v>55</v>
      </c>
      <c r="B58" s="341" t="s">
        <v>201</v>
      </c>
      <c r="C58" s="340">
        <v>0</v>
      </c>
      <c r="D58" s="340">
        <v>0</v>
      </c>
      <c r="E58" s="338">
        <f t="shared" si="6"/>
        <v>0</v>
      </c>
      <c r="F58" s="338">
        <f t="shared" si="7"/>
        <v>0</v>
      </c>
      <c r="G58" s="222">
        <v>0</v>
      </c>
      <c r="H58" s="222">
        <v>0</v>
      </c>
      <c r="I58" s="222">
        <v>0</v>
      </c>
      <c r="J58" s="222">
        <v>0</v>
      </c>
      <c r="K58" s="222">
        <v>0</v>
      </c>
      <c r="L58" s="222">
        <v>0</v>
      </c>
      <c r="M58" s="222">
        <v>0</v>
      </c>
      <c r="N58" s="222">
        <f t="shared" si="8"/>
        <v>0</v>
      </c>
      <c r="O58" s="222">
        <v>0</v>
      </c>
      <c r="P58" s="222">
        <v>0</v>
      </c>
      <c r="Q58" s="222">
        <v>0</v>
      </c>
      <c r="R58" s="222">
        <v>0</v>
      </c>
      <c r="S58" s="222">
        <v>0</v>
      </c>
      <c r="T58" s="222">
        <v>0</v>
      </c>
      <c r="U58" s="222">
        <v>0</v>
      </c>
      <c r="V58" s="222">
        <v>0</v>
      </c>
      <c r="W58" s="222">
        <v>0</v>
      </c>
      <c r="X58" s="222">
        <v>0</v>
      </c>
      <c r="Y58" s="222">
        <v>0</v>
      </c>
      <c r="Z58" s="222">
        <v>0</v>
      </c>
      <c r="AA58" s="222">
        <v>0</v>
      </c>
      <c r="AB58" s="222">
        <f t="shared" si="4"/>
        <v>0</v>
      </c>
      <c r="AC58" s="336">
        <f t="shared" si="5"/>
        <v>0</v>
      </c>
      <c r="AD58" s="51"/>
      <c r="AE58" s="51"/>
    </row>
    <row r="59" spans="1:31" s="122" customFormat="1" x14ac:dyDescent="0.25">
      <c r="A59" s="334" t="s">
        <v>53</v>
      </c>
      <c r="B59" s="335" t="s">
        <v>125</v>
      </c>
      <c r="C59" s="222">
        <v>0</v>
      </c>
      <c r="D59" s="222">
        <v>0</v>
      </c>
      <c r="E59" s="338">
        <f t="shared" si="6"/>
        <v>0</v>
      </c>
      <c r="F59" s="338">
        <f t="shared" si="7"/>
        <v>0</v>
      </c>
      <c r="G59" s="222">
        <v>0</v>
      </c>
      <c r="H59" s="222">
        <v>0</v>
      </c>
      <c r="I59" s="222">
        <v>0</v>
      </c>
      <c r="J59" s="222">
        <v>0</v>
      </c>
      <c r="K59" s="222">
        <v>0</v>
      </c>
      <c r="L59" s="222">
        <v>0</v>
      </c>
      <c r="M59" s="222">
        <v>0</v>
      </c>
      <c r="N59" s="222">
        <f t="shared" si="8"/>
        <v>0</v>
      </c>
      <c r="O59" s="222">
        <v>0</v>
      </c>
      <c r="P59" s="222">
        <v>0</v>
      </c>
      <c r="Q59" s="222">
        <v>0</v>
      </c>
      <c r="R59" s="222">
        <v>0</v>
      </c>
      <c r="S59" s="222">
        <v>0</v>
      </c>
      <c r="T59" s="222">
        <v>0</v>
      </c>
      <c r="U59" s="222">
        <v>0</v>
      </c>
      <c r="V59" s="222">
        <v>0</v>
      </c>
      <c r="W59" s="222">
        <v>0</v>
      </c>
      <c r="X59" s="222">
        <v>0</v>
      </c>
      <c r="Y59" s="222">
        <v>0</v>
      </c>
      <c r="Z59" s="222">
        <v>0</v>
      </c>
      <c r="AA59" s="222">
        <v>0</v>
      </c>
      <c r="AB59" s="222">
        <f t="shared" si="4"/>
        <v>0</v>
      </c>
      <c r="AC59" s="336">
        <f t="shared" si="5"/>
        <v>0</v>
      </c>
      <c r="AD59" s="51"/>
      <c r="AE59" s="51"/>
    </row>
    <row r="60" spans="1:31" x14ac:dyDescent="0.25">
      <c r="A60" s="337" t="s">
        <v>195</v>
      </c>
      <c r="B60" s="58" t="s">
        <v>146</v>
      </c>
      <c r="C60" s="342">
        <v>0</v>
      </c>
      <c r="D60" s="342">
        <v>0</v>
      </c>
      <c r="E60" s="338">
        <f t="shared" si="6"/>
        <v>0</v>
      </c>
      <c r="F60" s="338">
        <f t="shared" si="7"/>
        <v>0</v>
      </c>
      <c r="G60" s="223">
        <v>0</v>
      </c>
      <c r="H60" s="223">
        <v>0</v>
      </c>
      <c r="I60" s="223">
        <v>0</v>
      </c>
      <c r="J60" s="223">
        <v>0</v>
      </c>
      <c r="K60" s="223">
        <v>0</v>
      </c>
      <c r="L60" s="223">
        <v>0</v>
      </c>
      <c r="M60" s="223">
        <v>0</v>
      </c>
      <c r="N60" s="223">
        <f t="shared" si="8"/>
        <v>0</v>
      </c>
      <c r="O60" s="223">
        <v>0</v>
      </c>
      <c r="P60" s="223">
        <v>0</v>
      </c>
      <c r="Q60" s="223">
        <v>0</v>
      </c>
      <c r="R60" s="223">
        <v>0</v>
      </c>
      <c r="S60" s="223">
        <v>0</v>
      </c>
      <c r="T60" s="223">
        <v>0</v>
      </c>
      <c r="U60" s="223">
        <v>0</v>
      </c>
      <c r="V60" s="223">
        <v>0</v>
      </c>
      <c r="W60" s="223">
        <v>0</v>
      </c>
      <c r="X60" s="223">
        <v>0</v>
      </c>
      <c r="Y60" s="223">
        <v>0</v>
      </c>
      <c r="Z60" s="223">
        <v>0</v>
      </c>
      <c r="AA60" s="223">
        <v>0</v>
      </c>
      <c r="AB60" s="222">
        <f t="shared" si="4"/>
        <v>0</v>
      </c>
      <c r="AC60" s="336">
        <f t="shared" si="5"/>
        <v>0</v>
      </c>
    </row>
    <row r="61" spans="1:31" x14ac:dyDescent="0.25">
      <c r="A61" s="337" t="s">
        <v>196</v>
      </c>
      <c r="B61" s="58" t="s">
        <v>144</v>
      </c>
      <c r="C61" s="342">
        <v>0</v>
      </c>
      <c r="D61" s="342">
        <v>0</v>
      </c>
      <c r="E61" s="338">
        <f t="shared" si="6"/>
        <v>0</v>
      </c>
      <c r="F61" s="338">
        <f t="shared" si="7"/>
        <v>0</v>
      </c>
      <c r="G61" s="223">
        <v>0</v>
      </c>
      <c r="H61" s="223">
        <v>0</v>
      </c>
      <c r="I61" s="223">
        <v>0</v>
      </c>
      <c r="J61" s="223">
        <v>0</v>
      </c>
      <c r="K61" s="223">
        <v>0</v>
      </c>
      <c r="L61" s="223">
        <v>0</v>
      </c>
      <c r="M61" s="223">
        <v>0</v>
      </c>
      <c r="N61" s="223">
        <f t="shared" si="8"/>
        <v>0</v>
      </c>
      <c r="O61" s="223">
        <v>0</v>
      </c>
      <c r="P61" s="223">
        <v>0</v>
      </c>
      <c r="Q61" s="223">
        <v>0</v>
      </c>
      <c r="R61" s="223">
        <v>0</v>
      </c>
      <c r="S61" s="223">
        <v>0</v>
      </c>
      <c r="T61" s="223">
        <v>0</v>
      </c>
      <c r="U61" s="223">
        <v>0</v>
      </c>
      <c r="V61" s="223">
        <v>0</v>
      </c>
      <c r="W61" s="223">
        <v>0</v>
      </c>
      <c r="X61" s="223">
        <v>0</v>
      </c>
      <c r="Y61" s="223">
        <v>0</v>
      </c>
      <c r="Z61" s="223">
        <v>0</v>
      </c>
      <c r="AA61" s="223">
        <v>0</v>
      </c>
      <c r="AB61" s="222">
        <f t="shared" si="4"/>
        <v>0</v>
      </c>
      <c r="AC61" s="336">
        <f t="shared" si="5"/>
        <v>0</v>
      </c>
    </row>
    <row r="62" spans="1:31" x14ac:dyDescent="0.25">
      <c r="A62" s="337" t="s">
        <v>197</v>
      </c>
      <c r="B62" s="58" t="s">
        <v>142</v>
      </c>
      <c r="C62" s="342">
        <v>0</v>
      </c>
      <c r="D62" s="342">
        <v>0</v>
      </c>
      <c r="E62" s="338">
        <f t="shared" si="6"/>
        <v>0</v>
      </c>
      <c r="F62" s="338">
        <f t="shared" si="7"/>
        <v>0</v>
      </c>
      <c r="G62" s="223">
        <v>0</v>
      </c>
      <c r="H62" s="223">
        <v>0</v>
      </c>
      <c r="I62" s="223">
        <v>0</v>
      </c>
      <c r="J62" s="223">
        <v>0</v>
      </c>
      <c r="K62" s="223">
        <v>0</v>
      </c>
      <c r="L62" s="223">
        <v>0</v>
      </c>
      <c r="M62" s="223">
        <v>0</v>
      </c>
      <c r="N62" s="223">
        <f t="shared" si="8"/>
        <v>0</v>
      </c>
      <c r="O62" s="223">
        <v>0</v>
      </c>
      <c r="P62" s="223">
        <v>0</v>
      </c>
      <c r="Q62" s="223">
        <v>0</v>
      </c>
      <c r="R62" s="223">
        <v>0</v>
      </c>
      <c r="S62" s="223">
        <v>0</v>
      </c>
      <c r="T62" s="223">
        <v>0</v>
      </c>
      <c r="U62" s="223">
        <v>0</v>
      </c>
      <c r="V62" s="223">
        <v>0</v>
      </c>
      <c r="W62" s="223">
        <v>0</v>
      </c>
      <c r="X62" s="223">
        <v>0</v>
      </c>
      <c r="Y62" s="223">
        <v>0</v>
      </c>
      <c r="Z62" s="223">
        <v>0</v>
      </c>
      <c r="AA62" s="223">
        <v>0</v>
      </c>
      <c r="AB62" s="222">
        <f t="shared" si="4"/>
        <v>0</v>
      </c>
      <c r="AC62" s="336">
        <f t="shared" si="5"/>
        <v>0</v>
      </c>
    </row>
    <row r="63" spans="1:31" x14ac:dyDescent="0.25">
      <c r="A63" s="337" t="s">
        <v>198</v>
      </c>
      <c r="B63" s="58" t="s">
        <v>200</v>
      </c>
      <c r="C63" s="342">
        <f>C56</f>
        <v>0.83</v>
      </c>
      <c r="D63" s="342">
        <f>D56</f>
        <v>0.83</v>
      </c>
      <c r="E63" s="338">
        <f t="shared" si="6"/>
        <v>0.83</v>
      </c>
      <c r="F63" s="338">
        <f t="shared" si="7"/>
        <v>0.83</v>
      </c>
      <c r="G63" s="223">
        <v>0</v>
      </c>
      <c r="H63" s="223">
        <v>0</v>
      </c>
      <c r="I63" s="223">
        <v>0</v>
      </c>
      <c r="J63" s="223">
        <v>0</v>
      </c>
      <c r="K63" s="223">
        <v>0</v>
      </c>
      <c r="L63" s="223">
        <f>L56</f>
        <v>0.83</v>
      </c>
      <c r="M63" s="223">
        <v>0</v>
      </c>
      <c r="N63" s="223">
        <f t="shared" si="8"/>
        <v>0.83</v>
      </c>
      <c r="O63" s="223">
        <v>0</v>
      </c>
      <c r="P63" s="223">
        <v>0</v>
      </c>
      <c r="Q63" s="223">
        <v>0</v>
      </c>
      <c r="R63" s="223">
        <v>0</v>
      </c>
      <c r="S63" s="223">
        <v>0</v>
      </c>
      <c r="T63" s="223">
        <v>0</v>
      </c>
      <c r="U63" s="223">
        <v>0</v>
      </c>
      <c r="V63" s="223">
        <v>0</v>
      </c>
      <c r="W63" s="223">
        <v>0</v>
      </c>
      <c r="X63" s="223">
        <v>0</v>
      </c>
      <c r="Y63" s="223">
        <v>0</v>
      </c>
      <c r="Z63" s="223">
        <v>0</v>
      </c>
      <c r="AA63" s="223">
        <v>0</v>
      </c>
      <c r="AB63" s="222">
        <f t="shared" si="4"/>
        <v>0.83</v>
      </c>
      <c r="AC63" s="336">
        <f t="shared" si="5"/>
        <v>0.83</v>
      </c>
    </row>
    <row r="64" spans="1:31" ht="18.75" x14ac:dyDescent="0.25">
      <c r="A64" s="337" t="s">
        <v>199</v>
      </c>
      <c r="B64" s="339" t="s">
        <v>120</v>
      </c>
      <c r="C64" s="340">
        <v>0</v>
      </c>
      <c r="D64" s="340">
        <v>0</v>
      </c>
      <c r="E64" s="338">
        <f t="shared" si="6"/>
        <v>0</v>
      </c>
      <c r="F64" s="338">
        <f t="shared" si="7"/>
        <v>0</v>
      </c>
      <c r="G64" s="223">
        <v>0</v>
      </c>
      <c r="H64" s="223">
        <v>0</v>
      </c>
      <c r="I64" s="223">
        <v>0</v>
      </c>
      <c r="J64" s="223">
        <v>0</v>
      </c>
      <c r="K64" s="223">
        <v>0</v>
      </c>
      <c r="L64" s="223">
        <v>0</v>
      </c>
      <c r="M64" s="223">
        <v>0</v>
      </c>
      <c r="N64" s="223">
        <f t="shared" si="8"/>
        <v>0</v>
      </c>
      <c r="O64" s="223">
        <v>0</v>
      </c>
      <c r="P64" s="223">
        <v>0</v>
      </c>
      <c r="Q64" s="223">
        <v>0</v>
      </c>
      <c r="R64" s="223">
        <v>0</v>
      </c>
      <c r="S64" s="223">
        <v>0</v>
      </c>
      <c r="T64" s="223">
        <v>0</v>
      </c>
      <c r="U64" s="223">
        <v>0</v>
      </c>
      <c r="V64" s="223">
        <v>0</v>
      </c>
      <c r="W64" s="223">
        <v>0</v>
      </c>
      <c r="X64" s="223">
        <v>0</v>
      </c>
      <c r="Y64" s="223">
        <v>0</v>
      </c>
      <c r="Z64" s="223">
        <v>0</v>
      </c>
      <c r="AA64" s="223">
        <v>0</v>
      </c>
      <c r="AB64" s="222">
        <f t="shared" si="4"/>
        <v>0</v>
      </c>
      <c r="AC64" s="336">
        <f t="shared" si="5"/>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306"/>
      <c r="AA66" s="306"/>
      <c r="AB66" s="55"/>
    </row>
    <row r="67" spans="1:28" x14ac:dyDescent="0.25">
      <c r="A67" s="52"/>
      <c r="B67" s="52"/>
      <c r="C67" s="52"/>
      <c r="D67" s="52"/>
      <c r="E67" s="52"/>
      <c r="F67" s="52"/>
      <c r="AB67" s="52"/>
    </row>
    <row r="68" spans="1:28" ht="50.25" customHeight="1" x14ac:dyDescent="0.25">
      <c r="A68" s="52"/>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307"/>
      <c r="AA68" s="307"/>
      <c r="AB68" s="52"/>
    </row>
    <row r="69" spans="1:28" x14ac:dyDescent="0.25">
      <c r="A69" s="52"/>
      <c r="B69" s="52"/>
      <c r="C69" s="52"/>
      <c r="D69" s="52"/>
      <c r="E69" s="52"/>
      <c r="F69" s="52"/>
      <c r="AB69" s="52"/>
    </row>
    <row r="70" spans="1:28" ht="36.75" customHeight="1" x14ac:dyDescent="0.25">
      <c r="A70" s="52"/>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306"/>
      <c r="AA70" s="306"/>
      <c r="AB70" s="52"/>
    </row>
    <row r="71" spans="1:28" x14ac:dyDescent="0.25">
      <c r="A71" s="52"/>
      <c r="B71" s="54"/>
      <c r="C71" s="54"/>
      <c r="D71" s="54"/>
      <c r="E71" s="54"/>
      <c r="F71" s="54"/>
      <c r="AB71" s="52"/>
    </row>
    <row r="72" spans="1:28" ht="51" customHeight="1" x14ac:dyDescent="0.25">
      <c r="A72" s="52"/>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306"/>
      <c r="AA72" s="306"/>
      <c r="AB72" s="52"/>
    </row>
    <row r="73" spans="1:28" ht="32.25" customHeight="1" x14ac:dyDescent="0.25">
      <c r="A73" s="52"/>
      <c r="B73" s="475"/>
      <c r="C73" s="475"/>
      <c r="D73" s="475"/>
      <c r="E73" s="475"/>
      <c r="F73" s="475"/>
      <c r="G73" s="475"/>
      <c r="H73" s="475"/>
      <c r="I73" s="475"/>
      <c r="J73" s="475"/>
      <c r="K73" s="475"/>
      <c r="L73" s="475"/>
      <c r="M73" s="475"/>
      <c r="N73" s="475"/>
      <c r="O73" s="475"/>
      <c r="P73" s="475"/>
      <c r="Q73" s="475"/>
      <c r="R73" s="475"/>
      <c r="S73" s="475"/>
      <c r="T73" s="475"/>
      <c r="U73" s="475"/>
      <c r="V73" s="475"/>
      <c r="W73" s="475"/>
      <c r="X73" s="475"/>
      <c r="Y73" s="475"/>
      <c r="Z73" s="307"/>
      <c r="AA73" s="307"/>
      <c r="AB73" s="52"/>
    </row>
    <row r="74" spans="1:28" ht="51.75" customHeight="1" x14ac:dyDescent="0.25">
      <c r="A74" s="52"/>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306"/>
      <c r="AA74" s="306"/>
      <c r="AB74" s="52"/>
    </row>
    <row r="75" spans="1:28" ht="21.75" customHeight="1" x14ac:dyDescent="0.25">
      <c r="A75" s="52"/>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304"/>
      <c r="AA75" s="304"/>
      <c r="AB75" s="52"/>
    </row>
    <row r="76" spans="1:28" ht="23.25" customHeight="1" x14ac:dyDescent="0.25">
      <c r="A76" s="52"/>
      <c r="B76" s="53"/>
      <c r="C76" s="53"/>
      <c r="D76" s="53"/>
      <c r="E76" s="53"/>
      <c r="F76" s="53"/>
      <c r="AB76" s="52"/>
    </row>
    <row r="77" spans="1:28" ht="18.75" customHeight="1" x14ac:dyDescent="0.25">
      <c r="A77" s="52"/>
      <c r="B77" s="478"/>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305"/>
      <c r="AA77" s="305"/>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B73:Y73"/>
    <mergeCell ref="B74:Y74"/>
    <mergeCell ref="B75:Y75"/>
    <mergeCell ref="B77:Y77"/>
    <mergeCell ref="X21:Y21"/>
    <mergeCell ref="B66:Y66"/>
    <mergeCell ref="B68:Y68"/>
    <mergeCell ref="B70:Y70"/>
    <mergeCell ref="B72:Y72"/>
    <mergeCell ref="Z21:AA21"/>
    <mergeCell ref="B20:B22"/>
    <mergeCell ref="P20:S20"/>
    <mergeCell ref="T20:W20"/>
    <mergeCell ref="X20:AA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s>
  <conditionalFormatting sqref="G24:AA64">
    <cfRule type="cellIs" dxfId="7" priority="8" operator="notEqual">
      <formula>0</formula>
    </cfRule>
  </conditionalFormatting>
  <conditionalFormatting sqref="L24:S29 L31:S64">
    <cfRule type="cellIs" dxfId="6" priority="7" operator="notEqual">
      <formula>0</formula>
    </cfRule>
  </conditionalFormatting>
  <conditionalFormatting sqref="D24:D64">
    <cfRule type="cellIs" dxfId="5" priority="6" operator="notEqual">
      <formula>0</formula>
    </cfRule>
  </conditionalFormatting>
  <conditionalFormatting sqref="C24:C64">
    <cfRule type="cellIs" dxfId="4" priority="5" operator="notEqual">
      <formula>0</formula>
    </cfRule>
  </conditionalFormatting>
  <conditionalFormatting sqref="E30:F30">
    <cfRule type="cellIs" dxfId="3" priority="4" operator="notEqual">
      <formula>0</formula>
    </cfRule>
  </conditionalFormatting>
  <conditionalFormatting sqref="E24:F29 E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K27" sqref="K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5" t="str">
        <f>'6.2. Паспорт фин осв ввод'!A4</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440" t="s">
        <v>6</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5.75" x14ac:dyDescent="0.25">
      <c r="A9" s="395" t="str">
        <f>'6.2. Паспорт фин осв ввод'!A8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1" t="s">
        <v>5</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5" t="str">
        <f>'6.2. Паспорт фин осв ввод'!A11</f>
        <v>N_19-0980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1" t="s">
        <v>4</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390" t="str">
        <f>'6.2. Паспорт фин осв ввод'!A14</f>
        <v>Реконструкция ВЛ 15 кВ ВЛ 15-253 (инв. № 5115942) с заменой участка воздушной линии в кабельную линию протяженностью 0,83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3</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0"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20" customFormat="1" x14ac:dyDescent="0.25">
      <c r="A21" s="481" t="s">
        <v>368</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0" customFormat="1" ht="58.5" customHeight="1" x14ac:dyDescent="0.25">
      <c r="A22" s="482" t="s">
        <v>49</v>
      </c>
      <c r="B22" s="485" t="s">
        <v>21</v>
      </c>
      <c r="C22" s="482" t="s">
        <v>48</v>
      </c>
      <c r="D22" s="482" t="s">
        <v>47</v>
      </c>
      <c r="E22" s="488" t="s">
        <v>378</v>
      </c>
      <c r="F22" s="489"/>
      <c r="G22" s="489"/>
      <c r="H22" s="489"/>
      <c r="I22" s="489"/>
      <c r="J22" s="489"/>
      <c r="K22" s="489"/>
      <c r="L22" s="490"/>
      <c r="M22" s="482" t="s">
        <v>46</v>
      </c>
      <c r="N22" s="482" t="s">
        <v>45</v>
      </c>
      <c r="O22" s="482" t="s">
        <v>44</v>
      </c>
      <c r="P22" s="491" t="s">
        <v>208</v>
      </c>
      <c r="Q22" s="491" t="s">
        <v>43</v>
      </c>
      <c r="R22" s="491" t="s">
        <v>42</v>
      </c>
      <c r="S22" s="491" t="s">
        <v>41</v>
      </c>
      <c r="T22" s="491"/>
      <c r="U22" s="492" t="s">
        <v>40</v>
      </c>
      <c r="V22" s="492" t="s">
        <v>39</v>
      </c>
      <c r="W22" s="491" t="s">
        <v>38</v>
      </c>
      <c r="X22" s="491" t="s">
        <v>37</v>
      </c>
      <c r="Y22" s="491" t="s">
        <v>36</v>
      </c>
      <c r="Z22" s="505" t="s">
        <v>35</v>
      </c>
      <c r="AA22" s="491" t="s">
        <v>34</v>
      </c>
      <c r="AB22" s="491" t="s">
        <v>33</v>
      </c>
      <c r="AC22" s="491" t="s">
        <v>32</v>
      </c>
      <c r="AD22" s="491" t="s">
        <v>31</v>
      </c>
      <c r="AE22" s="491" t="s">
        <v>30</v>
      </c>
      <c r="AF22" s="491" t="s">
        <v>29</v>
      </c>
      <c r="AG22" s="491"/>
      <c r="AH22" s="491"/>
      <c r="AI22" s="491"/>
      <c r="AJ22" s="491"/>
      <c r="AK22" s="491"/>
      <c r="AL22" s="491" t="s">
        <v>28</v>
      </c>
      <c r="AM22" s="491"/>
      <c r="AN22" s="491"/>
      <c r="AO22" s="491"/>
      <c r="AP22" s="491" t="s">
        <v>27</v>
      </c>
      <c r="AQ22" s="491"/>
      <c r="AR22" s="491" t="s">
        <v>26</v>
      </c>
      <c r="AS22" s="491" t="s">
        <v>25</v>
      </c>
      <c r="AT22" s="491" t="s">
        <v>24</v>
      </c>
      <c r="AU22" s="491" t="s">
        <v>23</v>
      </c>
      <c r="AV22" s="495" t="s">
        <v>22</v>
      </c>
    </row>
    <row r="23" spans="1:48" s="20" customFormat="1" ht="64.5" customHeight="1" x14ac:dyDescent="0.25">
      <c r="A23" s="483"/>
      <c r="B23" s="486"/>
      <c r="C23" s="483"/>
      <c r="D23" s="483"/>
      <c r="E23" s="497" t="s">
        <v>20</v>
      </c>
      <c r="F23" s="499" t="s">
        <v>124</v>
      </c>
      <c r="G23" s="499" t="s">
        <v>123</v>
      </c>
      <c r="H23" s="499" t="s">
        <v>122</v>
      </c>
      <c r="I23" s="503" t="s">
        <v>315</v>
      </c>
      <c r="J23" s="503" t="s">
        <v>316</v>
      </c>
      <c r="K23" s="503" t="s">
        <v>317</v>
      </c>
      <c r="L23" s="499" t="s">
        <v>73</v>
      </c>
      <c r="M23" s="483"/>
      <c r="N23" s="483"/>
      <c r="O23" s="483"/>
      <c r="P23" s="491"/>
      <c r="Q23" s="491"/>
      <c r="R23" s="491"/>
      <c r="S23" s="501" t="s">
        <v>1</v>
      </c>
      <c r="T23" s="501" t="s">
        <v>8</v>
      </c>
      <c r="U23" s="492"/>
      <c r="V23" s="492"/>
      <c r="W23" s="491"/>
      <c r="X23" s="491"/>
      <c r="Y23" s="491"/>
      <c r="Z23" s="491"/>
      <c r="AA23" s="491"/>
      <c r="AB23" s="491"/>
      <c r="AC23" s="491"/>
      <c r="AD23" s="491"/>
      <c r="AE23" s="491"/>
      <c r="AF23" s="491" t="s">
        <v>19</v>
      </c>
      <c r="AG23" s="491"/>
      <c r="AH23" s="491" t="s">
        <v>18</v>
      </c>
      <c r="AI23" s="491"/>
      <c r="AJ23" s="482" t="s">
        <v>17</v>
      </c>
      <c r="AK23" s="482" t="s">
        <v>16</v>
      </c>
      <c r="AL23" s="482" t="s">
        <v>15</v>
      </c>
      <c r="AM23" s="482" t="s">
        <v>14</v>
      </c>
      <c r="AN23" s="482" t="s">
        <v>13</v>
      </c>
      <c r="AO23" s="482" t="s">
        <v>12</v>
      </c>
      <c r="AP23" s="482" t="s">
        <v>11</v>
      </c>
      <c r="AQ23" s="493" t="s">
        <v>8</v>
      </c>
      <c r="AR23" s="491"/>
      <c r="AS23" s="491"/>
      <c r="AT23" s="491"/>
      <c r="AU23" s="491"/>
      <c r="AV23" s="496"/>
    </row>
    <row r="24" spans="1:48" s="20"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85" t="s">
        <v>10</v>
      </c>
      <c r="AG24" s="85" t="s">
        <v>9</v>
      </c>
      <c r="AH24" s="86" t="s">
        <v>1</v>
      </c>
      <c r="AI24" s="86" t="s">
        <v>8</v>
      </c>
      <c r="AJ24" s="484"/>
      <c r="AK24" s="484"/>
      <c r="AL24" s="484"/>
      <c r="AM24" s="484"/>
      <c r="AN24" s="484"/>
      <c r="AO24" s="484"/>
      <c r="AP24" s="484"/>
      <c r="AQ24" s="494"/>
      <c r="AR24" s="491"/>
      <c r="AS24" s="491"/>
      <c r="AT24" s="491"/>
      <c r="AU24" s="491"/>
      <c r="AV24" s="49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26" customFormat="1" ht="15.75" x14ac:dyDescent="0.25">
      <c r="A26" s="224">
        <v>1</v>
      </c>
      <c r="B26" s="225" t="s">
        <v>385</v>
      </c>
      <c r="C26" s="225"/>
      <c r="D26" s="235">
        <f>'6.1. Паспорт сетевой график'!H53</f>
        <v>46751</v>
      </c>
      <c r="E26" s="225"/>
      <c r="F26" s="225"/>
      <c r="G26" s="225"/>
      <c r="H26" s="225"/>
      <c r="I26" s="225"/>
      <c r="J26" s="225"/>
      <c r="K26" s="225">
        <f>'6.2. Паспорт фин осв ввод'!D41</f>
        <v>0.83</v>
      </c>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13" zoomScale="80" zoomScaleNormal="90" zoomScaleSheetLayoutView="80" workbookViewId="0">
      <selection activeCell="C58" sqref="C1:C1048576"/>
    </sheetView>
  </sheetViews>
  <sheetFormatPr defaultRowHeight="15.75" x14ac:dyDescent="0.25"/>
  <cols>
    <col min="1" max="2" width="66.140625" style="68" customWidth="1"/>
    <col min="3" max="3" width="9.140625" style="69" hidden="1" customWidth="1"/>
    <col min="4"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5" t="s">
        <v>65</v>
      </c>
    </row>
    <row r="2" spans="1:8" ht="18.75" x14ac:dyDescent="0.3">
      <c r="B2" s="13" t="s">
        <v>7</v>
      </c>
    </row>
    <row r="3" spans="1:8" ht="18.75" x14ac:dyDescent="0.3">
      <c r="B3" s="13" t="s">
        <v>384</v>
      </c>
    </row>
    <row r="4" spans="1:8" x14ac:dyDescent="0.25">
      <c r="B4" s="39"/>
    </row>
    <row r="5" spans="1:8" ht="18.75" x14ac:dyDescent="0.3">
      <c r="A5" s="509" t="str">
        <f>'7. Паспорт отчет о закупке'!A5</f>
        <v>Год раскрытия информации: 2026 год</v>
      </c>
      <c r="B5" s="509"/>
      <c r="C5" s="62"/>
      <c r="D5" s="62"/>
      <c r="E5" s="62"/>
      <c r="F5" s="62"/>
      <c r="G5" s="62"/>
      <c r="H5" s="62"/>
    </row>
    <row r="6" spans="1:8" ht="18.75" x14ac:dyDescent="0.3">
      <c r="A6" s="90"/>
      <c r="B6" s="90"/>
      <c r="C6" s="90"/>
      <c r="D6" s="90"/>
      <c r="E6" s="90"/>
      <c r="F6" s="90"/>
      <c r="G6" s="90"/>
      <c r="H6" s="90"/>
    </row>
    <row r="7" spans="1:8" ht="18.75" x14ac:dyDescent="0.25">
      <c r="A7" s="394" t="s">
        <v>6</v>
      </c>
      <c r="B7" s="394"/>
      <c r="C7" s="89"/>
      <c r="D7" s="89"/>
      <c r="E7" s="89"/>
      <c r="F7" s="89"/>
      <c r="G7" s="89"/>
      <c r="H7" s="89"/>
    </row>
    <row r="8" spans="1:8" ht="18.75" x14ac:dyDescent="0.25">
      <c r="A8" s="133"/>
      <c r="B8" s="133"/>
      <c r="C8" s="89"/>
      <c r="D8" s="89"/>
      <c r="E8" s="89"/>
      <c r="F8" s="89"/>
      <c r="G8" s="89"/>
      <c r="H8" s="89"/>
    </row>
    <row r="9" spans="1:8" x14ac:dyDescent="0.25">
      <c r="A9" s="395" t="str">
        <f>'7. Паспорт отчет о закупке'!A9</f>
        <v>Акционерное общество "Россети Янтарь" ДЗО  ПАО "Россети"</v>
      </c>
      <c r="B9" s="395"/>
      <c r="C9" s="87"/>
      <c r="D9" s="87"/>
      <c r="E9" s="87"/>
      <c r="F9" s="87"/>
      <c r="G9" s="87"/>
      <c r="H9" s="87"/>
    </row>
    <row r="10" spans="1:8" x14ac:dyDescent="0.25">
      <c r="A10" s="391" t="s">
        <v>5</v>
      </c>
      <c r="B10" s="391"/>
      <c r="C10" s="88"/>
      <c r="D10" s="88"/>
      <c r="E10" s="88"/>
      <c r="F10" s="88"/>
      <c r="G10" s="88"/>
      <c r="H10" s="88"/>
    </row>
    <row r="11" spans="1:8" ht="18.75" x14ac:dyDescent="0.25">
      <c r="A11" s="133"/>
      <c r="B11" s="133"/>
      <c r="C11" s="89"/>
      <c r="D11" s="89"/>
      <c r="E11" s="89"/>
      <c r="F11" s="89"/>
      <c r="G11" s="89"/>
      <c r="H11" s="89"/>
    </row>
    <row r="12" spans="1:8" x14ac:dyDescent="0.25">
      <c r="A12" s="395" t="str">
        <f>'7. Паспорт отчет о закупке'!A12</f>
        <v>N_19-0980</v>
      </c>
      <c r="B12" s="395"/>
      <c r="C12" s="87"/>
      <c r="D12" s="87"/>
      <c r="E12" s="87"/>
      <c r="F12" s="87"/>
      <c r="G12" s="87"/>
      <c r="H12" s="87"/>
    </row>
    <row r="13" spans="1:8" x14ac:dyDescent="0.25">
      <c r="A13" s="391" t="s">
        <v>4</v>
      </c>
      <c r="B13" s="391"/>
      <c r="C13" s="88"/>
      <c r="D13" s="88"/>
      <c r="E13" s="88"/>
      <c r="F13" s="88"/>
      <c r="G13" s="88"/>
      <c r="H13" s="88"/>
    </row>
    <row r="14" spans="1:8" ht="18.75" x14ac:dyDescent="0.25">
      <c r="A14" s="220"/>
      <c r="B14" s="220"/>
      <c r="C14" s="9"/>
      <c r="D14" s="9"/>
      <c r="E14" s="9"/>
      <c r="F14" s="9"/>
      <c r="G14" s="9"/>
      <c r="H14" s="9"/>
    </row>
    <row r="15" spans="1:8" ht="50.25" customHeight="1" x14ac:dyDescent="0.25">
      <c r="A15" s="390" t="str">
        <f>'7. Паспорт отчет о закупке'!A15</f>
        <v>Реконструкция ВЛ 15 кВ ВЛ 15-253 (инв. № 5115942) с заменой участка воздушной линии в кабельную линию протяженностью 0,83 км</v>
      </c>
      <c r="B15" s="390"/>
      <c r="C15" s="87"/>
      <c r="D15" s="87"/>
      <c r="E15" s="87"/>
      <c r="F15" s="87"/>
      <c r="G15" s="87"/>
      <c r="H15" s="87"/>
    </row>
    <row r="16" spans="1:8" x14ac:dyDescent="0.25">
      <c r="A16" s="382" t="s">
        <v>3</v>
      </c>
      <c r="B16" s="382"/>
      <c r="C16" s="88"/>
      <c r="D16" s="88"/>
      <c r="E16" s="88"/>
      <c r="F16" s="88"/>
      <c r="G16" s="88"/>
      <c r="H16" s="88"/>
    </row>
    <row r="17" spans="1:2" x14ac:dyDescent="0.25">
      <c r="B17" s="70"/>
    </row>
    <row r="18" spans="1:2" x14ac:dyDescent="0.25">
      <c r="A18" s="510" t="s">
        <v>369</v>
      </c>
      <c r="B18" s="511"/>
    </row>
    <row r="19" spans="1:2" x14ac:dyDescent="0.25">
      <c r="B19" s="39"/>
    </row>
    <row r="20" spans="1:2" ht="16.5" thickBot="1" x14ac:dyDescent="0.3">
      <c r="B20" s="71"/>
    </row>
    <row r="21" spans="1:2" ht="63.75" customHeight="1" thickBot="1" x14ac:dyDescent="0.3">
      <c r="A21" s="72" t="s">
        <v>269</v>
      </c>
      <c r="B21" s="247" t="str">
        <f>A15</f>
        <v>Реконструкция ВЛ 15 кВ ВЛ 15-253 (инв. № 5115942) с заменой участка воздушной линии в кабельную линию протяженностью 0,83 км</v>
      </c>
    </row>
    <row r="22" spans="1:2" ht="16.5" thickBot="1" x14ac:dyDescent="0.3">
      <c r="A22" s="72" t="s">
        <v>270</v>
      </c>
      <c r="B22" s="248"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72" t="s">
        <v>256</v>
      </c>
      <c r="B23" s="249" t="s">
        <v>490</v>
      </c>
    </row>
    <row r="24" spans="1:2" ht="21" customHeight="1" thickBot="1" x14ac:dyDescent="0.3">
      <c r="A24" s="72" t="s">
        <v>271</v>
      </c>
      <c r="B24" s="250" t="s">
        <v>519</v>
      </c>
    </row>
    <row r="25" spans="1:2" ht="16.5" thickBot="1" x14ac:dyDescent="0.3">
      <c r="A25" s="73" t="s">
        <v>272</v>
      </c>
      <c r="B25" s="270">
        <v>2027</v>
      </c>
    </row>
    <row r="26" spans="1:2" ht="16.5" thickBot="1" x14ac:dyDescent="0.3">
      <c r="A26" s="74" t="s">
        <v>273</v>
      </c>
      <c r="B26" s="236" t="s">
        <v>401</v>
      </c>
    </row>
    <row r="27" spans="1:2" ht="29.25" thickBot="1" x14ac:dyDescent="0.3">
      <c r="A27" s="80" t="str">
        <f>CONCATENATE("Сметная стоимость проекта в ценах ",B25," года с НДС, млн. руб.")</f>
        <v>Сметная стоимость проекта в ценах 2027 года с НДС, млн. руб.</v>
      </c>
      <c r="B27" s="269">
        <f>'6.2. Паспорт фин осв ввод'!D24</f>
        <v>10.669084099999999</v>
      </c>
    </row>
    <row r="28" spans="1:2" ht="16.5" thickBot="1" x14ac:dyDescent="0.3">
      <c r="A28" s="76" t="s">
        <v>274</v>
      </c>
      <c r="B28" s="343" t="s">
        <v>552</v>
      </c>
    </row>
    <row r="29" spans="1:2" ht="29.25" thickBot="1" x14ac:dyDescent="0.3">
      <c r="A29" s="81" t="s">
        <v>275</v>
      </c>
      <c r="B29" s="272">
        <f>B30</f>
        <v>0</v>
      </c>
    </row>
    <row r="30" spans="1:2" ht="29.25" thickBot="1" x14ac:dyDescent="0.3">
      <c r="A30" s="81" t="s">
        <v>276</v>
      </c>
      <c r="B30" s="252">
        <f>B32+B41+B58</f>
        <v>0</v>
      </c>
    </row>
    <row r="31" spans="1:2" ht="16.5" thickBot="1" x14ac:dyDescent="0.3">
      <c r="A31" s="76" t="s">
        <v>277</v>
      </c>
      <c r="B31" s="237"/>
    </row>
    <row r="32" spans="1:2" ht="29.25" thickBot="1" x14ac:dyDescent="0.3">
      <c r="A32" s="81" t="s">
        <v>278</v>
      </c>
      <c r="B32" s="252">
        <f>SUMIF(C33:C40,0,B33:B40)</f>
        <v>0</v>
      </c>
    </row>
    <row r="33" spans="1:3" ht="16.5" thickBot="1" x14ac:dyDescent="0.3">
      <c r="A33" s="238" t="s">
        <v>279</v>
      </c>
      <c r="B33" s="251">
        <v>0</v>
      </c>
      <c r="C33" s="239">
        <v>0</v>
      </c>
    </row>
    <row r="34" spans="1:3" ht="16.5" thickBot="1" x14ac:dyDescent="0.3">
      <c r="A34" s="76" t="s">
        <v>280</v>
      </c>
      <c r="B34" s="240">
        <f>B33/$B$27</f>
        <v>0</v>
      </c>
    </row>
    <row r="35" spans="1:3" ht="16.5" thickBot="1" x14ac:dyDescent="0.3">
      <c r="A35" s="76" t="s">
        <v>281</v>
      </c>
      <c r="B35" s="252">
        <v>0</v>
      </c>
      <c r="C35" s="69">
        <v>1</v>
      </c>
    </row>
    <row r="36" spans="1:3" ht="16.5" thickBot="1" x14ac:dyDescent="0.3">
      <c r="A36" s="76" t="s">
        <v>282</v>
      </c>
      <c r="B36" s="252">
        <v>0</v>
      </c>
      <c r="C36" s="69">
        <v>2</v>
      </c>
    </row>
    <row r="37" spans="1:3" ht="16.5" thickBot="1" x14ac:dyDescent="0.3">
      <c r="A37" s="238" t="s">
        <v>279</v>
      </c>
      <c r="B37" s="251">
        <v>0</v>
      </c>
      <c r="C37" s="239">
        <v>0</v>
      </c>
    </row>
    <row r="38" spans="1:3" ht="16.5" thickBot="1" x14ac:dyDescent="0.3">
      <c r="A38" s="76" t="s">
        <v>280</v>
      </c>
      <c r="B38" s="240">
        <f>B37/$B$27</f>
        <v>0</v>
      </c>
    </row>
    <row r="39" spans="1:3" ht="16.5" thickBot="1" x14ac:dyDescent="0.3">
      <c r="A39" s="76" t="s">
        <v>281</v>
      </c>
      <c r="B39" s="252">
        <v>0</v>
      </c>
      <c r="C39" s="69">
        <v>1</v>
      </c>
    </row>
    <row r="40" spans="1:3" ht="16.5" thickBot="1" x14ac:dyDescent="0.3">
      <c r="A40" s="76" t="s">
        <v>282</v>
      </c>
      <c r="B40" s="252">
        <v>0</v>
      </c>
      <c r="C40" s="69">
        <v>2</v>
      </c>
    </row>
    <row r="41" spans="1:3" ht="29.25" thickBot="1" x14ac:dyDescent="0.3">
      <c r="A41" s="81" t="s">
        <v>283</v>
      </c>
      <c r="B41" s="252">
        <f>SUMIF(C42:C57,0,B42:B57)</f>
        <v>0</v>
      </c>
    </row>
    <row r="42" spans="1:3" ht="16.5" thickBot="1" x14ac:dyDescent="0.3">
      <c r="A42" s="238" t="s">
        <v>279</v>
      </c>
      <c r="B42" s="251">
        <v>0</v>
      </c>
      <c r="C42" s="239">
        <v>0</v>
      </c>
    </row>
    <row r="43" spans="1:3" ht="16.5" thickBot="1" x14ac:dyDescent="0.3">
      <c r="A43" s="76" t="s">
        <v>280</v>
      </c>
      <c r="B43" s="240">
        <f>B42/$B$27</f>
        <v>0</v>
      </c>
    </row>
    <row r="44" spans="1:3" ht="16.5" thickBot="1" x14ac:dyDescent="0.3">
      <c r="A44" s="76" t="s">
        <v>281</v>
      </c>
      <c r="B44" s="252">
        <v>0</v>
      </c>
      <c r="C44" s="69">
        <v>1</v>
      </c>
    </row>
    <row r="45" spans="1:3" ht="16.5" thickBot="1" x14ac:dyDescent="0.3">
      <c r="A45" s="76" t="s">
        <v>282</v>
      </c>
      <c r="B45" s="252">
        <v>0</v>
      </c>
      <c r="C45" s="69">
        <v>2</v>
      </c>
    </row>
    <row r="46" spans="1:3" ht="16.5" thickBot="1" x14ac:dyDescent="0.3">
      <c r="A46" s="238" t="s">
        <v>279</v>
      </c>
      <c r="B46" s="251">
        <v>0</v>
      </c>
      <c r="C46" s="239">
        <v>0</v>
      </c>
    </row>
    <row r="47" spans="1:3" ht="16.5" thickBot="1" x14ac:dyDescent="0.3">
      <c r="A47" s="76" t="s">
        <v>280</v>
      </c>
      <c r="B47" s="240">
        <f>B46/$B$27</f>
        <v>0</v>
      </c>
    </row>
    <row r="48" spans="1:3" ht="16.5" thickBot="1" x14ac:dyDescent="0.3">
      <c r="A48" s="76" t="s">
        <v>281</v>
      </c>
      <c r="B48" s="252">
        <v>0</v>
      </c>
      <c r="C48" s="69">
        <v>1</v>
      </c>
    </row>
    <row r="49" spans="1:3" ht="16.5" thickBot="1" x14ac:dyDescent="0.3">
      <c r="A49" s="76" t="s">
        <v>282</v>
      </c>
      <c r="B49" s="252">
        <v>0</v>
      </c>
      <c r="C49" s="69">
        <v>2</v>
      </c>
    </row>
    <row r="50" spans="1:3" ht="16.5" thickBot="1" x14ac:dyDescent="0.3">
      <c r="A50" s="238" t="s">
        <v>279</v>
      </c>
      <c r="B50" s="251">
        <v>0</v>
      </c>
      <c r="C50" s="239">
        <v>0</v>
      </c>
    </row>
    <row r="51" spans="1:3" ht="16.5" thickBot="1" x14ac:dyDescent="0.3">
      <c r="A51" s="76" t="s">
        <v>280</v>
      </c>
      <c r="B51" s="240">
        <f>B50/$B$27</f>
        <v>0</v>
      </c>
    </row>
    <row r="52" spans="1:3" ht="16.5" thickBot="1" x14ac:dyDescent="0.3">
      <c r="A52" s="76" t="s">
        <v>281</v>
      </c>
      <c r="B52" s="252">
        <v>0</v>
      </c>
      <c r="C52" s="69">
        <v>1</v>
      </c>
    </row>
    <row r="53" spans="1:3" ht="16.5" thickBot="1" x14ac:dyDescent="0.3">
      <c r="A53" s="76" t="s">
        <v>282</v>
      </c>
      <c r="B53" s="252">
        <v>0</v>
      </c>
      <c r="C53" s="69">
        <v>2</v>
      </c>
    </row>
    <row r="54" spans="1:3" ht="16.5" thickBot="1" x14ac:dyDescent="0.3">
      <c r="A54" s="238" t="s">
        <v>279</v>
      </c>
      <c r="B54" s="251">
        <v>0</v>
      </c>
      <c r="C54" s="239">
        <v>0</v>
      </c>
    </row>
    <row r="55" spans="1:3" ht="16.5" thickBot="1" x14ac:dyDescent="0.3">
      <c r="A55" s="76" t="s">
        <v>280</v>
      </c>
      <c r="B55" s="240">
        <f>B54/$B$27</f>
        <v>0</v>
      </c>
    </row>
    <row r="56" spans="1:3" ht="16.5" thickBot="1" x14ac:dyDescent="0.3">
      <c r="A56" s="76" t="s">
        <v>281</v>
      </c>
      <c r="B56" s="252">
        <v>0</v>
      </c>
      <c r="C56" s="69">
        <v>1</v>
      </c>
    </row>
    <row r="57" spans="1:3" ht="16.5" thickBot="1" x14ac:dyDescent="0.3">
      <c r="A57" s="76" t="s">
        <v>282</v>
      </c>
      <c r="B57" s="252">
        <v>0</v>
      </c>
      <c r="C57" s="69">
        <v>2</v>
      </c>
    </row>
    <row r="58" spans="1:3" ht="29.25" thickBot="1" x14ac:dyDescent="0.3">
      <c r="A58" s="81" t="s">
        <v>284</v>
      </c>
      <c r="B58" s="252">
        <f>SUMIF(C59:C74,0,B59:B74)</f>
        <v>0</v>
      </c>
    </row>
    <row r="59" spans="1:3" ht="16.5" thickBot="1" x14ac:dyDescent="0.3">
      <c r="A59" s="238" t="s">
        <v>279</v>
      </c>
      <c r="B59" s="251">
        <v>0</v>
      </c>
      <c r="C59" s="239">
        <v>0</v>
      </c>
    </row>
    <row r="60" spans="1:3" ht="16.5" thickBot="1" x14ac:dyDescent="0.3">
      <c r="A60" s="76" t="s">
        <v>280</v>
      </c>
      <c r="B60" s="240">
        <f>B59/$B$27</f>
        <v>0</v>
      </c>
    </row>
    <row r="61" spans="1:3" ht="16.5" thickBot="1" x14ac:dyDescent="0.3">
      <c r="A61" s="76" t="s">
        <v>281</v>
      </c>
      <c r="B61" s="252">
        <v>0</v>
      </c>
      <c r="C61" s="69">
        <v>1</v>
      </c>
    </row>
    <row r="62" spans="1:3" ht="16.5" thickBot="1" x14ac:dyDescent="0.3">
      <c r="A62" s="76" t="s">
        <v>282</v>
      </c>
      <c r="B62" s="252">
        <v>0</v>
      </c>
      <c r="C62" s="69">
        <v>2</v>
      </c>
    </row>
    <row r="63" spans="1:3" ht="16.5" thickBot="1" x14ac:dyDescent="0.3">
      <c r="A63" s="238" t="s">
        <v>279</v>
      </c>
      <c r="B63" s="251">
        <v>0</v>
      </c>
      <c r="C63" s="239">
        <v>0</v>
      </c>
    </row>
    <row r="64" spans="1:3" ht="16.5" thickBot="1" x14ac:dyDescent="0.3">
      <c r="A64" s="76" t="s">
        <v>280</v>
      </c>
      <c r="B64" s="240">
        <f>B63/$B$27</f>
        <v>0</v>
      </c>
    </row>
    <row r="65" spans="1:3" ht="16.5" thickBot="1" x14ac:dyDescent="0.3">
      <c r="A65" s="76" t="s">
        <v>281</v>
      </c>
      <c r="B65" s="252">
        <v>0</v>
      </c>
      <c r="C65" s="69">
        <v>1</v>
      </c>
    </row>
    <row r="66" spans="1:3" ht="16.5" thickBot="1" x14ac:dyDescent="0.3">
      <c r="A66" s="76" t="s">
        <v>282</v>
      </c>
      <c r="B66" s="252">
        <v>0</v>
      </c>
      <c r="C66" s="69">
        <v>2</v>
      </c>
    </row>
    <row r="67" spans="1:3" ht="16.5" thickBot="1" x14ac:dyDescent="0.3">
      <c r="A67" s="238" t="s">
        <v>279</v>
      </c>
      <c r="B67" s="251">
        <v>0</v>
      </c>
      <c r="C67" s="239">
        <v>0</v>
      </c>
    </row>
    <row r="68" spans="1:3" ht="16.5" thickBot="1" x14ac:dyDescent="0.3">
      <c r="A68" s="76" t="s">
        <v>280</v>
      </c>
      <c r="B68" s="240">
        <f>B67/$B$27</f>
        <v>0</v>
      </c>
    </row>
    <row r="69" spans="1:3" ht="16.5" thickBot="1" x14ac:dyDescent="0.3">
      <c r="A69" s="76" t="s">
        <v>281</v>
      </c>
      <c r="B69" s="252">
        <v>0</v>
      </c>
      <c r="C69" s="69">
        <v>1</v>
      </c>
    </row>
    <row r="70" spans="1:3" ht="16.5" thickBot="1" x14ac:dyDescent="0.3">
      <c r="A70" s="76" t="s">
        <v>282</v>
      </c>
      <c r="B70" s="252">
        <v>0</v>
      </c>
      <c r="C70" s="69">
        <v>2</v>
      </c>
    </row>
    <row r="71" spans="1:3" ht="16.5" thickBot="1" x14ac:dyDescent="0.3">
      <c r="A71" s="238" t="s">
        <v>279</v>
      </c>
      <c r="B71" s="251">
        <v>0</v>
      </c>
      <c r="C71" s="239">
        <v>0</v>
      </c>
    </row>
    <row r="72" spans="1:3" ht="16.5" thickBot="1" x14ac:dyDescent="0.3">
      <c r="A72" s="76" t="s">
        <v>280</v>
      </c>
      <c r="B72" s="240">
        <f>B71/$B$27</f>
        <v>0</v>
      </c>
    </row>
    <row r="73" spans="1:3" ht="16.5" thickBot="1" x14ac:dyDescent="0.3">
      <c r="A73" s="76" t="s">
        <v>281</v>
      </c>
      <c r="B73" s="252">
        <v>0</v>
      </c>
      <c r="C73" s="69">
        <v>1</v>
      </c>
    </row>
    <row r="74" spans="1:3" ht="16.5" thickBot="1" x14ac:dyDescent="0.3">
      <c r="A74" s="76" t="s">
        <v>282</v>
      </c>
      <c r="B74" s="252">
        <v>0</v>
      </c>
      <c r="C74" s="69">
        <v>2</v>
      </c>
    </row>
    <row r="75" spans="1:3" ht="29.25" thickBot="1" x14ac:dyDescent="0.3">
      <c r="A75" s="75" t="s">
        <v>285</v>
      </c>
      <c r="B75" s="240">
        <f>B30/B27</f>
        <v>0</v>
      </c>
    </row>
    <row r="76" spans="1:3" ht="16.5" thickBot="1" x14ac:dyDescent="0.3">
      <c r="A76" s="77" t="s">
        <v>277</v>
      </c>
      <c r="B76" s="240"/>
    </row>
    <row r="77" spans="1:3" ht="16.5" thickBot="1" x14ac:dyDescent="0.3">
      <c r="A77" s="77" t="s">
        <v>286</v>
      </c>
      <c r="B77" s="240"/>
    </row>
    <row r="78" spans="1:3" ht="16.5" thickBot="1" x14ac:dyDescent="0.3">
      <c r="A78" s="77" t="s">
        <v>287</v>
      </c>
      <c r="B78" s="240"/>
    </row>
    <row r="79" spans="1:3" ht="16.5" thickBot="1" x14ac:dyDescent="0.3">
      <c r="A79" s="77" t="s">
        <v>288</v>
      </c>
      <c r="B79" s="240"/>
    </row>
    <row r="80" spans="1:3" ht="16.5" thickBot="1" x14ac:dyDescent="0.3">
      <c r="A80" s="73" t="s">
        <v>289</v>
      </c>
      <c r="B80" s="241">
        <f>B81/$B$27</f>
        <v>0</v>
      </c>
    </row>
    <row r="81" spans="1:3" ht="16.5" thickBot="1" x14ac:dyDescent="0.3">
      <c r="A81" s="73" t="s">
        <v>290</v>
      </c>
      <c r="B81" s="246">
        <f xml:space="preserve"> SUMIF(C33:C74, 1,B33:B74)</f>
        <v>0</v>
      </c>
      <c r="C81" s="69">
        <f>'6.2. Паспорт фин осв ввод'!D24-'6.2. Паспорт фин осв ввод'!F24</f>
        <v>0</v>
      </c>
    </row>
    <row r="82" spans="1:3" ht="16.5" thickBot="1" x14ac:dyDescent="0.3">
      <c r="A82" s="73" t="s">
        <v>291</v>
      </c>
      <c r="B82" s="241">
        <f>B83/$B$27</f>
        <v>0</v>
      </c>
    </row>
    <row r="83" spans="1:3" ht="16.5" thickBot="1" x14ac:dyDescent="0.3">
      <c r="A83" s="74" t="s">
        <v>292</v>
      </c>
      <c r="B83" s="246">
        <f xml:space="preserve"> SUMIF(C35:C76, 2,B35:B76)</f>
        <v>0</v>
      </c>
      <c r="C83" s="69">
        <f>'6.2. Паспорт фин осв ввод'!D30-'6.2. Паспорт фин осв ввод'!F30</f>
        <v>0</v>
      </c>
    </row>
    <row r="84" spans="1:3" ht="15.75" customHeight="1" x14ac:dyDescent="0.25">
      <c r="A84" s="75" t="s">
        <v>293</v>
      </c>
      <c r="B84" s="77" t="s">
        <v>491</v>
      </c>
    </row>
    <row r="85" spans="1:3" x14ac:dyDescent="0.25">
      <c r="A85" s="78" t="s">
        <v>294</v>
      </c>
      <c r="B85" s="78" t="s">
        <v>521</v>
      </c>
    </row>
    <row r="86" spans="1:3" x14ac:dyDescent="0.25">
      <c r="A86" s="78" t="s">
        <v>295</v>
      </c>
      <c r="B86" s="78"/>
    </row>
    <row r="87" spans="1:3" x14ac:dyDescent="0.25">
      <c r="A87" s="78" t="s">
        <v>296</v>
      </c>
      <c r="B87" s="78"/>
    </row>
    <row r="88" spans="1:3" x14ac:dyDescent="0.25">
      <c r="A88" s="78" t="s">
        <v>297</v>
      </c>
      <c r="B88" s="78"/>
    </row>
    <row r="89" spans="1:3" ht="16.5" thickBot="1" x14ac:dyDescent="0.3">
      <c r="A89" s="79" t="s">
        <v>298</v>
      </c>
      <c r="B89" s="79"/>
    </row>
    <row r="90" spans="1:3" ht="30.75" thickBot="1" x14ac:dyDescent="0.3">
      <c r="A90" s="77" t="s">
        <v>299</v>
      </c>
      <c r="B90" s="242" t="s">
        <v>437</v>
      </c>
    </row>
    <row r="91" spans="1:3" ht="29.25" thickBot="1" x14ac:dyDescent="0.3">
      <c r="A91" s="73" t="s">
        <v>300</v>
      </c>
      <c r="B91" s="242" t="s">
        <v>437</v>
      </c>
    </row>
    <row r="92" spans="1:3" ht="16.5" thickBot="1" x14ac:dyDescent="0.3">
      <c r="A92" s="77" t="s">
        <v>277</v>
      </c>
      <c r="B92" s="243"/>
    </row>
    <row r="93" spans="1:3" ht="16.5" thickBot="1" x14ac:dyDescent="0.3">
      <c r="A93" s="77" t="s">
        <v>301</v>
      </c>
      <c r="B93" s="242" t="s">
        <v>437</v>
      </c>
    </row>
    <row r="94" spans="1:3" ht="16.5" thickBot="1" x14ac:dyDescent="0.3">
      <c r="A94" s="77" t="s">
        <v>302</v>
      </c>
      <c r="B94" s="243" t="s">
        <v>437</v>
      </c>
    </row>
    <row r="95" spans="1:3" ht="16.5" thickBot="1" x14ac:dyDescent="0.3">
      <c r="A95" s="82" t="s">
        <v>303</v>
      </c>
      <c r="B95" s="289" t="s">
        <v>437</v>
      </c>
    </row>
    <row r="96" spans="1:3" ht="16.5" thickBot="1" x14ac:dyDescent="0.3">
      <c r="A96" s="73" t="s">
        <v>304</v>
      </c>
      <c r="B96" s="244"/>
    </row>
    <row r="97" spans="1:2" ht="16.5" thickBot="1" x14ac:dyDescent="0.3">
      <c r="A97" s="78" t="s">
        <v>305</v>
      </c>
      <c r="B97" s="245" t="str">
        <f>'[3]6.1. Паспорт сетевой график'!D45</f>
        <v>не требуется</v>
      </c>
    </row>
    <row r="98" spans="1:2" ht="16.5" thickBot="1" x14ac:dyDescent="0.3">
      <c r="A98" s="78" t="s">
        <v>306</v>
      </c>
      <c r="B98" s="245" t="s">
        <v>437</v>
      </c>
    </row>
    <row r="99" spans="1:2" ht="16.5" thickBot="1" x14ac:dyDescent="0.3">
      <c r="A99" s="78" t="s">
        <v>307</v>
      </c>
      <c r="B99" s="245" t="s">
        <v>437</v>
      </c>
    </row>
    <row r="100" spans="1:2" ht="29.25" thickBot="1" x14ac:dyDescent="0.3">
      <c r="A100" s="83" t="s">
        <v>308</v>
      </c>
      <c r="B100" s="243" t="s">
        <v>498</v>
      </c>
    </row>
    <row r="101" spans="1:2" ht="28.5" customHeight="1" x14ac:dyDescent="0.25">
      <c r="A101" s="75" t="s">
        <v>309</v>
      </c>
      <c r="B101" s="506" t="s">
        <v>437</v>
      </c>
    </row>
    <row r="102" spans="1:2" x14ac:dyDescent="0.25">
      <c r="A102" s="78" t="s">
        <v>310</v>
      </c>
      <c r="B102" s="507"/>
    </row>
    <row r="103" spans="1:2" x14ac:dyDescent="0.25">
      <c r="A103" s="78" t="s">
        <v>311</v>
      </c>
      <c r="B103" s="507"/>
    </row>
    <row r="104" spans="1:2" x14ac:dyDescent="0.25">
      <c r="A104" s="78" t="s">
        <v>312</v>
      </c>
      <c r="B104" s="507"/>
    </row>
    <row r="105" spans="1:2" x14ac:dyDescent="0.25">
      <c r="A105" s="78" t="s">
        <v>313</v>
      </c>
      <c r="B105" s="507"/>
    </row>
    <row r="106" spans="1:2" ht="16.5" thickBot="1" x14ac:dyDescent="0.3">
      <c r="A106" s="84" t="s">
        <v>314</v>
      </c>
      <c r="B106" s="508"/>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2026-03-24T07:53:48Z</dcterms:modified>
</cp:coreProperties>
</file>