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5F4E3CD-44DE-4170-89F7-5D71576E395C}"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V30" i="15"/>
  <c r="U30" i="15"/>
  <c r="T30" i="15"/>
  <c r="S30" i="15"/>
  <c r="V24" i="15"/>
  <c r="U24" i="15"/>
  <c r="T24" i="15"/>
  <c r="S24" i="15"/>
  <c r="R24" i="15"/>
  <c r="P30" i="15"/>
  <c r="P24" i="15"/>
  <c r="L30" i="15"/>
  <c r="L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R106" i="37" s="1"/>
  <c r="AS106" i="37" s="1"/>
  <c r="AT106" i="37" s="1"/>
  <c r="AU106" i="37" s="1"/>
  <c r="AV106" i="37" s="1"/>
  <c r="AW106" i="37" s="1"/>
  <c r="AX106" i="37" s="1"/>
  <c r="AY106" i="37" s="1"/>
  <c r="H102" i="37"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C27" i="15"/>
  <c r="AB27" i="15"/>
  <c r="AC26" i="15"/>
  <c r="AB26" i="15"/>
  <c r="AC25" i="15"/>
  <c r="AB25" i="15"/>
  <c r="AB24" i="15"/>
  <c r="F64" i="15"/>
  <c r="E64" i="15"/>
  <c r="E63" i="15"/>
  <c r="F63" i="15" s="1"/>
  <c r="F62" i="15"/>
  <c r="E62" i="15"/>
  <c r="E61" i="15"/>
  <c r="F61" i="15" s="1"/>
  <c r="F60" i="15"/>
  <c r="E60" i="15"/>
  <c r="E59" i="15"/>
  <c r="F59" i="15" s="1"/>
  <c r="F58" i="15"/>
  <c r="E58" i="15"/>
  <c r="E57" i="15"/>
  <c r="F57" i="15" s="1"/>
  <c r="F56" i="15"/>
  <c r="E56" i="15"/>
  <c r="E55" i="15"/>
  <c r="F55" i="15" s="1"/>
  <c r="F54" i="15"/>
  <c r="E54" i="15"/>
  <c r="E53" i="15"/>
  <c r="F53" i="15" s="1"/>
  <c r="E51" i="15"/>
  <c r="F51" i="15" s="1"/>
  <c r="F50" i="15"/>
  <c r="E50" i="15"/>
  <c r="E49" i="15"/>
  <c r="F49" i="15" s="1"/>
  <c r="F48" i="15"/>
  <c r="E48" i="15"/>
  <c r="E47" i="15"/>
  <c r="F47" i="15" s="1"/>
  <c r="F46" i="15"/>
  <c r="E46" i="15"/>
  <c r="E45" i="15"/>
  <c r="F45" i="15" s="1"/>
  <c r="F44" i="15"/>
  <c r="E44" i="15"/>
  <c r="E43" i="15"/>
  <c r="F43" i="15" s="1"/>
  <c r="F42" i="15"/>
  <c r="E42" i="15"/>
  <c r="E41" i="15"/>
  <c r="F41" i="15" s="1"/>
  <c r="F40" i="15"/>
  <c r="E40" i="15"/>
  <c r="E39" i="15"/>
  <c r="F39" i="15" s="1"/>
  <c r="F38" i="15"/>
  <c r="E38" i="15"/>
  <c r="E37" i="15"/>
  <c r="F37" i="15" s="1"/>
  <c r="F36" i="15"/>
  <c r="E36" i="15"/>
  <c r="E35" i="15"/>
  <c r="F35" i="15" s="1"/>
  <c r="E34" i="15"/>
  <c r="F34" i="15" s="1"/>
  <c r="R34" i="15" s="1"/>
  <c r="AC34" i="15" s="1"/>
  <c r="E33" i="15"/>
  <c r="F33" i="15" s="1"/>
  <c r="R33" i="15" s="1"/>
  <c r="AC33" i="15" s="1"/>
  <c r="F32" i="15"/>
  <c r="R32" i="15" s="1"/>
  <c r="E32" i="15"/>
  <c r="E31" i="15"/>
  <c r="E29" i="15"/>
  <c r="F29" i="15" s="1"/>
  <c r="F28" i="15"/>
  <c r="E28" i="15"/>
  <c r="E27" i="15"/>
  <c r="F27" i="15" s="1"/>
  <c r="F26" i="15"/>
  <c r="E26" i="15"/>
  <c r="E25" i="15"/>
  <c r="E24" i="15" s="1"/>
  <c r="Z30" i="15"/>
  <c r="Y30" i="15"/>
  <c r="X30" i="15"/>
  <c r="W30" i="15"/>
  <c r="Z24" i="15"/>
  <c r="Y24" i="15"/>
  <c r="X24" i="15"/>
  <c r="W24" i="15"/>
  <c r="Q30" i="15"/>
  <c r="Q24" i="15"/>
  <c r="E30" i="15" l="1"/>
  <c r="R30" i="15"/>
  <c r="C81" i="37" s="1"/>
  <c r="AC32" i="15"/>
  <c r="F25" i="15"/>
  <c r="F24" i="15" s="1"/>
  <c r="F31" i="15"/>
  <c r="F130" i="37"/>
  <c r="F30" i="15" l="1"/>
  <c r="N31" i="15"/>
  <c r="AC31" i="15" s="1"/>
  <c r="C49" i="15"/>
  <c r="C48" i="15"/>
  <c r="C47" i="15"/>
  <c r="C56" i="15" s="1"/>
  <c r="C63" i="15" s="1"/>
  <c r="C30" i="15"/>
  <c r="C52" i="15" s="1"/>
  <c r="C24" i="15"/>
  <c r="R101" i="37" l="1"/>
  <c r="S101" i="37"/>
  <c r="T101" i="37"/>
  <c r="U101" i="37"/>
  <c r="V101" i="37"/>
  <c r="W101" i="37"/>
  <c r="X101" i="37"/>
  <c r="Y101" i="37"/>
  <c r="Z101" i="37"/>
  <c r="AA101" i="37"/>
  <c r="AB101" i="37"/>
  <c r="AC101" i="37"/>
  <c r="AD101" i="37"/>
  <c r="AE101" i="37"/>
  <c r="AF101" i="37"/>
  <c r="AG101" i="37"/>
  <c r="AH101" i="37"/>
  <c r="AI101" i="37"/>
  <c r="AJ101" i="37"/>
  <c r="AK101" i="37"/>
  <c r="H101" i="37"/>
  <c r="I101" i="37"/>
  <c r="J101" i="37"/>
  <c r="K101" i="37"/>
  <c r="L101" i="37"/>
  <c r="M101" i="37"/>
  <c r="N101" i="37"/>
  <c r="O101" i="37"/>
  <c r="P101" i="37"/>
  <c r="Q101" i="37"/>
  <c r="B97" i="22" l="1"/>
  <c r="K26" i="5"/>
  <c r="D26" i="5"/>
  <c r="D49" i="15"/>
  <c r="D48" i="15"/>
  <c r="D47" i="15"/>
  <c r="D56" i="15" s="1"/>
  <c r="D63" i="15" s="1"/>
  <c r="D30" i="15"/>
  <c r="D24" i="15"/>
  <c r="B27" i="22" s="1"/>
  <c r="D52" i="15" l="1"/>
  <c r="E52" i="15" s="1"/>
  <c r="F52" i="15" s="1"/>
  <c r="R52" i="15" s="1"/>
  <c r="AC52" i="15" s="1"/>
  <c r="B25" i="37"/>
  <c r="C83" i="22"/>
  <c r="F38" i="17"/>
  <c r="F37" i="17"/>
  <c r="D37" i="17"/>
  <c r="D33" i="17" s="1"/>
  <c r="C37" i="17"/>
  <c r="C33" i="17" s="1"/>
  <c r="F36" i="17"/>
  <c r="F35" i="17"/>
  <c r="F34" i="17"/>
  <c r="F33" i="17"/>
  <c r="F32" i="17"/>
  <c r="F31" i="17"/>
  <c r="F30" i="17"/>
  <c r="F29" i="17"/>
  <c r="F28" i="17"/>
  <c r="F27" i="17"/>
  <c r="G26" i="17"/>
  <c r="F26" i="17"/>
  <c r="I26" i="17" s="1"/>
  <c r="E26" i="17"/>
  <c r="O26" i="17" l="1"/>
  <c r="S26" i="17" s="1"/>
  <c r="W26" i="17" s="1"/>
  <c r="C26" i="17"/>
  <c r="P26" i="17" s="1"/>
  <c r="D26" i="17"/>
  <c r="J26" i="17" l="1"/>
  <c r="T26" i="17"/>
  <c r="X26" i="17" s="1"/>
  <c r="Q26" i="17"/>
  <c r="V26" i="17"/>
  <c r="A15" i="37"/>
  <c r="A12" i="37"/>
  <c r="A9" i="37"/>
  <c r="A5" i="37"/>
  <c r="C133" i="37"/>
  <c r="D133" i="37" s="1"/>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B76" i="37"/>
  <c r="B74" i="37"/>
  <c r="A62" i="37"/>
  <c r="B60" i="37"/>
  <c r="C58" i="37"/>
  <c r="C74" i="37" s="1"/>
  <c r="B52" i="37"/>
  <c r="B50" i="37"/>
  <c r="B59" i="37" s="1"/>
  <c r="B47" i="37"/>
  <c r="B45" i="37"/>
  <c r="B46" i="37" s="1"/>
  <c r="B48" i="37" l="1"/>
  <c r="C47" i="37"/>
  <c r="D58" i="37"/>
  <c r="D74" i="37" s="1"/>
  <c r="C52" i="37"/>
  <c r="D47" i="37"/>
  <c r="B80" i="37"/>
  <c r="B66" i="37"/>
  <c r="B68" i="37" s="1"/>
  <c r="D103" i="37"/>
  <c r="C101" i="37"/>
  <c r="G115" i="37"/>
  <c r="C48" i="37" l="1"/>
  <c r="D52" i="37"/>
  <c r="E58" i="37"/>
  <c r="E47" i="37" s="1"/>
  <c r="E52" i="37"/>
  <c r="E103" i="37"/>
  <c r="D101" i="37"/>
  <c r="B75" i="37"/>
  <c r="E74" i="37" l="1"/>
  <c r="F58" i="37"/>
  <c r="F52" i="37" s="1"/>
  <c r="D48" i="37"/>
  <c r="B49" i="37"/>
  <c r="G133" i="37"/>
  <c r="G134" i="37" s="1"/>
  <c r="F74" i="37"/>
  <c r="G58" i="37"/>
  <c r="F47" i="37"/>
  <c r="F134" i="37"/>
  <c r="F103" i="37"/>
  <c r="E101" i="37"/>
  <c r="B73" i="37" l="1"/>
  <c r="B85" i="37" s="1"/>
  <c r="C73" i="37"/>
  <c r="C85" i="37" s="1"/>
  <c r="J129" i="37"/>
  <c r="E48" i="37"/>
  <c r="G130" i="37"/>
  <c r="C49" i="37" s="1"/>
  <c r="G74" i="37"/>
  <c r="H58" i="37"/>
  <c r="G52" i="37"/>
  <c r="G47" i="37"/>
  <c r="G103" i="37"/>
  <c r="G101" i="37" s="1"/>
  <c r="F101" i="37"/>
  <c r="H133" i="37"/>
  <c r="H134" i="37" s="1"/>
  <c r="C50" i="37" l="1"/>
  <c r="C59" i="37" s="1"/>
  <c r="C80" i="37" s="1"/>
  <c r="D73" i="37"/>
  <c r="D85" i="37" s="1"/>
  <c r="K129" i="37"/>
  <c r="F48" i="37"/>
  <c r="H130" i="37"/>
  <c r="D49" i="37" s="1"/>
  <c r="H103" i="37"/>
  <c r="H74" i="37"/>
  <c r="I58" i="37"/>
  <c r="H52" i="37"/>
  <c r="H47" i="37"/>
  <c r="I133" i="37"/>
  <c r="D50" i="37" l="1"/>
  <c r="D59" i="37" s="1"/>
  <c r="D80" i="37" s="1"/>
  <c r="L129" i="37"/>
  <c r="G48" i="37"/>
  <c r="I130" i="37"/>
  <c r="E49" i="37" s="1"/>
  <c r="I74" i="37"/>
  <c r="J58" i="37"/>
  <c r="I52" i="37"/>
  <c r="I47" i="37"/>
  <c r="J133" i="37"/>
  <c r="J134" i="37" s="1"/>
  <c r="I134" i="37"/>
  <c r="I103" i="37"/>
  <c r="E50" i="37" l="1"/>
  <c r="E59" i="37" s="1"/>
  <c r="E80" i="37" s="1"/>
  <c r="F73" i="37"/>
  <c r="F85" i="37" s="1"/>
  <c r="E73" i="37"/>
  <c r="E85" i="37" s="1"/>
  <c r="M129" i="37"/>
  <c r="H48" i="37"/>
  <c r="J130" i="37"/>
  <c r="F49" i="37" s="1"/>
  <c r="J74" i="37"/>
  <c r="K58" i="37"/>
  <c r="J52" i="37"/>
  <c r="J47" i="37"/>
  <c r="J103" i="37"/>
  <c r="K133" i="37"/>
  <c r="K134" i="37" s="1"/>
  <c r="F50" i="37" l="1"/>
  <c r="F59" i="37" s="1"/>
  <c r="F80" i="37" s="1"/>
  <c r="G73" i="37"/>
  <c r="G85" i="37" s="1"/>
  <c r="N129" i="37"/>
  <c r="I48" i="37"/>
  <c r="K130" i="37"/>
  <c r="G49" i="37" s="1"/>
  <c r="K74" i="37"/>
  <c r="K47" i="37"/>
  <c r="L58" i="37"/>
  <c r="K52" i="37"/>
  <c r="K103" i="37"/>
  <c r="L133" i="37"/>
  <c r="G50" i="37" l="1"/>
  <c r="G59" i="37" s="1"/>
  <c r="G80" i="37" s="1"/>
  <c r="O129" i="37"/>
  <c r="J48" i="37"/>
  <c r="L130" i="37"/>
  <c r="H49" i="37" s="1"/>
  <c r="M133" i="37"/>
  <c r="L74" i="37"/>
  <c r="M58" i="37"/>
  <c r="L52" i="37"/>
  <c r="L47" i="37"/>
  <c r="L103" i="37"/>
  <c r="L134" i="37"/>
  <c r="H50" i="37" l="1"/>
  <c r="H59" i="37" s="1"/>
  <c r="H80" i="37" s="1"/>
  <c r="H73" i="37"/>
  <c r="H85" i="37" s="1"/>
  <c r="P129" i="37"/>
  <c r="K48" i="37"/>
  <c r="M130" i="37"/>
  <c r="I49" i="37" s="1"/>
  <c r="M103" i="37"/>
  <c r="N133" i="37"/>
  <c r="N134" i="37" s="1"/>
  <c r="M134" i="37"/>
  <c r="M74" i="37"/>
  <c r="N58" i="37"/>
  <c r="M52" i="37"/>
  <c r="M47" i="37"/>
  <c r="I50" i="37" l="1"/>
  <c r="I59" i="37" s="1"/>
  <c r="I80" i="37" s="1"/>
  <c r="J73" i="37"/>
  <c r="J85" i="37" s="1"/>
  <c r="I73" i="37"/>
  <c r="I85" i="37" s="1"/>
  <c r="Q129" i="37"/>
  <c r="L48" i="37"/>
  <c r="N130" i="37"/>
  <c r="J49" i="37" s="1"/>
  <c r="N103" i="37"/>
  <c r="O133" i="37"/>
  <c r="N74" i="37"/>
  <c r="O58" i="37"/>
  <c r="N52" i="37"/>
  <c r="N47" i="37"/>
  <c r="J50" i="37" l="1"/>
  <c r="J59" i="37" s="1"/>
  <c r="J80" i="37" s="1"/>
  <c r="R129" i="37"/>
  <c r="M48" i="37"/>
  <c r="O130" i="37"/>
  <c r="K49" i="37" s="1"/>
  <c r="P133" i="37"/>
  <c r="O74" i="37"/>
  <c r="O52" i="37"/>
  <c r="P58" i="37"/>
  <c r="O47" i="37"/>
  <c r="O134" i="37"/>
  <c r="O103" i="37"/>
  <c r="K50" i="37" l="1"/>
  <c r="K59" i="37" s="1"/>
  <c r="K80" i="37" s="1"/>
  <c r="K73" i="37"/>
  <c r="K85" i="37" s="1"/>
  <c r="S129" i="37"/>
  <c r="N48" i="37"/>
  <c r="P130" i="37"/>
  <c r="L49" i="37" s="1"/>
  <c r="Q133" i="37"/>
  <c r="P103" i="37"/>
  <c r="Q58" i="37"/>
  <c r="P52" i="37"/>
  <c r="P47" i="37"/>
  <c r="P74" i="37"/>
  <c r="P134" i="37"/>
  <c r="L50" i="37" l="1"/>
  <c r="L59" i="37" s="1"/>
  <c r="L80" i="37" s="1"/>
  <c r="L73" i="37"/>
  <c r="L85" i="37" s="1"/>
  <c r="T129" i="37"/>
  <c r="O48" i="37"/>
  <c r="Q130" i="37"/>
  <c r="M49" i="37" s="1"/>
  <c r="Q74" i="37"/>
  <c r="R58" i="37"/>
  <c r="Q52" i="37"/>
  <c r="Q47" i="37"/>
  <c r="R133" i="37"/>
  <c r="Q134" i="37"/>
  <c r="Q103" i="37"/>
  <c r="M50" i="37" l="1"/>
  <c r="M59" i="37" s="1"/>
  <c r="M80" i="37" s="1"/>
  <c r="M73" i="37"/>
  <c r="M85" i="37" s="1"/>
  <c r="U129" i="37"/>
  <c r="P48" i="37"/>
  <c r="R130" i="37"/>
  <c r="N49" i="37" s="1"/>
  <c r="S133" i="37"/>
  <c r="S134" i="37" s="1"/>
  <c r="R103" i="37"/>
  <c r="R134" i="37"/>
  <c r="R74" i="37"/>
  <c r="S58" i="37"/>
  <c r="R52" i="37"/>
  <c r="R47" i="37"/>
  <c r="N50" i="37" l="1"/>
  <c r="N59" i="37" s="1"/>
  <c r="N80" i="37" s="1"/>
  <c r="N73" i="37"/>
  <c r="N85" i="37" s="1"/>
  <c r="O73" i="37"/>
  <c r="O85" i="37" s="1"/>
  <c r="V129" i="37"/>
  <c r="Q48" i="37"/>
  <c r="S130" i="37"/>
  <c r="O49" i="37" s="1"/>
  <c r="S74" i="37"/>
  <c r="T58" i="37"/>
  <c r="S52" i="37"/>
  <c r="S47" i="37"/>
  <c r="S103" i="37"/>
  <c r="T133" i="37"/>
  <c r="T134" i="37" s="1"/>
  <c r="O50" i="37" l="1"/>
  <c r="O59" i="37" s="1"/>
  <c r="O80" i="37" s="1"/>
  <c r="P73" i="37"/>
  <c r="P85" i="37" s="1"/>
  <c r="W129" i="37"/>
  <c r="R48" i="37"/>
  <c r="T130" i="37"/>
  <c r="P49" i="37" s="1"/>
  <c r="U133" i="37"/>
  <c r="U134" i="37" s="1"/>
  <c r="T74" i="37"/>
  <c r="U58" i="37"/>
  <c r="T52" i="37"/>
  <c r="T47" i="37"/>
  <c r="T103" i="37"/>
  <c r="P50" i="37" l="1"/>
  <c r="P59" i="37" s="1"/>
  <c r="P80" i="37" s="1"/>
  <c r="Q73" i="37"/>
  <c r="Q85" i="37" s="1"/>
  <c r="X129" i="37"/>
  <c r="S48" i="37"/>
  <c r="U130" i="37"/>
  <c r="Q49" i="37" s="1"/>
  <c r="U74" i="37"/>
  <c r="V58" i="37"/>
  <c r="U52" i="37"/>
  <c r="U47" i="37"/>
  <c r="U103" i="37"/>
  <c r="V133" i="37"/>
  <c r="Q50" i="37" l="1"/>
  <c r="Q59" i="37" s="1"/>
  <c r="Q80" i="37" s="1"/>
  <c r="Y129" i="37"/>
  <c r="T48" i="37"/>
  <c r="V130" i="37"/>
  <c r="R49" i="37" s="1"/>
  <c r="W133" i="37"/>
  <c r="V74" i="37"/>
  <c r="W58" i="37"/>
  <c r="V52" i="37"/>
  <c r="V47" i="37"/>
  <c r="V134" i="37"/>
  <c r="V103" i="37"/>
  <c r="R50" i="37" l="1"/>
  <c r="R59" i="37" s="1"/>
  <c r="R80" i="37" s="1"/>
  <c r="R73" i="37"/>
  <c r="R85" i="37" s="1"/>
  <c r="Z129" i="37"/>
  <c r="U48" i="37"/>
  <c r="W130" i="37"/>
  <c r="S49" i="37" s="1"/>
  <c r="X133" i="37"/>
  <c r="X134" i="37" s="1"/>
  <c r="W103" i="37"/>
  <c r="W74" i="37"/>
  <c r="X58" i="37"/>
  <c r="W52" i="37"/>
  <c r="W47" i="37"/>
  <c r="W134" i="37"/>
  <c r="S50" i="37" l="1"/>
  <c r="S59" i="37" s="1"/>
  <c r="S80" i="37" s="1"/>
  <c r="S73" i="37"/>
  <c r="S85" i="37" s="1"/>
  <c r="T73" i="37"/>
  <c r="T85" i="37" s="1"/>
  <c r="AA129" i="37"/>
  <c r="V48" i="37"/>
  <c r="X130" i="37"/>
  <c r="T49" i="37" s="1"/>
  <c r="Y133" i="37"/>
  <c r="Y134" i="37" s="1"/>
  <c r="X74" i="37"/>
  <c r="Y58" i="37"/>
  <c r="X52" i="37"/>
  <c r="X47" i="37"/>
  <c r="X103" i="37"/>
  <c r="T50" i="37" l="1"/>
  <c r="T59" i="37" s="1"/>
  <c r="T80" i="37" s="1"/>
  <c r="U73" i="37"/>
  <c r="U85" i="37" s="1"/>
  <c r="W48" i="37"/>
  <c r="AB129" i="37"/>
  <c r="Y130" i="37"/>
  <c r="U49" i="37" s="1"/>
  <c r="Y74" i="37"/>
  <c r="Z58" i="37"/>
  <c r="Y52" i="37"/>
  <c r="Y47" i="37"/>
  <c r="Z133" i="37"/>
  <c r="Y103" i="37"/>
  <c r="U50" i="37" l="1"/>
  <c r="U59" i="37" s="1"/>
  <c r="U80" i="37" s="1"/>
  <c r="X48" i="37"/>
  <c r="AC129" i="37"/>
  <c r="Z130" i="37"/>
  <c r="V49" i="37" s="1"/>
  <c r="AA133" i="37"/>
  <c r="AA134" i="37" s="1"/>
  <c r="Z103" i="37"/>
  <c r="Z74" i="37"/>
  <c r="AA58" i="37"/>
  <c r="Z52" i="37"/>
  <c r="Z47" i="37"/>
  <c r="Z134" i="37"/>
  <c r="V50" i="37" l="1"/>
  <c r="V59" i="37" s="1"/>
  <c r="V80" i="37" s="1"/>
  <c r="Y48" i="37"/>
  <c r="AD129" i="37"/>
  <c r="V73" i="37"/>
  <c r="V85" i="37" s="1"/>
  <c r="W73" i="37"/>
  <c r="W85" i="37" s="1"/>
  <c r="AA130" i="37"/>
  <c r="W49" i="37" s="1"/>
  <c r="AA74" i="37"/>
  <c r="AA47" i="37"/>
  <c r="AA52" i="37"/>
  <c r="AB58" i="37"/>
  <c r="AA103" i="37"/>
  <c r="AB133" i="37"/>
  <c r="AB134" i="37" s="1"/>
  <c r="W50" i="37" l="1"/>
  <c r="W59" i="37" s="1"/>
  <c r="W80" i="37" s="1"/>
  <c r="X73" i="37"/>
  <c r="X85" i="37" s="1"/>
  <c r="Z48" i="37"/>
  <c r="AE129" i="37"/>
  <c r="AB130" i="37"/>
  <c r="X49" i="37" s="1"/>
  <c r="AB103" i="37"/>
  <c r="AC133" i="37"/>
  <c r="AB74" i="37"/>
  <c r="AC58" i="37"/>
  <c r="AB52" i="37"/>
  <c r="AB47" i="37"/>
  <c r="X50" i="37" l="1"/>
  <c r="X59" i="37" s="1"/>
  <c r="X80" i="37" s="1"/>
  <c r="AA48" i="37"/>
  <c r="AF129" i="37"/>
  <c r="AC130" i="37"/>
  <c r="Y49" i="37" s="1"/>
  <c r="AC74" i="37"/>
  <c r="AD58" i="37"/>
  <c r="AC52" i="37"/>
  <c r="AC47" i="37"/>
  <c r="AD133" i="37"/>
  <c r="AD134" i="37" s="1"/>
  <c r="AC134" i="37"/>
  <c r="AC103" i="37"/>
  <c r="Y50" i="37" l="1"/>
  <c r="Y59" i="37" s="1"/>
  <c r="Y80" i="37" s="1"/>
  <c r="Y73" i="37"/>
  <c r="Y85" i="37" s="1"/>
  <c r="Z73" i="37"/>
  <c r="Z85" i="37" s="1"/>
  <c r="AB48" i="37"/>
  <c r="AG129" i="37"/>
  <c r="AD130" i="37"/>
  <c r="Z49" i="37" s="1"/>
  <c r="AD74" i="37"/>
  <c r="AE58" i="37"/>
  <c r="AD52" i="37"/>
  <c r="AD47" i="37"/>
  <c r="AE133" i="37"/>
  <c r="AD103" i="37"/>
  <c r="Z50" i="37" l="1"/>
  <c r="Z59" i="37" s="1"/>
  <c r="Z80" i="37" s="1"/>
  <c r="AC48" i="37"/>
  <c r="AH129" i="37"/>
  <c r="AE130" i="37"/>
  <c r="AA49" i="37" s="1"/>
  <c r="AE74" i="37"/>
  <c r="AE47" i="37"/>
  <c r="AF58" i="37"/>
  <c r="AG58" i="37" s="1"/>
  <c r="AE52" i="37"/>
  <c r="AF133" i="37"/>
  <c r="AF134" i="37" s="1"/>
  <c r="AE103" i="37"/>
  <c r="AE134" i="37"/>
  <c r="AA50" i="37" l="1"/>
  <c r="AA59" i="37" s="1"/>
  <c r="AA80" i="37" s="1"/>
  <c r="AG47" i="37"/>
  <c r="AG74" i="37"/>
  <c r="AG52" i="37"/>
  <c r="AI129" i="37"/>
  <c r="AD48" i="37"/>
  <c r="AB73" i="37"/>
  <c r="AB85" i="37" s="1"/>
  <c r="AA73" i="37"/>
  <c r="AA85" i="37" s="1"/>
  <c r="AF130" i="37"/>
  <c r="AB49" i="37" s="1"/>
  <c r="AF52" i="37"/>
  <c r="AF47" i="37"/>
  <c r="AF74" i="37"/>
  <c r="AF103" i="37"/>
  <c r="AG133" i="37"/>
  <c r="AB50" i="37" l="1"/>
  <c r="AB59" i="37" s="1"/>
  <c r="AB80" i="37" s="1"/>
  <c r="AJ129" i="37"/>
  <c r="AE48" i="37"/>
  <c r="AG134" i="37"/>
  <c r="AC73" i="37" s="1"/>
  <c r="AC85" i="37" s="1"/>
  <c r="AH133" i="37"/>
  <c r="AG130" i="37"/>
  <c r="AG103" i="37"/>
  <c r="AH103" i="37" l="1"/>
  <c r="AI133" i="37"/>
  <c r="AI134" i="37" s="1"/>
  <c r="AE73" i="37" s="1"/>
  <c r="AE85" i="37" s="1"/>
  <c r="AC49" i="37"/>
  <c r="AH130" i="37"/>
  <c r="AH134" i="37"/>
  <c r="AD73" i="37" s="1"/>
  <c r="AD85" i="37" s="1"/>
  <c r="AF48" i="37"/>
  <c r="AK129" i="37"/>
  <c r="AG48" i="37" s="1"/>
  <c r="AC50" i="37" l="1"/>
  <c r="AC59" i="37" s="1"/>
  <c r="AC80" i="37" s="1"/>
  <c r="AI103" i="37"/>
  <c r="AI130" i="37"/>
  <c r="AD49" i="37"/>
  <c r="AJ133" i="37"/>
  <c r="AJ134" i="37" s="1"/>
  <c r="AF73" i="37" s="1"/>
  <c r="AF85" i="37" s="1"/>
  <c r="Q26" i="14"/>
  <c r="R26" i="14"/>
  <c r="AA30" i="15"/>
  <c r="O30" i="15"/>
  <c r="N30" i="15"/>
  <c r="M30" i="15"/>
  <c r="K30" i="15"/>
  <c r="J30" i="15"/>
  <c r="I30" i="15"/>
  <c r="H30" i="15"/>
  <c r="G30" i="15"/>
  <c r="AA24" i="15"/>
  <c r="O24" i="15"/>
  <c r="N24" i="15"/>
  <c r="AC24" i="15" s="1"/>
  <c r="M24" i="15"/>
  <c r="K24" i="15"/>
  <c r="J24" i="15"/>
  <c r="I24" i="15"/>
  <c r="H24" i="15"/>
  <c r="G24" i="15"/>
  <c r="B81" i="37" l="1"/>
  <c r="AC30" i="15"/>
  <c r="C49" i="7" s="1"/>
  <c r="AD50" i="37"/>
  <c r="AD59" i="37" s="1"/>
  <c r="AD80" i="37" s="1"/>
  <c r="D67" i="37"/>
  <c r="AJ103" i="37"/>
  <c r="AK133" i="37"/>
  <c r="AK134" i="37" s="1"/>
  <c r="AG73" i="37" s="1"/>
  <c r="AG85" i="37" s="1"/>
  <c r="AJ130" i="37"/>
  <c r="AE49" i="37"/>
  <c r="C48" i="7"/>
  <c r="C81" i="22"/>
  <c r="B29" i="37" l="1"/>
  <c r="B54" i="37"/>
  <c r="B55" i="37" s="1"/>
  <c r="B56" i="37" s="1"/>
  <c r="B69" i="37" s="1"/>
  <c r="AE50" i="37"/>
  <c r="AE59" i="37" s="1"/>
  <c r="AE80" i="37" s="1"/>
  <c r="AF49" i="37"/>
  <c r="AK130" i="37"/>
  <c r="AG49" i="37" s="1"/>
  <c r="AK103" i="37"/>
  <c r="C76" i="37"/>
  <c r="F76" i="37"/>
  <c r="D61" i="37"/>
  <c r="D60" i="37" s="1"/>
  <c r="D66" i="37" s="1"/>
  <c r="E61" i="37"/>
  <c r="E60" i="37" s="1"/>
  <c r="E66" i="37" s="1"/>
  <c r="F61" i="37"/>
  <c r="F60" i="37" s="1"/>
  <c r="F66" i="37" s="1"/>
  <c r="F68" i="37" s="1"/>
  <c r="G61" i="37"/>
  <c r="G60" i="37" s="1"/>
  <c r="G66" i="37" s="1"/>
  <c r="H61" i="37"/>
  <c r="H60" i="37" s="1"/>
  <c r="H66" i="37" s="1"/>
  <c r="I61" i="37"/>
  <c r="I60" i="37" s="1"/>
  <c r="I66" i="37" s="1"/>
  <c r="J61" i="37"/>
  <c r="J60" i="37" s="1"/>
  <c r="J66" i="37" s="1"/>
  <c r="K61" i="37"/>
  <c r="K60" i="37" s="1"/>
  <c r="K66" i="37" s="1"/>
  <c r="L61" i="37"/>
  <c r="L60" i="37" s="1"/>
  <c r="L66" i="37" s="1"/>
  <c r="M61" i="37"/>
  <c r="M60" i="37" s="1"/>
  <c r="M66" i="37" s="1"/>
  <c r="N61" i="37"/>
  <c r="N60" i="37" s="1"/>
  <c r="N66" i="37" s="1"/>
  <c r="O61" i="37"/>
  <c r="O60" i="37" s="1"/>
  <c r="O66" i="37" s="1"/>
  <c r="P61" i="37"/>
  <c r="P60" i="37" s="1"/>
  <c r="P66" i="37" s="1"/>
  <c r="Q61" i="37"/>
  <c r="Q60" i="37" s="1"/>
  <c r="Q66" i="37" s="1"/>
  <c r="R61" i="37"/>
  <c r="R60" i="37" s="1"/>
  <c r="R66" i="37" s="1"/>
  <c r="S61" i="37"/>
  <c r="S60" i="37" s="1"/>
  <c r="S66" i="37" s="1"/>
  <c r="T61" i="37"/>
  <c r="T60" i="37" s="1"/>
  <c r="T66" i="37" s="1"/>
  <c r="U61" i="37"/>
  <c r="U60" i="37" s="1"/>
  <c r="U66" i="37" s="1"/>
  <c r="V61" i="37"/>
  <c r="V60" i="37" s="1"/>
  <c r="V66" i="37" s="1"/>
  <c r="W61" i="37"/>
  <c r="W60" i="37" s="1"/>
  <c r="W66" i="37" s="1"/>
  <c r="X61" i="37"/>
  <c r="X60" i="37" s="1"/>
  <c r="X66" i="37" s="1"/>
  <c r="Y61" i="37"/>
  <c r="Y60" i="37" s="1"/>
  <c r="Y66" i="37" s="1"/>
  <c r="Z61" i="37"/>
  <c r="Z60" i="37" s="1"/>
  <c r="Z66" i="37" s="1"/>
  <c r="AA61" i="37"/>
  <c r="AA60" i="37" s="1"/>
  <c r="AA66" i="37" s="1"/>
  <c r="AB61" i="37"/>
  <c r="AB60" i="37" s="1"/>
  <c r="AB66" i="37" s="1"/>
  <c r="AC61" i="37"/>
  <c r="AC60" i="37" s="1"/>
  <c r="AC66" i="37" s="1"/>
  <c r="AD61" i="37"/>
  <c r="AE61" i="37"/>
  <c r="AE60" i="37" s="1"/>
  <c r="AF61" i="37"/>
  <c r="AF60" i="37" s="1"/>
  <c r="AE66" i="37" l="1"/>
  <c r="AF50" i="37"/>
  <c r="AF59" i="37" s="1"/>
  <c r="AG50" i="37"/>
  <c r="AG59" i="37" s="1"/>
  <c r="AG61" i="37"/>
  <c r="AG60" i="37" s="1"/>
  <c r="AD60" i="37"/>
  <c r="AD66" i="37" s="1"/>
  <c r="C53" i="37"/>
  <c r="C55" i="37" s="1"/>
  <c r="C82" i="37" s="1"/>
  <c r="B82" i="37"/>
  <c r="D68" i="37"/>
  <c r="D75" i="37" s="1"/>
  <c r="C60" i="37"/>
  <c r="C66" i="37" s="1"/>
  <c r="C68" i="37" s="1"/>
  <c r="F75" i="37"/>
  <c r="D76" i="37"/>
  <c r="E67" i="37"/>
  <c r="E68" i="37" s="1"/>
  <c r="B77" i="37"/>
  <c r="B70" i="37"/>
  <c r="AG80" i="37" l="1"/>
  <c r="AF66" i="37"/>
  <c r="AF80" i="37"/>
  <c r="AG66" i="37"/>
  <c r="D53" i="37"/>
  <c r="C56" i="37"/>
  <c r="C69" i="37" s="1"/>
  <c r="C77" i="37" s="1"/>
  <c r="C75" i="37"/>
  <c r="E76" i="37"/>
  <c r="F67" i="37"/>
  <c r="G67" i="37" s="1"/>
  <c r="B71" i="37"/>
  <c r="B72" i="37" s="1"/>
  <c r="E75" i="37"/>
  <c r="D55" i="37"/>
  <c r="D56" i="37" s="1"/>
  <c r="D69" i="37" s="1"/>
  <c r="B81" i="22"/>
  <c r="B58" i="22"/>
  <c r="B41" i="22"/>
  <c r="B32" i="22"/>
  <c r="B83" i="22"/>
  <c r="B72" i="22"/>
  <c r="C70" i="37" l="1"/>
  <c r="C71" i="37" s="1"/>
  <c r="C72" i="37" s="1"/>
  <c r="D77" i="37"/>
  <c r="D70" i="37"/>
  <c r="H67" i="37"/>
  <c r="G76" i="37"/>
  <c r="G68" i="37"/>
  <c r="E53" i="37"/>
  <c r="D82" i="37"/>
  <c r="B78" i="37"/>
  <c r="B83" i="37" s="1"/>
  <c r="B51" i="22"/>
  <c r="B47" i="22"/>
  <c r="B34" i="22"/>
  <c r="B82" i="22"/>
  <c r="B60" i="22"/>
  <c r="B43" i="22"/>
  <c r="B80" i="22"/>
  <c r="B64" i="22"/>
  <c r="B68" i="22"/>
  <c r="B38" i="22"/>
  <c r="B55" i="22"/>
  <c r="B30" i="22"/>
  <c r="B84" i="37" l="1"/>
  <c r="B89" i="37" s="1"/>
  <c r="B88" i="37"/>
  <c r="B86" i="37"/>
  <c r="G75" i="37"/>
  <c r="E55" i="37"/>
  <c r="E82" i="37" s="1"/>
  <c r="H76" i="37"/>
  <c r="I67" i="37"/>
  <c r="H68" i="37"/>
  <c r="D71" i="37"/>
  <c r="C78" i="37"/>
  <c r="C83" i="37" s="1"/>
  <c r="C86" i="37" s="1"/>
  <c r="B75" i="22"/>
  <c r="B29" i="22"/>
  <c r="E56" i="37" l="1"/>
  <c r="E69" i="37" s="1"/>
  <c r="D78" i="37"/>
  <c r="D83" i="37" s="1"/>
  <c r="D86" i="37" s="1"/>
  <c r="D87" i="37" s="1"/>
  <c r="F53" i="37"/>
  <c r="D72" i="37"/>
  <c r="F55" i="37"/>
  <c r="F56" i="37" s="1"/>
  <c r="F69" i="37" s="1"/>
  <c r="B87" i="37"/>
  <c r="B90" i="37" s="1"/>
  <c r="C87" i="37"/>
  <c r="E77" i="37"/>
  <c r="E70" i="37"/>
  <c r="C88" i="37"/>
  <c r="H75" i="37"/>
  <c r="J67" i="37"/>
  <c r="I76" i="37"/>
  <c r="I68" i="37"/>
  <c r="C84" i="37"/>
  <c r="C89" i="37" s="1"/>
  <c r="A14" i="12"/>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8" i="37" l="1"/>
  <c r="D84" i="37"/>
  <c r="D89" i="37" s="1"/>
  <c r="D90" i="37"/>
  <c r="C90" i="37"/>
  <c r="E71" i="37"/>
  <c r="E72" i="37" s="1"/>
  <c r="G53" i="37"/>
  <c r="F82" i="37"/>
  <c r="I75" i="37"/>
  <c r="J76" i="37"/>
  <c r="K67" i="37"/>
  <c r="J68" i="37"/>
  <c r="F77" i="37"/>
  <c r="F70" i="37"/>
  <c r="F71" i="37" s="1"/>
  <c r="F72" i="37" s="1"/>
  <c r="A15" i="6"/>
  <c r="A14" i="17" s="1"/>
  <c r="A15" i="10" s="1"/>
  <c r="A9" i="24"/>
  <c r="A8" i="15" s="1"/>
  <c r="A9" i="5" s="1"/>
  <c r="A9" i="22" s="1"/>
  <c r="A12" i="24"/>
  <c r="A11" i="15" s="1"/>
  <c r="A12" i="5" s="1"/>
  <c r="A12" i="22" s="1"/>
  <c r="A5" i="24"/>
  <c r="A4" i="15" s="1"/>
  <c r="A5" i="5" s="1"/>
  <c r="A5" i="22" s="1"/>
  <c r="E78" i="37" l="1"/>
  <c r="E83" i="37" s="1"/>
  <c r="L67" i="37"/>
  <c r="K76" i="37"/>
  <c r="K68" i="37"/>
  <c r="G55" i="37"/>
  <c r="G82" i="37" s="1"/>
  <c r="J75" i="37"/>
  <c r="N79" i="37"/>
  <c r="O79" i="37" s="1"/>
  <c r="A15" i="24"/>
  <c r="A14" i="15" s="1"/>
  <c r="A15" i="5" s="1"/>
  <c r="A15" i="22" s="1"/>
  <c r="B21" i="22" s="1"/>
  <c r="A27" i="22"/>
  <c r="F78" i="37" l="1"/>
  <c r="F83" i="37" s="1"/>
  <c r="F86" i="37" s="1"/>
  <c r="P79" i="37"/>
  <c r="Q79" i="37" s="1"/>
  <c r="R79" i="37" s="1"/>
  <c r="S79" i="37" s="1"/>
  <c r="T79" i="37" s="1"/>
  <c r="U79" i="37" s="1"/>
  <c r="V79" i="37" s="1"/>
  <c r="W79" i="37" s="1"/>
  <c r="X79" i="37" s="1"/>
  <c r="Y79" i="37" s="1"/>
  <c r="Z79" i="37" s="1"/>
  <c r="AA79" i="37" s="1"/>
  <c r="AB79" i="37" s="1"/>
  <c r="AC79" i="37" s="1"/>
  <c r="AD79" i="37" s="1"/>
  <c r="AE79" i="37" s="1"/>
  <c r="AF79" i="37" s="1"/>
  <c r="AG79" i="37" s="1"/>
  <c r="K75" i="37"/>
  <c r="H53" i="37"/>
  <c r="G56" i="37"/>
  <c r="G69" i="37" s="1"/>
  <c r="L76" i="37"/>
  <c r="M67" i="37"/>
  <c r="L68" i="37"/>
  <c r="E86" i="37"/>
  <c r="E88" i="37"/>
  <c r="E84" i="37"/>
  <c r="E89" i="37" s="1"/>
  <c r="F84" i="37" l="1"/>
  <c r="F89" i="37" s="1"/>
  <c r="F88" i="37"/>
  <c r="L75" i="37"/>
  <c r="H55" i="37"/>
  <c r="H82" i="37" s="1"/>
  <c r="M76" i="37"/>
  <c r="N67" i="37"/>
  <c r="M68" i="37"/>
  <c r="F87" i="37"/>
  <c r="E87" i="37"/>
  <c r="E90" i="37" s="1"/>
  <c r="G77" i="37"/>
  <c r="G70" i="37"/>
  <c r="H56" i="37" l="1"/>
  <c r="H69" i="37" s="1"/>
  <c r="H70" i="37" s="1"/>
  <c r="H71" i="37" s="1"/>
  <c r="H72" i="37" s="1"/>
  <c r="N76" i="37"/>
  <c r="O67" i="37"/>
  <c r="N68" i="37"/>
  <c r="H77" i="37"/>
  <c r="G71" i="37"/>
  <c r="F90" i="37"/>
  <c r="M75" i="37"/>
  <c r="I53" i="37"/>
  <c r="G78" i="37" l="1"/>
  <c r="G83" i="37" s="1"/>
  <c r="O76" i="37"/>
  <c r="P67" i="37"/>
  <c r="O68" i="37"/>
  <c r="I55" i="37"/>
  <c r="I82" i="37" s="1"/>
  <c r="G72" i="37"/>
  <c r="N75" i="37"/>
  <c r="J53" i="37" l="1"/>
  <c r="I56" i="37"/>
  <c r="I69" i="37" s="1"/>
  <c r="I70" i="37" s="1"/>
  <c r="G86" i="37"/>
  <c r="G84" i="37"/>
  <c r="G89" i="37" s="1"/>
  <c r="G88" i="37"/>
  <c r="I77" i="37"/>
  <c r="O75" i="37"/>
  <c r="H78" i="37"/>
  <c r="H83" i="37" s="1"/>
  <c r="H86" i="37" s="1"/>
  <c r="J55" i="37"/>
  <c r="J82" i="37" s="1"/>
  <c r="P76" i="37"/>
  <c r="Q67" i="37"/>
  <c r="P68" i="37"/>
  <c r="J56" i="37" l="1"/>
  <c r="J69" i="37" s="1"/>
  <c r="J77" i="37" s="1"/>
  <c r="K53" i="37"/>
  <c r="K55" i="37" s="1"/>
  <c r="K82" i="37" s="1"/>
  <c r="H84" i="37"/>
  <c r="H89" i="37" s="1"/>
  <c r="H87" i="37"/>
  <c r="G87" i="37"/>
  <c r="G90" i="37" s="1"/>
  <c r="P75" i="37"/>
  <c r="Q76" i="37"/>
  <c r="R67" i="37"/>
  <c r="Q68" i="37"/>
  <c r="I71" i="37"/>
  <c r="I78" i="37" s="1"/>
  <c r="I83" i="37" s="1"/>
  <c r="I86" i="37" s="1"/>
  <c r="I87" i="37" s="1"/>
  <c r="H88" i="37"/>
  <c r="J70" i="37" l="1"/>
  <c r="J71" i="37" s="1"/>
  <c r="J78" i="37" s="1"/>
  <c r="J83" i="37" s="1"/>
  <c r="I88" i="37"/>
  <c r="I72" i="37"/>
  <c r="L53" i="37"/>
  <c r="L55" i="37" s="1"/>
  <c r="L56" i="37" s="1"/>
  <c r="L69" i="37" s="1"/>
  <c r="I84" i="37"/>
  <c r="I89" i="37" s="1"/>
  <c r="S67" i="37"/>
  <c r="R76" i="37"/>
  <c r="R68" i="37"/>
  <c r="H90" i="37"/>
  <c r="I90" i="37"/>
  <c r="Q75" i="37"/>
  <c r="K56" i="37"/>
  <c r="K69" i="37" s="1"/>
  <c r="J72" i="37" l="1"/>
  <c r="K77" i="37"/>
  <c r="K70" i="37"/>
  <c r="J86" i="37"/>
  <c r="J87" i="37" s="1"/>
  <c r="J90" i="37" s="1"/>
  <c r="J88" i="37"/>
  <c r="J84" i="37"/>
  <c r="J89" i="37" s="1"/>
  <c r="L77" i="37"/>
  <c r="L70" i="37"/>
  <c r="S76" i="37"/>
  <c r="T67" i="37"/>
  <c r="S68" i="37"/>
  <c r="M53" i="37"/>
  <c r="L82" i="37"/>
  <c r="R75" i="37"/>
  <c r="S75" i="37" l="1"/>
  <c r="K71" i="37"/>
  <c r="K78" i="37" s="1"/>
  <c r="K83" i="37" s="1"/>
  <c r="M55" i="37"/>
  <c r="M82" i="37" s="1"/>
  <c r="L71" i="37"/>
  <c r="L72" i="37" s="1"/>
  <c r="T76" i="37"/>
  <c r="U67" i="37"/>
  <c r="T68" i="37"/>
  <c r="M56" i="37" l="1"/>
  <c r="M69" i="37" s="1"/>
  <c r="N53" i="37"/>
  <c r="U76" i="37"/>
  <c r="V67" i="37"/>
  <c r="U68" i="37"/>
  <c r="N55" i="37"/>
  <c r="N82" i="37" s="1"/>
  <c r="K86" i="37"/>
  <c r="K87" i="37" s="1"/>
  <c r="K90" i="37" s="1"/>
  <c r="K84" i="37"/>
  <c r="K89" i="37" s="1"/>
  <c r="K88" i="37"/>
  <c r="M77" i="37"/>
  <c r="M70" i="37"/>
  <c r="T75" i="37"/>
  <c r="L78" i="37"/>
  <c r="L83" i="37" s="1"/>
  <c r="K72" i="37"/>
  <c r="O53" i="37" l="1"/>
  <c r="N56" i="37"/>
  <c r="N69" i="37" s="1"/>
  <c r="N77" i="37" s="1"/>
  <c r="L86" i="37"/>
  <c r="L87" i="37" s="1"/>
  <c r="L84" i="37"/>
  <c r="L89" i="37" s="1"/>
  <c r="G28" i="37" s="1"/>
  <c r="L88" i="37"/>
  <c r="M71" i="37"/>
  <c r="M78" i="37" s="1"/>
  <c r="M83" i="37" s="1"/>
  <c r="U75" i="37"/>
  <c r="O55" i="37"/>
  <c r="O82" i="37" s="1"/>
  <c r="W67" i="37"/>
  <c r="V76" i="37"/>
  <c r="V68" i="37"/>
  <c r="N70" i="37" l="1"/>
  <c r="M72" i="37"/>
  <c r="V75" i="37"/>
  <c r="P53" i="37"/>
  <c r="G30" i="37"/>
  <c r="L90" i="37"/>
  <c r="G29" i="37" s="1"/>
  <c r="W76" i="37"/>
  <c r="X67" i="37"/>
  <c r="W68" i="37"/>
  <c r="M86" i="37"/>
  <c r="M87" i="37" s="1"/>
  <c r="M90" i="37" s="1"/>
  <c r="M88" i="37"/>
  <c r="M84" i="37"/>
  <c r="M89" i="37" s="1"/>
  <c r="N71" i="37"/>
  <c r="N78" i="37" s="1"/>
  <c r="N83" i="37" s="1"/>
  <c r="O56" i="37"/>
  <c r="O69" i="37" s="1"/>
  <c r="N72" i="37" l="1"/>
  <c r="X76" i="37"/>
  <c r="Y67" i="37"/>
  <c r="X68" i="37"/>
  <c r="O77" i="37"/>
  <c r="O70" i="37"/>
  <c r="P55" i="37"/>
  <c r="P82" i="37" s="1"/>
  <c r="N86" i="37"/>
  <c r="N87" i="37" s="1"/>
  <c r="N90" i="37" s="1"/>
  <c r="N84" i="37"/>
  <c r="N89" i="37" s="1"/>
  <c r="N88" i="37"/>
  <c r="W75" i="37"/>
  <c r="P56" i="37" l="1"/>
  <c r="P69" i="37" s="1"/>
  <c r="P77" i="37" s="1"/>
  <c r="Q53" i="37"/>
  <c r="Y76" i="37"/>
  <c r="Z67" i="37"/>
  <c r="Y68" i="37"/>
  <c r="Q55" i="37"/>
  <c r="Q82" i="37" s="1"/>
  <c r="X75" i="37"/>
  <c r="O71" i="37"/>
  <c r="O78" i="37" s="1"/>
  <c r="O83" i="37" s="1"/>
  <c r="P70" i="37" l="1"/>
  <c r="O72" i="37"/>
  <c r="Q56" i="37"/>
  <c r="Q69" i="37" s="1"/>
  <c r="Q77" i="37" s="1"/>
  <c r="R53" i="37"/>
  <c r="R55" i="37" s="1"/>
  <c r="AA67" i="37"/>
  <c r="Z76" i="37"/>
  <c r="Z68" i="37"/>
  <c r="Q70" i="37"/>
  <c r="O86" i="37"/>
  <c r="O87" i="37" s="1"/>
  <c r="O90" i="37" s="1"/>
  <c r="O84" i="37"/>
  <c r="O89" i="37" s="1"/>
  <c r="O88" i="37"/>
  <c r="P71" i="37"/>
  <c r="P78" i="37" s="1"/>
  <c r="P83" i="37" s="1"/>
  <c r="Y75" i="37"/>
  <c r="P72" i="37" l="1"/>
  <c r="R82" i="37"/>
  <c r="S53" i="37"/>
  <c r="S55" i="37" s="1"/>
  <c r="S82" i="37" s="1"/>
  <c r="R56" i="37"/>
  <c r="R69" i="37" s="1"/>
  <c r="R77" i="37" s="1"/>
  <c r="P86" i="37"/>
  <c r="P87" i="37" s="1"/>
  <c r="P90" i="37" s="1"/>
  <c r="P84" i="37"/>
  <c r="P89" i="37" s="1"/>
  <c r="P88" i="37"/>
  <c r="Q71" i="37"/>
  <c r="Q78" i="37" s="1"/>
  <c r="Q83" i="37" s="1"/>
  <c r="AA76" i="37"/>
  <c r="AB67" i="37"/>
  <c r="AA68" i="37"/>
  <c r="Z75" i="37"/>
  <c r="R70" i="37" l="1"/>
  <c r="R71" i="37" s="1"/>
  <c r="R78" i="37" s="1"/>
  <c r="R83" i="37" s="1"/>
  <c r="T53" i="37"/>
  <c r="T55" i="37" s="1"/>
  <c r="T82" i="37" s="1"/>
  <c r="Q72" i="37"/>
  <c r="S56" i="37"/>
  <c r="S69" i="37" s="1"/>
  <c r="S70" i="37" s="1"/>
  <c r="Q86" i="37"/>
  <c r="Q87" i="37" s="1"/>
  <c r="Q90" i="37" s="1"/>
  <c r="Q88" i="37"/>
  <c r="Q84" i="37"/>
  <c r="Q89" i="37" s="1"/>
  <c r="AC67" i="37"/>
  <c r="AB76" i="37"/>
  <c r="AB68" i="37"/>
  <c r="AA75" i="37"/>
  <c r="S77" i="37" l="1"/>
  <c r="AB75" i="37"/>
  <c r="U53" i="37"/>
  <c r="AD67" i="37"/>
  <c r="AC76" i="37"/>
  <c r="AC68" i="37"/>
  <c r="R72" i="37"/>
  <c r="S71" i="37"/>
  <c r="S78" i="37" s="1"/>
  <c r="R86" i="37"/>
  <c r="R87" i="37" s="1"/>
  <c r="R90" i="37" s="1"/>
  <c r="R84" i="37"/>
  <c r="R89" i="37" s="1"/>
  <c r="R88" i="37"/>
  <c r="T56" i="37"/>
  <c r="T69" i="37" s="1"/>
  <c r="S83" i="37" l="1"/>
  <c r="S86" i="37" s="1"/>
  <c r="S87" i="37" s="1"/>
  <c r="S90" i="37" s="1"/>
  <c r="AC75" i="37"/>
  <c r="U55" i="37"/>
  <c r="U56" i="37" s="1"/>
  <c r="U69" i="37" s="1"/>
  <c r="T77" i="37"/>
  <c r="T70" i="37"/>
  <c r="S72" i="37"/>
  <c r="AD76" i="37"/>
  <c r="AE67" i="37"/>
  <c r="AD68" i="37"/>
  <c r="S88" i="37" l="1"/>
  <c r="S84" i="37"/>
  <c r="S89" i="37" s="1"/>
  <c r="U77" i="37"/>
  <c r="U70" i="37"/>
  <c r="AD75" i="37"/>
  <c r="V53" i="37"/>
  <c r="U82" i="37"/>
  <c r="AE76" i="37"/>
  <c r="AF67" i="37"/>
  <c r="AG67" i="37" s="1"/>
  <c r="AE68" i="37"/>
  <c r="T71" i="37"/>
  <c r="T78" i="37" s="1"/>
  <c r="T83" i="37" s="1"/>
  <c r="AG76" i="37" l="1"/>
  <c r="AG68" i="37"/>
  <c r="T72" i="37"/>
  <c r="T86" i="37"/>
  <c r="T87" i="37" s="1"/>
  <c r="T90" i="37" s="1"/>
  <c r="T84" i="37"/>
  <c r="T89" i="37" s="1"/>
  <c r="T88" i="37"/>
  <c r="AE75" i="37"/>
  <c r="V55" i="37"/>
  <c r="V82" i="37" s="1"/>
  <c r="U71" i="37"/>
  <c r="U78" i="37" s="1"/>
  <c r="U83" i="37" s="1"/>
  <c r="AF76" i="37"/>
  <c r="AF68" i="37"/>
  <c r="W53" i="37" l="1"/>
  <c r="AG75" i="37"/>
  <c r="U72" i="37"/>
  <c r="V56" i="37"/>
  <c r="V69" i="37" s="1"/>
  <c r="V77" i="37" s="1"/>
  <c r="AF75" i="37"/>
  <c r="W55" i="37"/>
  <c r="W56" i="37" s="1"/>
  <c r="W69" i="37" s="1"/>
  <c r="U86" i="37"/>
  <c r="U87" i="37" s="1"/>
  <c r="U90" i="37" s="1"/>
  <c r="U88" i="37"/>
  <c r="U84" i="37"/>
  <c r="U89" i="37" s="1"/>
  <c r="V70" i="37" l="1"/>
  <c r="V71" i="37" s="1"/>
  <c r="V78" i="37" s="1"/>
  <c r="V83" i="37" s="1"/>
  <c r="W77" i="37"/>
  <c r="W70" i="37"/>
  <c r="X53" i="37"/>
  <c r="W82" i="37"/>
  <c r="X55" i="37" l="1"/>
  <c r="X82" i="37" s="1"/>
  <c r="V72" i="37"/>
  <c r="W71" i="37"/>
  <c r="W78" i="37" s="1"/>
  <c r="W83" i="37" s="1"/>
  <c r="V86" i="37"/>
  <c r="V87" i="37" s="1"/>
  <c r="V90" i="37" s="1"/>
  <c r="V84" i="37"/>
  <c r="V89" i="37" s="1"/>
  <c r="V88" i="37"/>
  <c r="X56" i="37" l="1"/>
  <c r="X69" i="37" s="1"/>
  <c r="W72" i="37"/>
  <c r="Y53" i="37"/>
  <c r="W86" i="37"/>
  <c r="W87" i="37" s="1"/>
  <c r="W90" i="37" s="1"/>
  <c r="W88" i="37"/>
  <c r="W84" i="37"/>
  <c r="W89" i="37" s="1"/>
  <c r="Y55" i="37" l="1"/>
  <c r="Y82" i="37" s="1"/>
  <c r="X77" i="37"/>
  <c r="X70" i="37"/>
  <c r="X71" i="37" l="1"/>
  <c r="X78" i="37" s="1"/>
  <c r="X83" i="37" s="1"/>
  <c r="Y56" i="37"/>
  <c r="Y69" i="37" s="1"/>
  <c r="Z53" i="37"/>
  <c r="Z55" i="37" l="1"/>
  <c r="Z56" i="37" s="1"/>
  <c r="Z69" i="37" s="1"/>
  <c r="Y77" i="37"/>
  <c r="Y70" i="37"/>
  <c r="X72" i="37"/>
  <c r="X86" i="37"/>
  <c r="X87" i="37" s="1"/>
  <c r="X90" i="37" s="1"/>
  <c r="X88" i="37"/>
  <c r="X84" i="37"/>
  <c r="X89" i="37" s="1"/>
  <c r="Z77" i="37" l="1"/>
  <c r="Z70" i="37"/>
  <c r="Y71" i="37"/>
  <c r="Y78" i="37" s="1"/>
  <c r="Y83" i="37" s="1"/>
  <c r="AA53" i="37"/>
  <c r="Z82" i="37"/>
  <c r="Y72" i="37" l="1"/>
  <c r="Y86" i="37"/>
  <c r="Y87" i="37" s="1"/>
  <c r="Y90" i="37" s="1"/>
  <c r="Y84" i="37"/>
  <c r="Y89" i="37" s="1"/>
  <c r="Y88" i="37"/>
  <c r="Z71" i="37"/>
  <c r="Z78" i="37" s="1"/>
  <c r="Z83" i="37" s="1"/>
  <c r="AA55" i="37"/>
  <c r="AA82" i="37" s="1"/>
  <c r="AA56" i="37" l="1"/>
  <c r="AA69" i="37" s="1"/>
  <c r="AA77" i="37" s="1"/>
  <c r="AB53" i="37"/>
  <c r="Z86" i="37"/>
  <c r="Z87" i="37" s="1"/>
  <c r="Z90" i="37" s="1"/>
  <c r="Z84" i="37"/>
  <c r="Z89" i="37" s="1"/>
  <c r="Z88" i="37"/>
  <c r="AB55" i="37"/>
  <c r="AB82" i="37" s="1"/>
  <c r="Z72" i="37"/>
  <c r="AA70" i="37" l="1"/>
  <c r="AA71" i="37" s="1"/>
  <c r="AA78" i="37" s="1"/>
  <c r="AA83" i="37" s="1"/>
  <c r="AC53" i="37"/>
  <c r="AB56" i="37"/>
  <c r="AB69" i="37" s="1"/>
  <c r="AB77" i="37" s="1"/>
  <c r="AC55" i="37"/>
  <c r="AC82" i="37" s="1"/>
  <c r="AA72" i="37" l="1"/>
  <c r="AB70" i="37"/>
  <c r="AB71" i="37" s="1"/>
  <c r="AB78" i="37" s="1"/>
  <c r="AB83" i="37" s="1"/>
  <c r="AD53" i="37"/>
  <c r="AD55" i="37" s="1"/>
  <c r="AD82" i="37" s="1"/>
  <c r="AA86" i="37"/>
  <c r="AA87" i="37" s="1"/>
  <c r="AA90" i="37" s="1"/>
  <c r="AA88" i="37"/>
  <c r="AA84" i="37"/>
  <c r="AA89" i="37" s="1"/>
  <c r="AC56" i="37"/>
  <c r="AC69" i="37" s="1"/>
  <c r="AB86" i="37" l="1"/>
  <c r="AB87" i="37" s="1"/>
  <c r="AB90" i="37" s="1"/>
  <c r="AB88" i="37"/>
  <c r="AB84" i="37"/>
  <c r="AB89" i="37" s="1"/>
  <c r="AD56" i="37"/>
  <c r="AD69" i="37" s="1"/>
  <c r="AE53" i="37"/>
  <c r="AC77" i="37"/>
  <c r="AC70" i="37"/>
  <c r="AB72" i="37"/>
  <c r="AD77" i="37" l="1"/>
  <c r="AD70" i="37"/>
  <c r="AC71" i="37"/>
  <c r="AC78" i="37" s="1"/>
  <c r="AC83" i="37" s="1"/>
  <c r="AE55" i="37"/>
  <c r="AE82" i="37" s="1"/>
  <c r="AF53" i="37" l="1"/>
  <c r="AC72" i="37"/>
  <c r="AC86" i="37"/>
  <c r="AC87" i="37" s="1"/>
  <c r="AC90" i="37" s="1"/>
  <c r="AC84" i="37"/>
  <c r="AC89" i="37" s="1"/>
  <c r="AC88" i="37"/>
  <c r="AE56" i="37"/>
  <c r="AE69" i="37" s="1"/>
  <c r="AD71" i="37"/>
  <c r="AF55" i="37" l="1"/>
  <c r="AF82" i="37" s="1"/>
  <c r="AD78" i="37"/>
  <c r="AD83" i="37" s="1"/>
  <c r="AD86" i="37" s="1"/>
  <c r="AD87" i="37" s="1"/>
  <c r="AD90" i="37" s="1"/>
  <c r="AD72" i="37"/>
  <c r="AE77" i="37"/>
  <c r="AE70" i="37"/>
  <c r="AF56" i="37"/>
  <c r="AF69" i="37" s="1"/>
  <c r="AD88" i="37" l="1"/>
  <c r="AD84" i="37"/>
  <c r="AD89" i="37" s="1"/>
  <c r="AG53" i="37"/>
  <c r="AF77" i="37"/>
  <c r="AF70" i="37"/>
  <c r="AE71" i="37"/>
  <c r="AG55" i="37" l="1"/>
  <c r="AG82" i="37" s="1"/>
  <c r="AE78" i="37"/>
  <c r="AE83" i="37" s="1"/>
  <c r="AE88" i="37" s="1"/>
  <c r="AE72" i="37"/>
  <c r="AF71" i="37"/>
  <c r="AE84" i="37" l="1"/>
  <c r="AE89" i="37" s="1"/>
  <c r="AG56" i="37"/>
  <c r="AG69" i="37" s="1"/>
  <c r="AG77" i="37" s="1"/>
  <c r="AE86" i="37"/>
  <c r="AE87" i="37" s="1"/>
  <c r="AE90" i="37" s="1"/>
  <c r="AF78" i="37"/>
  <c r="AF83" i="37" s="1"/>
  <c r="AF88" i="37" s="1"/>
  <c r="AG70" i="37"/>
  <c r="AF72" i="37"/>
  <c r="AF86" i="37" l="1"/>
  <c r="AF87" i="37" s="1"/>
  <c r="AF90" i="37" s="1"/>
  <c r="AF84" i="37"/>
  <c r="AF89" i="37" s="1"/>
  <c r="AG71" i="37"/>
  <c r="AG78" i="37" s="1"/>
  <c r="AG83" i="37" s="1"/>
  <c r="AG86" i="37" l="1"/>
  <c r="AG87" i="37" s="1"/>
  <c r="AG90" i="37" s="1"/>
  <c r="AG84" i="37"/>
  <c r="AG89" i="37" s="1"/>
  <c r="AG88" i="37"/>
  <c r="AG72" i="37"/>
</calcChain>
</file>

<file path=xl/sharedStrings.xml><?xml version="1.0" encoding="utf-8"?>
<sst xmlns="http://schemas.openxmlformats.org/spreadsheetml/2006/main" count="974" uniqueCount="571">
  <si>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</si>
  <si>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</si>
  <si>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</si>
  <si>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</si>
  <si>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</si>
  <si>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</si>
  <si>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</si>
  <si>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</si>
  <si>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</si>
  <si>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</si>
  <si>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</si>
  <si>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</si>
  <si>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</si>
  <si>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</si>
  <si>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</si>
  <si>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</si>
  <si>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</si>
  <si>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</si>
  <si>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</si>
  <si>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</si>
  <si>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</si>
  <si>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</si>
  <si>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</si>
  <si>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</si>
  <si>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</si>
  <si>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</si>
  <si>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</si>
  <si>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</si>
  <si>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</si>
  <si>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</si>
  <si>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</si>
  <si>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</si>
  <si>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</si>
  <si>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</si>
  <si>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</si>
  <si>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</si>
  <si>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</si>
  <si>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</si>
  <si>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</si>
  <si>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</si>
  <si>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</si>
  <si>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</si>
  <si>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</si>
  <si>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</si>
  <si>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</si>
  <si>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</si>
  <si>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</si>
  <si>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</si>
  <si>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</si>
  <si>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</si>
  <si>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</si>
  <si>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</si>
  <si>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</si>
  <si>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</si>
  <si>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</si>
  <si>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</si>
  <si>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</si>
  <si>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</si>
  <si>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</si>
  <si>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</si>
  <si>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</si>
  <si>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</si>
  <si>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</si>
  <si>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</si>
  <si>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</si>
  <si>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</si>
  <si>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</si>
  <si>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</si>
  <si>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</si>
  <si>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</si>
  <si>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</si>
  <si>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</si>
  <si>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</si>
  <si>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</si>
  <si>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</si>
  <si>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</si>
  <si>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</si>
  <si>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</si>
  <si>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</si>
  <si>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</si>
  <si>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</si>
  <si>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</si>
  <si>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</si>
  <si>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</si>
  <si>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</si>
  <si>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</si>
  <si>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</si>
  <si>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</si>
  <si>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</si>
  <si>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</si>
  <si>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</si>
  <si>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</si>
  <si>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</si>
  <si>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</si>
  <si>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</si>
  <si>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</si>
  <si>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</si>
  <si>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</si>
  <si>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</si>
  <si>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</si>
  <si>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</si>
  <si>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</si>
  <si>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</si>
  <si>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</si>
  <si>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</si>
  <si>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</si>
  <si>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</si>
  <si>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</si>
  <si>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</si>
  <si>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</si>
  <si>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</si>
  <si>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</si>
  <si>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</si>
  <si>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</si>
  <si>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</si>
  <si>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</si>
  <si>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</si>
  <si>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</si>
  <si>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</si>
  <si>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</si>
  <si>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</si>
  <si>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</si>
  <si>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</si>
  <si>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</si>
  <si>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</si>
  <si>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</si>
  <si>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</si>
  <si>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</si>
  <si>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</si>
  <si>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</si>
  <si>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</si>
  <si>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</si>
  <si>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</si>
  <si>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</si>
  <si>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</si>
  <si>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</si>
  <si>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</si>
  <si>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</si>
  <si>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</si>
  <si>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</si>
  <si>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</si>
  <si>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</si>
  <si>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</si>
  <si>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</si>
  <si>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</si>
  <si>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</si>
  <si>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</si>
  <si>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</si>
  <si>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</si>
  <si>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</si>
  <si>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</si>
  <si>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</si>
  <si>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</si>
  <si>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</si>
  <si>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</si>
  <si>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</si>
  <si>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</si>
  <si>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</si>
  <si>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</si>
  <si>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</si>
  <si>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</si>
  <si>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</si>
  <si>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</si>
  <si>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</si>
  <si>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</si>
  <si>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</si>
  <si>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</si>
  <si>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</si>
  <si>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</si>
  <si>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</si>
  <si>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</si>
  <si>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</si>
  <si>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</si>
  <si>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</si>
  <si>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</si>
  <si>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</si>
  <si>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</si>
  <si>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</si>
  <si>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</si>
  <si>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</si>
  <si>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</si>
  <si>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</si>
  <si>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</si>
  <si>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</si>
  <si>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</si>
  <si>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</si>
  <si>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</si>
  <si>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</si>
  <si>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</si>
  <si>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</si>
  <si>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</si>
  <si>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</si>
  <si>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</si>
  <si>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</si>
  <si>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</si>
  <si>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</si>
  <si>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</si>
  <si>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</si>
  <si>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</si>
  <si>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</si>
  <si>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</si>
  <si>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</si>
  <si>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</si>
  <si>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</si>
  <si>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</si>
  <si>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</si>
  <si>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</si>
  <si>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</si>
  <si>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</si>
  <si>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</si>
  <si>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</si>
  <si>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</si>
  <si>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</si>
  <si>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</si>
  <si>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</si>
  <si>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</si>
  <si>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</si>
  <si>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</si>
  <si>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</si>
  <si>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</si>
  <si>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</si>
  <si>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</si>
  <si>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</si>
  <si>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</si>
  <si>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</si>
  <si>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</si>
  <si>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</si>
  <si>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</si>
  <si>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</si>
  <si>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</si>
  <si>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</si>
  <si>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</si>
  <si>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</si>
  <si>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</si>
  <si>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</si>
  <si>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</si>
  <si>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</si>
  <si>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</si>
  <si>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</si>
  <si>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</si>
  <si>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</si>
  <si>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</si>
  <si>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</si>
  <si>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</si>
  <si>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</si>
  <si>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</si>
  <si>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</si>
  <si>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</si>
  <si>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</si>
  <si>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</si>
  <si>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</si>
  <si>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</si>
  <si>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</si>
  <si>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</si>
  <si>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</si>
  <si>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</si>
  <si>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</si>
  <si>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</si>
  <si>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</si>
  <si>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</si>
  <si>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</si>
  <si>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</si>
  <si>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</si>
  <si>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</si>
  <si>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</si>
  <si>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</si>
  <si>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</si>
  <si>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</si>
  <si>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</si>
  <si>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</si>
  <si>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</si>
  <si>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</si>
  <si>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</si>
  <si>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</si>
  <si>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</si>
  <si>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</si>
  <si>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</si>
  <si>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</si>
  <si>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</si>
  <si>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</si>
  <si>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</si>
  <si>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</si>
  <si>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</si>
  <si>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</si>
  <si>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</si>
  <si>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</si>
  <si>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</si>
  <si>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</si>
  <si>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</si>
  <si>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</si>
  <si>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</si>
  <si>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</si>
  <si>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</si>
  <si>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</si>
  <si>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</si>
  <si>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</si>
  <si>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</si>
  <si>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</si>
  <si>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</si>
  <si>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</si>
  <si>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</si>
  <si>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</si>
  <si>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</si>
  <si>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</si>
  <si>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</si>
  <si>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</si>
  <si>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</si>
  <si>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</si>
  <si>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</si>
  <si>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</si>
  <si>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</si>
  <si>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</si>
  <si>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</si>
  <si>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</si>
  <si>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</si>
  <si>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</si>
  <si>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</si>
  <si>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</si>
  <si>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</si>
  <si>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</si>
  <si>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</si>
  <si>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</si>
  <si>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</si>
  <si>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</si>
  <si>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</si>
  <si>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</si>
  <si>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</si>
  <si>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</si>
  <si>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</si>
  <si>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</si>
  <si>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</si>
  <si>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</si>
  <si>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</si>
  <si>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</si>
  <si>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</si>
  <si>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</si>
  <si>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</si>
  <si>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</si>
  <si>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</si>
  <si>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</si>
  <si>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</si>
  <si>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</si>
  <si>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</si>
  <si>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</si>
  <si>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</si>
  <si>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</si>
  <si>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</si>
  <si>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</si>
  <si>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</si>
  <si>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</si>
  <si>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</si>
  <si>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</si>
  <si>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</si>
  <si>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</si>
  <si>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</si>
  <si>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</si>
  <si>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</si>
  <si>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</si>
  <si>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</si>
  <si>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</si>
  <si>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</si>
  <si>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</si>
  <si>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</si>
  <si>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</si>
  <si>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</si>
  <si>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</si>
  <si>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</si>
  <si>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</si>
  <si>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</si>
  <si>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</si>
  <si>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</si>
  <si>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</si>
  <si>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</si>
  <si>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</si>
  <si>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</si>
  <si>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</si>
  <si>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</si>
  <si>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</si>
  <si>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</si>
  <si>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</si>
  <si>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</si>
  <si>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</si>
  <si>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</si>
  <si>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</si>
  <si>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</si>
  <si>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</si>
  <si>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</si>
  <si>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</si>
  <si>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</si>
  <si>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</si>
  <si>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</si>
  <si>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</si>
  <si>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</si>
  <si>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</si>
  <si>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</si>
  <si>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</si>
  <si>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</si>
  <si>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</si>
  <si>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</si>
  <si>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</si>
  <si>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</si>
  <si>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</si>
  <si>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</si>
  <si>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</si>
  <si>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</si>
  <si>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</si>
  <si>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</si>
  <si>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платы за технологическое присоединение</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</si>
  <si>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</si>
  <si>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</si>
  <si>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</si>
  <si>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</si>
  <si>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</si>
  <si>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</si>
  <si>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</si>
  <si>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</si>
  <si>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</si>
  <si>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</si>
  <si>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</si>
  <si>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</si>
  <si>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</si>
  <si>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</si>
  <si>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</si>
  <si>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</si>
  <si>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</si>
  <si>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</si>
  <si>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</si>
  <si>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</si>
  <si>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</si>
  <si>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</si>
  <si>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</si>
  <si>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</si>
  <si>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</si>
  <si>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</si>
  <si>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</si>
  <si>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</si>
  <si>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</si>
  <si>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</si>
  <si>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</si>
  <si>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</si>
  <si>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</si>
  <si>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</si>
  <si>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</si>
  <si>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</si>
  <si>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</si>
  <si>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</si>
  <si>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</si>
  <si>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</si>
  <si>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</si>
  <si>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</si>
  <si>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</si>
  <si>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</si>
  <si>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</si>
  <si>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</si>
  <si>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</si>
  <si>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</si>
  <si>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</si>
  <si>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</si>
  <si>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</si>
  <si>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</si>
  <si>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</si>
  <si>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</si>
  <si>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</si>
  <si>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</si>
  <si>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</si>
  <si>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</si>
  <si>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</si>
  <si>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</si>
  <si>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</si>
  <si>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</si>
  <si>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</si>
  <si>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</si>
  <si>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</si>
  <si>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</si>
  <si>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</si>
  <si>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</si>
  <si>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</si>
  <si>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</si>
  <si>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</si>
  <si>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</si>
  <si>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</si>
  <si>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</si>
  <si>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</si>
  <si>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</si>
  <si>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</si>
  <si>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</si>
  <si>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</si>
  <si>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</si>
  <si>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</si>
  <si>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</si>
  <si>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</si>
  <si>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</si>
  <si>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</si>
  <si>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</si>
  <si>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</si>
  <si>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</si>
  <si>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</si>
  <si>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</si>
  <si>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</si>
  <si>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</si>
  <si>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</si>
  <si>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</si>
  <si>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</si>
  <si>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</si>
  <si>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</si>
  <si>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</si>
  <si>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</si>
  <si>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</si>
  <si>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</si>
  <si>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</si>
  <si>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</si>
  <si>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</si>
  <si>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ж/б</t>
  </si>
  <si>
    <t>АО "Россети Янтарь"</t>
  </si>
  <si>
    <t>Реконструкция линий электропередачи</t>
  </si>
  <si>
    <t>2026 год</t>
  </si>
  <si>
    <t>2027 год</t>
  </si>
  <si>
    <t>2028 год</t>
  </si>
  <si>
    <t>Предварительный расчет на основании проекта-аналога</t>
  </si>
  <si>
    <t>В целом исправна и соответствует требованиям НТД</t>
  </si>
  <si>
    <t>Требуется переустройство ВЛ в КЛ</t>
  </si>
  <si>
    <t>Инвестиции</t>
  </si>
  <si>
    <t>N_19-0993</t>
  </si>
  <si>
    <t>ВЛ 15-262</t>
  </si>
  <si>
    <t>КЛ 15-262</t>
  </si>
  <si>
    <t>Акт 2015 г. ООО "ЭнЭкА"</t>
  </si>
  <si>
    <t>от оп. 96 до оп. 10 отпайка к ТП 262-04</t>
  </si>
  <si>
    <t>70, 50</t>
  </si>
  <si>
    <t>в земле</t>
  </si>
  <si>
    <t>Строительство КЛ 15 кВ отпайка к ТП 262-4 от опоры № 96 до опоры № 10 ВЛ 15-262 кабелем с изоляцией из сшитого полиэтилена сечением токопроводящих жил 240 мм2 (протяжённость около 990 м).
Демонтаж существующей ВЛ 15 кВ 15-262 с неизолированным проводом А-70 отпайка к ТП 262-4 от опоры № 96 до опоры № 10.
Установка на опорах № 96 и № 10 отключающих пунктов (разъединителей).</t>
  </si>
  <si>
    <t>КЛ 15 кВ - 5,69 млн.руб./км</t>
  </si>
  <si>
    <t>0,99 (0) км</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</si>
  <si>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</si>
  <si>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</si>
  <si>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</si>
  <si>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</si>
  <si>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34586103 1403181150071</t>
  </si>
  <si>
    <t>3.4.9.3,   4.12</t>
  </si>
  <si>
    <t>34586103 0806181610283</t>
  </si>
  <si>
    <t>34586103 05121812141140</t>
  </si>
  <si>
    <t>34586103 1503182035207</t>
  </si>
  <si>
    <t>3.4.8.2,   4.13</t>
  </si>
  <si>
    <t>34586103 0808180635267</t>
  </si>
  <si>
    <t>3.4.12.3,   4.12</t>
  </si>
  <si>
    <t>ВЛ15-262</t>
  </si>
  <si>
    <t>34586103 2507170700423</t>
  </si>
  <si>
    <t>34586103 0310170036267</t>
  </si>
  <si>
    <t>3.4.7.3,   4.2</t>
  </si>
  <si>
    <t>34586103 0510160700255</t>
  </si>
  <si>
    <t>3.4.12.2,   4.4</t>
  </si>
  <si>
    <t>Приведение эксплуатуционного состояния  ЛЭП 15 кВ к действующим НТД, ПТЭ,ПУЭ, отраслевым регламентам РД 153-34.3-20.662-98, СО34.45-51.300-97, ГОСТ 32144-13. Повышение индекса технического состояния до 80. Повышение надежности оказываемых услуг в сфере электроэнергетики</t>
  </si>
  <si>
    <r>
      <t>∆L</t>
    </r>
    <r>
      <rPr>
        <vertAlign val="superscript"/>
        <sz val="11"/>
        <rFont val="Calibri"/>
        <family val="2"/>
        <charset val="204"/>
        <scheme val="minor"/>
      </rPr>
      <t>15</t>
    </r>
    <r>
      <rPr>
        <sz val="11"/>
        <rFont val="Calibri"/>
        <family val="2"/>
        <scheme val="minor"/>
      </rPr>
      <t>з_ЛЭП=0,99 км; 
DПsaidi=-0,0006615384, DПsaifi=-0,0004570140</t>
    </r>
  </si>
  <si>
    <t>Акционерное общество "Россети Янтарь" ДЗО  ПАО "Россети"</t>
  </si>
  <si>
    <t>Акт технического обследования от 15.12.2022</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</si>
  <si>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год ввода 1955). Повышение индекса технического состояния до 80.
Повышение надежности оказываемых услуг в сфере электроэнергетики DПsaidi=-0,0006615384, DПsaifi=-0,0004570140</t>
  </si>
  <si>
    <t xml:space="preserve">Реконструкция ВЛ 15 кВ ВЛ 15-262 (инв. № 5115651) с заменой участка воздушной линии в кабельную линию протяженностью 0,99 км </t>
  </si>
  <si>
    <t>Акт технического обследования ВЛ 15-262 от 15.12.2022 г. - Участок ВЛ 15-262 от оп. № 96 до оп. № 10 отпайки к ТП 262-04,  Значительно превышен нормативный срок эксплуатации (год ввода 1955), участок магистрали в лесной зоне, недостаточное сечение токопроводящих жил, что не обеспечивает надежное электроснабжение потребителей.Требуется замена участка ВЛ на КЛ.
На участке линии от оп. №96 до оп. №10 ВЛ 15-262 предусматривается строительство КЛ 15 кВ протяжённостью около 0,99 км кабелем сечения 240 мм2. 
Индекс технического состяния ВЛ 15 кВ 15-262 - 55,4.
Реконструкция ВЛ 15 кВ отпайка к ТП 262-4 от опоры № 96 до опоры № 10 с заменой участка воздушной линии в кабельную целесообразна тем, что снижается ремонтный режим в лесной зоне, повышается качество электроснабжения потребителей, снижается уровень общих потерь, повышается надёжность электроснабжения. В связи с этим предложено данное решение, соответствующее ТЗ № 41.УЭРС.2022/ЗРЭС-20.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</si>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</sst>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_-* #,##0_р_._-;\-* #,##0_р_._-;_-* &quot;-&quot;_р_._-;_-@_-"/>
    <numFmt numFmtId="177" formatCode="0.0000000"/>
    <numFmt numFmtId="178" formatCode="_-* #,##0.000000000\ _₽_-;\-* #,##0.000000000\ _₽_-;_-* &quot;-&quot;?????????\ _₽_-;_-@_-"/>
    <numFmt numFmtId="179" formatCode="#,##0.000000000_ ;\-#,##0.000000000\ "/>
    <numFmt numFmtId="180" formatCode="0.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i/>
      <sz val="12"/>
      <name val="Times New Roman"/>
      <family val="1"/>
      <charset val="204"/>
    </font>
    <font>
      <vertAlign val="superscript"/>
      <sz val="11"/>
      <name val="Calibri"/>
      <family val="2"/>
      <charset val="204"/>
      <scheme val="minor"/>
    </font>
    <font>
      <sz val="11"/>
      <name val="Calibri"/>
      <family val="2"/>
      <scheme val="minor"/>
    </font>
    <font>
      <b/>
      <sz val="11"/>
      <color theme="3"/>
      <name val="Calibri"/>
      <family val="2"/>
      <charset val="204"/>
      <scheme val="minor"/>
    </font>
    <font>
      <sz val="10"/>
      <color rgb="FF000000"/>
      <name val="Calibri"/>
      <family val="2"/>
      <charset val="204"/>
    </font>
    <font>
      <sz val="9"/>
      <color theme="0" tint="-0.249977111117893"/>
      <name val="Times New Roman"/>
      <family val="1"/>
      <charset val="204"/>
    </font>
    <font>
      <sz val="11"/>
      <color rgb="FF000000"/>
      <name val="Times New Roman"/>
      <family val="1"/>
      <charset val="204"/>
    </font>
    <font>
      <sz val="10"/>
      <color rgb="FF000000"/>
      <name val="Arial Cyr"/>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6" fillId="0" borderId="0" applyNumberFormat="0" applyFill="0" applyBorder="0" applyAlignment="0" applyProtection="0"/>
    <xf numFmtId="0" fontId="1"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43"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7" fillId="0" borderId="0" xfId="49" applyFont="1" applyAlignment="1">
      <alignment horizontal="center" vertical="center"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0" fontId="72"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NumberFormat="1" applyFont="1" applyFill="1" applyBorder="1" applyAlignment="1">
      <alignment horizontal="left" vertical="top" wrapText="1"/>
    </xf>
    <xf numFmtId="0" fontId="73"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8" borderId="0" xfId="67" applyFont="1" applyFill="1" applyAlignment="1">
      <alignment vertical="center"/>
    </xf>
    <xf numFmtId="0" fontId="7" fillId="28" borderId="0" xfId="67" applyFont="1" applyFill="1" applyAlignment="1">
      <alignment vertical="center"/>
    </xf>
    <xf numFmtId="0" fontId="58" fillId="29" borderId="42" xfId="62" applyFont="1" applyFill="1" applyBorder="1"/>
    <xf numFmtId="10" fontId="58" fillId="29" borderId="42" xfId="62" applyNumberFormat="1" applyFont="1" applyFill="1" applyBorder="1"/>
    <xf numFmtId="10" fontId="36" fillId="29" borderId="42" xfId="67" applyNumberFormat="1" applyFont="1" applyFill="1" applyBorder="1" applyAlignment="1">
      <alignment vertical="center"/>
    </xf>
    <xf numFmtId="3" fontId="7" fillId="29" borderId="42" xfId="67" applyNumberFormat="1" applyFont="1" applyFill="1" applyBorder="1" applyAlignment="1">
      <alignment horizontal="right" vertical="center"/>
    </xf>
    <xf numFmtId="167" fontId="36" fillId="29"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4" fontId="40" fillId="0" borderId="33" xfId="2" applyNumberFormat="1" applyFont="1" applyFill="1" applyBorder="1" applyAlignment="1">
      <alignment horizontal="left" vertical="center" wrapText="1"/>
    </xf>
    <xf numFmtId="0" fontId="3" fillId="0" borderId="0" xfId="1" applyBorder="1" applyAlignment="1">
      <alignment wrapText="1"/>
    </xf>
    <xf numFmtId="0" fontId="42" fillId="0" borderId="0" xfId="2" applyFont="1" applyFill="1" applyAlignment="1">
      <alignment horizontal="center" vertical="top"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7" fillId="0" borderId="0" xfId="0" applyFont="1" applyFill="1" applyAlignment="1">
      <alignment horizontal="left" vertical="top"/>
    </xf>
    <xf numFmtId="0" fontId="0" fillId="0" borderId="0" xfId="0" applyFill="1" applyAlignment="1">
      <alignment horizontal="center" vertical="center"/>
    </xf>
    <xf numFmtId="0" fontId="42" fillId="0" borderId="42" xfId="2" applyFont="1" applyFill="1" applyBorder="1" applyAlignment="1">
      <alignment vertical="top"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top" wrapText="1"/>
    </xf>
    <xf numFmtId="0" fontId="11" fillId="0" borderId="42" xfId="2" applyFont="1" applyFill="1" applyBorder="1" applyAlignment="1">
      <alignment horizontal="justify" vertical="top" wrapText="1"/>
    </xf>
    <xf numFmtId="14" fontId="11" fillId="0" borderId="42" xfId="2"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40" fillId="0" borderId="31" xfId="2" applyFont="1" applyFill="1" applyBorder="1" applyAlignment="1">
      <alignment horizontal="left"/>
    </xf>
    <xf numFmtId="0" fontId="7" fillId="0" borderId="43" xfId="1" applyFont="1" applyBorder="1" applyAlignment="1">
      <alignment horizontal="center" vertical="center" wrapText="1"/>
    </xf>
    <xf numFmtId="49" fontId="7" fillId="0" borderId="43" xfId="1"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2" fillId="0" borderId="42" xfId="2" applyFont="1" applyFill="1" applyBorder="1" applyAlignment="1">
      <alignment horizontal="center" vertical="center" wrapText="1"/>
    </xf>
    <xf numFmtId="0" fontId="49" fillId="0" borderId="0" xfId="1" applyFont="1" applyFill="1" applyAlignment="1">
      <alignment vertical="center"/>
    </xf>
    <xf numFmtId="0" fontId="7" fillId="0" borderId="43" xfId="1" applyFont="1" applyFill="1" applyBorder="1" applyAlignment="1">
      <alignment horizontal="center" vertical="center" wrapText="1"/>
    </xf>
    <xf numFmtId="49" fontId="7" fillId="0" borderId="52" xfId="1"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7" fillId="0" borderId="42" xfId="1" applyFont="1" applyFill="1" applyBorder="1" applyAlignment="1">
      <alignment horizontal="left" vertical="center" wrapText="1"/>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7" fillId="0" borderId="0" xfId="0" applyFont="1" applyFill="1" applyAlignment="1">
      <alignment horizontal="left" vertical="center"/>
    </xf>
    <xf numFmtId="0" fontId="75"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0" fontId="11" fillId="0" borderId="42" xfId="62" applyFont="1" applyFill="1" applyBorder="1" applyAlignment="1">
      <alignment horizontal="center" vertical="center" wrapText="1"/>
    </xf>
    <xf numFmtId="0" fontId="11" fillId="0" borderId="1" xfId="1" applyFont="1" applyBorder="1" applyAlignment="1">
      <alignment horizontal="left" vertical="center" wrapText="1"/>
    </xf>
    <xf numFmtId="174" fontId="39" fillId="0" borderId="42" xfId="2" applyNumberFormat="1" applyFont="1" applyFill="1" applyBorder="1" applyAlignment="1">
      <alignment horizontal="center" vertical="center" wrapText="1"/>
    </xf>
    <xf numFmtId="174" fontId="42" fillId="0" borderId="42" xfId="2" applyNumberFormat="1" applyFont="1" applyBorder="1" applyAlignment="1">
      <alignment horizontal="center" vertical="center"/>
    </xf>
    <xf numFmtId="174" fontId="11" fillId="0" borderId="42"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174" fontId="43" fillId="0" borderId="42" xfId="45" applyNumberFormat="1" applyFont="1" applyFill="1" applyBorder="1" applyAlignment="1">
      <alignment horizontal="center" vertical="center" wrapText="1"/>
    </xf>
    <xf numFmtId="174" fontId="43" fillId="0" borderId="2" xfId="45" applyNumberFormat="1" applyFont="1" applyFill="1" applyBorder="1" applyAlignment="1">
      <alignment horizontal="center" vertical="center" wrapText="1"/>
    </xf>
    <xf numFmtId="0" fontId="11" fillId="0" borderId="43" xfId="62" applyFont="1" applyBorder="1" applyAlignment="1">
      <alignment horizontal="center" vertical="center" wrapText="1"/>
    </xf>
    <xf numFmtId="0" fontId="11" fillId="0" borderId="42" xfId="62" applyFont="1" applyBorder="1" applyAlignment="1">
      <alignment horizontal="center" vertical="center" wrapText="1"/>
    </xf>
    <xf numFmtId="0" fontId="11" fillId="0" borderId="42" xfId="62" applyFont="1" applyBorder="1" applyAlignment="1">
      <alignment horizontal="left" vertical="center" wrapText="1"/>
    </xf>
    <xf numFmtId="0" fontId="11" fillId="0" borderId="0" xfId="62" applyFont="1" applyAlignment="1">
      <alignment horizontal="left" vertical="center" wrapText="1"/>
    </xf>
    <xf numFmtId="10" fontId="58" fillId="29" borderId="46" xfId="62" applyNumberFormat="1" applyFont="1" applyFill="1" applyBorder="1"/>
    <xf numFmtId="49" fontId="57" fillId="0" borderId="42" xfId="49" applyNumberFormat="1" applyFont="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178" fontId="67" fillId="0" borderId="42" xfId="0" applyNumberFormat="1" applyFont="1" applyBorder="1" applyAlignment="1">
      <alignment horizontal="center" vertical="center"/>
    </xf>
    <xf numFmtId="0" fontId="67" fillId="0" borderId="42" xfId="0" applyFont="1" applyBorder="1" applyAlignment="1">
      <alignment horizontal="center" vertical="center"/>
    </xf>
    <xf numFmtId="0" fontId="67" fillId="0" borderId="42" xfId="0" applyFont="1" applyFill="1" applyBorder="1" applyAlignment="1">
      <alignment horizontal="center" vertical="center"/>
    </xf>
    <xf numFmtId="0" fontId="67" fillId="0" borderId="47" xfId="0" applyFont="1" applyFill="1" applyBorder="1" applyAlignment="1">
      <alignment horizontal="center" vertical="center"/>
    </xf>
    <xf numFmtId="0" fontId="67" fillId="0" borderId="42" xfId="0" applyFont="1" applyBorder="1"/>
    <xf numFmtId="43" fontId="67" fillId="0" borderId="42" xfId="0" applyNumberFormat="1" applyFont="1" applyBorder="1"/>
    <xf numFmtId="178" fontId="67" fillId="0" borderId="42" xfId="0" applyNumberFormat="1" applyFont="1" applyBorder="1"/>
    <xf numFmtId="177" fontId="67" fillId="0" borderId="42" xfId="0" applyNumberFormat="1" applyFont="1" applyBorder="1"/>
    <xf numFmtId="179" fontId="67" fillId="0" borderId="42" xfId="0" applyNumberFormat="1" applyFont="1" applyBorder="1"/>
    <xf numFmtId="180" fontId="67" fillId="0" borderId="42" xfId="0" applyNumberFormat="1" applyFont="1" applyBorder="1"/>
    <xf numFmtId="0" fontId="67" fillId="0" borderId="42" xfId="0" applyFont="1" applyBorder="1" applyAlignment="1">
      <alignment horizontal="center" vertical="center" wrapText="1"/>
    </xf>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77" fillId="30" borderId="42" xfId="77" applyFont="1" applyFill="1" applyBorder="1" applyAlignment="1">
      <alignment horizontal="center" vertical="center" wrapText="1"/>
    </xf>
    <xf numFmtId="0" fontId="67" fillId="0" borderId="42" xfId="0" applyFont="1" applyBorder="1" applyAlignment="1">
      <alignment horizontal="left"/>
    </xf>
    <xf numFmtId="0" fontId="67" fillId="0" borderId="42" xfId="0" applyFont="1" applyFill="1" applyBorder="1" applyAlignment="1">
      <alignment wrapText="1"/>
    </xf>
    <xf numFmtId="0" fontId="67" fillId="0" borderId="42" xfId="0" applyFont="1" applyFill="1" applyBorder="1" applyAlignment="1">
      <alignment horizontal="left" vertical="center"/>
    </xf>
    <xf numFmtId="0" fontId="78" fillId="0" borderId="0" xfId="50" applyFont="1"/>
    <xf numFmtId="0" fontId="42" fillId="0" borderId="42" xfId="2" applyFont="1" applyFill="1" applyBorder="1" applyAlignment="1">
      <alignment horizontal="center" vertical="center" wrapText="1"/>
    </xf>
    <xf numFmtId="3" fontId="79" fillId="0" borderId="46" xfId="67" applyNumberFormat="1" applyFont="1" applyFill="1" applyBorder="1" applyAlignment="1">
      <alignment horizontal="center" vertical="center"/>
    </xf>
    <xf numFmtId="0" fontId="44" fillId="0" borderId="42" xfId="62" applyFont="1" applyFill="1" applyBorder="1" applyAlignment="1">
      <alignment horizontal="left" vertical="center" wrapText="1"/>
    </xf>
    <xf numFmtId="0" fontId="44" fillId="24" borderId="42" xfId="62" applyFill="1" applyBorder="1" applyAlignment="1">
      <alignment horizontal="center" vertical="center" wrapText="1"/>
    </xf>
    <xf numFmtId="0" fontId="44" fillId="24" borderId="42" xfId="62" applyFill="1" applyBorder="1" applyAlignment="1">
      <alignment horizontal="center" vertical="center"/>
    </xf>
    <xf numFmtId="4" fontId="44" fillId="24" borderId="42" xfId="62" applyNumberFormat="1" applyFill="1" applyBorder="1" applyAlignment="1">
      <alignment horizontal="center" vertical="center"/>
    </xf>
    <xf numFmtId="10" fontId="80" fillId="31" borderId="42" xfId="62" applyNumberFormat="1" applyFont="1" applyFill="1" applyBorder="1"/>
    <xf numFmtId="10" fontId="80" fillId="32" borderId="42" xfId="62" applyNumberFormat="1" applyFont="1" applyFill="1" applyBorder="1"/>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167" fontId="36" fillId="0" borderId="0" xfId="67" applyNumberFormat="1" applyFont="1" applyFill="1" applyBorder="1" applyAlignment="1">
      <alignment horizontal="center" vertical="center"/>
    </xf>
    <xf numFmtId="0" fontId="42" fillId="0" borderId="42" xfId="2" applyFont="1" applyFill="1" applyBorder="1" applyAlignment="1">
      <alignment horizontal="center" vertical="center" wrapText="1"/>
    </xf>
    <xf numFmtId="0" fontId="81" fillId="0" borderId="42" xfId="62" applyFont="1" applyFill="1" applyBorder="1" applyAlignment="1">
      <alignment wrapText="1"/>
    </xf>
    <xf numFmtId="10" fontId="81" fillId="33" borderId="42" xfId="62" applyNumberFormat="1" applyFont="1" applyFill="1" applyBorder="1" applyAlignment="1">
      <alignment horizontal="center"/>
    </xf>
    <xf numFmtId="0" fontId="81" fillId="0" borderId="0" xfId="62" applyFont="1" applyFill="1" applyBorder="1"/>
    <xf numFmtId="0" fontId="47" fillId="0" borderId="46" xfId="67" applyFont="1" applyFill="1" applyBorder="1" applyAlignment="1">
      <alignment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2" fillId="0" borderId="42" xfId="62" applyFont="1" applyFill="1" applyBorder="1" applyAlignment="1">
      <alignment horizontal="center"/>
    </xf>
    <xf numFmtId="0" fontId="83" fillId="34" borderId="42" xfId="62" applyFont="1" applyFill="1" applyBorder="1" applyAlignment="1">
      <alignment horizontal="left" vertical="center" wrapText="1"/>
    </xf>
    <xf numFmtId="0" fontId="81" fillId="31" borderId="42" xfId="62" applyFont="1" applyFill="1" applyBorder="1" applyAlignment="1">
      <alignment horizontal="center" vertical="center" wrapText="1"/>
    </xf>
    <xf numFmtId="2" fontId="81" fillId="31" borderId="42" xfId="62" applyNumberFormat="1" applyFont="1" applyFill="1" applyBorder="1" applyAlignment="1">
      <alignment horizontal="center" vertical="center" wrapText="1"/>
    </xf>
    <xf numFmtId="0" fontId="39" fillId="0" borderId="42" xfId="78" applyFont="1" applyBorder="1" applyAlignment="1">
      <alignment horizontal="center" vertical="center" wrapText="1"/>
    </xf>
    <xf numFmtId="0" fontId="7" fillId="0" borderId="42" xfId="78" applyFont="1" applyBorder="1" applyAlignment="1">
      <alignment horizontal="center" vertical="center" wrapText="1"/>
    </xf>
    <xf numFmtId="0" fontId="7" fillId="0" borderId="45" xfId="78" applyFont="1" applyBorder="1" applyAlignment="1">
      <alignment horizontal="center" vertical="center" wrapText="1"/>
    </xf>
    <xf numFmtId="49" fontId="7" fillId="0" borderId="42" xfId="78" applyNumberFormat="1" applyFont="1" applyBorder="1" applyAlignment="1">
      <alignment vertical="center"/>
    </xf>
    <xf numFmtId="0" fontId="11" fillId="0" borderId="45" xfId="2" applyFont="1" applyBorder="1" applyAlignment="1">
      <alignment vertical="center" wrapText="1"/>
    </xf>
    <xf numFmtId="0" fontId="11" fillId="0" borderId="42" xfId="78"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5"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0" fontId="65" fillId="0" borderId="0" xfId="1" applyFont="1" applyAlignment="1">
      <alignment horizontal="center" vertical="center"/>
    </xf>
    <xf numFmtId="0" fontId="12"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2" fillId="0" borderId="0" xfId="0" applyFont="1" applyFill="1" applyAlignment="1">
      <alignment horizontal="center" vertical="center" wrapText="1"/>
    </xf>
    <xf numFmtId="0" fontId="39" fillId="0" borderId="42" xfId="78" applyFont="1" applyBorder="1" applyAlignment="1">
      <alignment horizontal="center" vertical="center" wrapText="1"/>
    </xf>
    <xf numFmtId="0" fontId="39" fillId="0" borderId="45" xfId="78" applyFont="1" applyBorder="1" applyAlignment="1">
      <alignment horizontal="center" vertical="center" wrapText="1"/>
    </xf>
    <xf numFmtId="0" fontId="39" fillId="0" borderId="46" xfId="78" applyFont="1" applyBorder="1" applyAlignment="1">
      <alignment horizontal="center" vertical="center" wrapText="1"/>
    </xf>
    <xf numFmtId="0" fontId="39" fillId="0" borderId="47" xfId="78" applyFont="1" applyBorder="1" applyAlignment="1">
      <alignment horizontal="center" vertical="center" wrapText="1"/>
    </xf>
    <xf numFmtId="0" fontId="7" fillId="28" borderId="0" xfId="62" applyFont="1" applyFill="1" applyAlignment="1">
      <alignment horizontal="center" vertical="center" wrapText="1"/>
    </xf>
    <xf numFmtId="0" fontId="57" fillId="28" borderId="0" xfId="0" applyFont="1" applyFill="1" applyAlignment="1">
      <alignment horizontal="center" vertical="center" wrapText="1"/>
    </xf>
    <xf numFmtId="0" fontId="42" fillId="0" borderId="0" xfId="50" applyFont="1" applyFill="1" applyAlignment="1">
      <alignment horizontal="center" vertical="center"/>
    </xf>
    <xf numFmtId="0" fontId="5" fillId="0" borderId="0" xfId="1" applyFont="1" applyAlignment="1">
      <alignment horizontal="center" vertical="center"/>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176" fontId="8" fillId="0" borderId="0" xfId="1" applyNumberFormat="1" applyFont="1" applyAlignment="1">
      <alignment horizontal="center"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66" fillId="0" borderId="0" xfId="67" applyFont="1" applyFill="1" applyAlignment="1">
      <alignment horizontal="left" vertical="center" wrapText="1"/>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9" fillId="0" borderId="0" xfId="1" applyFont="1" applyFill="1" applyAlignment="1">
      <alignment horizontal="center" vertical="center"/>
    </xf>
    <xf numFmtId="0" fontId="11" fillId="0" borderId="0" xfId="2" applyFont="1" applyFill="1" applyAlignment="1">
      <alignment horizontal="center"/>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42" fillId="0" borderId="42" xfId="52" applyFont="1" applyFill="1" applyBorder="1" applyAlignment="1">
      <alignment horizontal="center" vertical="center"/>
    </xf>
    <xf numFmtId="0" fontId="39"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151DB183-3AF5-48A6-B907-F843B77DCE11}"/>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-380228.68705901952</c:v>
                </c:pt>
                <c:pt idx="1">
                  <c:v>-8377695.694061216</c:v>
                </c:pt>
                <c:pt idx="2">
                  <c:v>122491.97383916912</c:v>
                </c:pt>
                <c:pt idx="3">
                  <c:v>49299.405348493034</c:v>
                </c:pt>
                <c:pt idx="4">
                  <c:v>45348.308710595775</c:v>
                </c:pt>
                <c:pt idx="5">
                  <c:v>41713.872375832987</c:v>
                </c:pt>
                <c:pt idx="6">
                  <c:v>38370.717631211584</c:v>
                </c:pt>
                <c:pt idx="7">
                  <c:v>35295.499738527215</c:v>
                </c:pt>
                <c:pt idx="8">
                  <c:v>32466.744921628386</c:v>
                </c:pt>
                <c:pt idx="9">
                  <c:v>29864.700418322125</c:v>
                </c:pt>
                <c:pt idx="10">
                  <c:v>27471.196549857144</c:v>
                </c:pt>
                <c:pt idx="11">
                  <c:v>25269.519844836334</c:v>
                </c:pt>
              </c:numCache>
            </c:numRef>
          </c:val>
          <c:smooth val="0"/>
          <c:extLst>
            <c:ext xmlns:c16="http://schemas.microsoft.com/office/drawing/2014/chart" uri="{C3380CC4-5D6E-409C-BE32-E72D297353CC}">
              <c16:uniqueId val="{00000000-860D-4C24-97A5-9373AA2F15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-380228.68705901952</c:v>
                </c:pt>
                <c:pt idx="1">
                  <c:v>-8757924.3811202347</c:v>
                </c:pt>
                <c:pt idx="2">
                  <c:v>-8635432.4072810654</c:v>
                </c:pt>
                <c:pt idx="3">
                  <c:v>-8586133.0019325726</c:v>
                </c:pt>
                <c:pt idx="4">
                  <c:v>-8540784.693221977</c:v>
                </c:pt>
                <c:pt idx="5">
                  <c:v>-8499070.8208461441</c:v>
                </c:pt>
                <c:pt idx="6">
                  <c:v>-8460700.1032149326</c:v>
                </c:pt>
                <c:pt idx="7">
                  <c:v>-8425404.6034764051</c:v>
                </c:pt>
                <c:pt idx="8">
                  <c:v>-8392937.8585547768</c:v>
                </c:pt>
                <c:pt idx="9">
                  <c:v>-8363073.1581364544</c:v>
                </c:pt>
                <c:pt idx="10">
                  <c:v>-8335601.9615865974</c:v>
                </c:pt>
                <c:pt idx="11">
                  <c:v>-8310332.4417417608</c:v>
                </c:pt>
              </c:numCache>
            </c:numRef>
          </c:val>
          <c:smooth val="0"/>
          <c:extLst>
            <c:ext xmlns:c16="http://schemas.microsoft.com/office/drawing/2014/chart" uri="{C3380CC4-5D6E-409C-BE32-E72D297353CC}">
              <c16:uniqueId val="{00000001-35F3-46E7-8279-70A5F616EDD4}"/>
            </c:ext>
          </c:extLst>
        </c:ser>
        <c:dLbls>
          <c:showLegendKey val="0"/>
          <c:showVal val="0"/>
          <c:showCatName val="0"/>
          <c:showSerName val="0"/>
          <c:showPercent val="0"/>
          <c:showBubbleSize val="0"/>
        </c:dLbls>
        <c:smooth val="0"/>
        <c:axId val="877922712"/>
        <c:axId val="1037231656"/>
      </c:lineChart>
      <c:catAx>
        <c:axId val="87792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37231656"/>
        <c:crosses val="autoZero"/>
        <c:auto val="1"/>
        <c:lblAlgn val="ctr"/>
        <c:lblOffset val="100"/>
        <c:noMultiLvlLbl val="0"/>
      </c:catAx>
      <c:valAx>
        <c:axId val="1037231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792271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6"/>
      <c r="F4" s="14"/>
      <c r="G4" s="14"/>
      <c r="H4" s="13"/>
    </row>
    <row r="5" spans="1:22" s="10" customFormat="1" ht="15.75" x14ac:dyDescent="0.25">
      <c r="A5" s="398" t="s">
        <v>567</v>
      </c>
      <c r="B5" s="398"/>
      <c r="C5" s="398"/>
      <c r="D5" s="115"/>
      <c r="E5" s="115"/>
      <c r="F5" s="115"/>
      <c r="G5" s="115"/>
      <c r="H5" s="115"/>
      <c r="I5" s="115"/>
      <c r="J5" s="115"/>
    </row>
    <row r="6" spans="1:22" s="10" customFormat="1" ht="18.75" x14ac:dyDescent="0.3">
      <c r="A6" s="146"/>
      <c r="B6" s="14"/>
      <c r="C6" s="317"/>
      <c r="F6" s="14"/>
      <c r="G6" s="14"/>
      <c r="H6" s="13"/>
    </row>
    <row r="7" spans="1:22" s="10" customFormat="1" ht="18.75" x14ac:dyDescent="0.2">
      <c r="A7" s="400" t="s">
        <v>6</v>
      </c>
      <c r="B7" s="400"/>
      <c r="C7" s="400"/>
      <c r="D7" s="11"/>
      <c r="E7" s="11"/>
      <c r="F7" s="11"/>
      <c r="G7" s="11"/>
      <c r="H7" s="11"/>
      <c r="I7" s="11"/>
      <c r="J7" s="11"/>
      <c r="K7" s="11"/>
      <c r="L7" s="11"/>
      <c r="M7" s="11"/>
      <c r="N7" s="11"/>
      <c r="O7" s="11"/>
      <c r="P7" s="11"/>
      <c r="Q7" s="11"/>
      <c r="R7" s="11"/>
      <c r="S7" s="11"/>
      <c r="T7" s="11"/>
      <c r="U7" s="11"/>
      <c r="V7" s="11"/>
    </row>
    <row r="8" spans="1:22" s="10" customFormat="1" ht="18.75" x14ac:dyDescent="0.2">
      <c r="A8" s="147"/>
      <c r="B8" s="147"/>
      <c r="C8" s="318"/>
      <c r="D8" s="12"/>
      <c r="E8" s="12"/>
      <c r="F8" s="12"/>
      <c r="G8" s="12"/>
      <c r="H8" s="12"/>
      <c r="I8" s="11"/>
      <c r="J8" s="11"/>
      <c r="K8" s="11"/>
      <c r="L8" s="11"/>
      <c r="M8" s="11"/>
      <c r="N8" s="11"/>
      <c r="O8" s="11"/>
      <c r="P8" s="11"/>
      <c r="Q8" s="11"/>
      <c r="R8" s="11"/>
      <c r="S8" s="11"/>
      <c r="T8" s="11"/>
      <c r="U8" s="11"/>
      <c r="V8" s="11"/>
    </row>
    <row r="9" spans="1:22" s="10" customFormat="1" ht="18.75" x14ac:dyDescent="0.2">
      <c r="A9" s="401" t="s">
        <v>552</v>
      </c>
      <c r="B9" s="401"/>
      <c r="C9" s="401"/>
      <c r="D9" s="6"/>
      <c r="E9" s="6"/>
      <c r="F9" s="6"/>
      <c r="G9" s="6"/>
      <c r="H9" s="6"/>
      <c r="I9" s="11"/>
      <c r="J9" s="11"/>
      <c r="K9" s="11"/>
      <c r="L9" s="11"/>
      <c r="M9" s="11"/>
      <c r="N9" s="11"/>
      <c r="O9" s="11"/>
      <c r="P9" s="11"/>
      <c r="Q9" s="11"/>
      <c r="R9" s="11"/>
      <c r="S9" s="11"/>
      <c r="T9" s="11"/>
      <c r="U9" s="11"/>
      <c r="V9" s="11"/>
    </row>
    <row r="10" spans="1:22" s="10" customFormat="1" ht="18.75" x14ac:dyDescent="0.2">
      <c r="A10" s="395" t="s">
        <v>5</v>
      </c>
      <c r="B10" s="395"/>
      <c r="C10" s="39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9" t="s">
        <v>522</v>
      </c>
      <c r="B12" s="399"/>
      <c r="C12" s="399"/>
      <c r="D12" s="6"/>
      <c r="E12" s="6"/>
      <c r="F12" s="6"/>
      <c r="G12" s="6"/>
      <c r="H12" s="6"/>
      <c r="I12" s="11"/>
      <c r="J12" s="11"/>
      <c r="K12" s="11"/>
      <c r="L12" s="11"/>
      <c r="M12" s="11"/>
      <c r="N12" s="11"/>
      <c r="O12" s="11"/>
      <c r="P12" s="11"/>
      <c r="Q12" s="11"/>
      <c r="R12" s="11"/>
      <c r="S12" s="11"/>
      <c r="T12" s="11"/>
      <c r="U12" s="11"/>
      <c r="V12" s="11"/>
    </row>
    <row r="13" spans="1:22" s="10" customFormat="1" ht="18.75" x14ac:dyDescent="0.2">
      <c r="A13" s="395" t="s">
        <v>4</v>
      </c>
      <c r="B13" s="395"/>
      <c r="C13" s="39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20"/>
      <c r="D14" s="8"/>
      <c r="E14" s="8"/>
      <c r="F14" s="8"/>
      <c r="G14" s="8"/>
      <c r="H14" s="8"/>
      <c r="I14" s="8"/>
      <c r="J14" s="8"/>
      <c r="K14" s="8"/>
      <c r="L14" s="8"/>
      <c r="M14" s="8"/>
      <c r="N14" s="8"/>
      <c r="O14" s="8"/>
      <c r="P14" s="8"/>
      <c r="Q14" s="8"/>
      <c r="R14" s="8"/>
      <c r="S14" s="8"/>
      <c r="T14" s="8"/>
      <c r="U14" s="8"/>
      <c r="V14" s="8"/>
    </row>
    <row r="15" spans="1:22" s="2" customFormat="1" ht="80.25" customHeight="1" x14ac:dyDescent="0.2">
      <c r="A15" s="399" t="s">
        <v>555</v>
      </c>
      <c r="B15" s="399"/>
      <c r="C15" s="399"/>
      <c r="D15" s="6"/>
      <c r="E15" s="6"/>
      <c r="F15" s="6"/>
      <c r="G15" s="6"/>
      <c r="H15" s="6"/>
      <c r="I15" s="6"/>
      <c r="J15" s="6"/>
      <c r="K15" s="6"/>
      <c r="L15" s="6"/>
      <c r="M15" s="6"/>
      <c r="N15" s="6"/>
      <c r="O15" s="6"/>
      <c r="P15" s="6"/>
      <c r="Q15" s="6"/>
      <c r="R15" s="6"/>
      <c r="S15" s="6"/>
      <c r="T15" s="6"/>
      <c r="U15" s="6"/>
      <c r="V15" s="6"/>
    </row>
    <row r="16" spans="1:22" s="2" customFormat="1" ht="15" customHeight="1" x14ac:dyDescent="0.2">
      <c r="A16" s="395" t="s">
        <v>3</v>
      </c>
      <c r="B16" s="395"/>
      <c r="C16" s="39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1"/>
      <c r="D17" s="3"/>
      <c r="E17" s="3"/>
      <c r="F17" s="3"/>
      <c r="G17" s="3"/>
      <c r="H17" s="3"/>
      <c r="I17" s="3"/>
      <c r="J17" s="3"/>
      <c r="K17" s="3"/>
      <c r="L17" s="3"/>
      <c r="M17" s="3"/>
      <c r="N17" s="3"/>
      <c r="O17" s="3"/>
      <c r="P17" s="3"/>
      <c r="Q17" s="3"/>
      <c r="R17" s="3"/>
      <c r="S17" s="3"/>
    </row>
    <row r="18" spans="1:22" s="2" customFormat="1" ht="15" customHeight="1" x14ac:dyDescent="0.2">
      <c r="A18" s="396" t="s">
        <v>382</v>
      </c>
      <c r="B18" s="397"/>
      <c r="C18" s="39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2"/>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05" t="s">
        <v>61</v>
      </c>
      <c r="B22" s="304" t="s">
        <v>265</v>
      </c>
      <c r="C22" s="315" t="s">
        <v>514</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11" t="s">
        <v>60</v>
      </c>
      <c r="B23" s="310" t="s">
        <v>410</v>
      </c>
      <c r="C23" s="315" t="s">
        <v>532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2"/>
      <c r="B24" s="393"/>
      <c r="C24" s="394"/>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12" t="s">
        <v>331</v>
      </c>
      <c r="C25" s="36" t="s">
        <v>449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12" t="s">
        <v>71</v>
      </c>
      <c r="C26" s="36"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12" t="s">
        <v>70</v>
      </c>
      <c r="C27" s="323" t="s">
        <v>566</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12" t="s">
        <v>332</v>
      </c>
      <c r="C28" s="36" t="s">
        <v>413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12" t="s">
        <v>333</v>
      </c>
      <c r="C29" s="36" t="s">
        <v>413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12" t="s">
        <v>334</v>
      </c>
      <c r="C30" s="36" t="s">
        <v>413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335</v>
      </c>
      <c r="C31" s="36" t="s">
        <v>413</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336</v>
      </c>
      <c r="C32" s="36" t="s">
        <v>413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337</v>
      </c>
      <c r="C33" s="315"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351</v>
      </c>
      <c r="B34" s="36" t="s">
        <v>338</v>
      </c>
      <c r="C34" s="315"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341</v>
      </c>
      <c r="B35" s="36" t="s">
        <v>68</v>
      </c>
      <c r="C35" s="36"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352</v>
      </c>
      <c r="B36" s="36" t="s">
        <v>339</v>
      </c>
      <c r="C36" s="36"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342</v>
      </c>
      <c r="B37" s="36" t="s">
        <v>340</v>
      </c>
      <c r="C37" s="36" t="s">
        <v>411</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353</v>
      </c>
      <c r="B38" s="36" t="s">
        <v>203</v>
      </c>
      <c r="C38" s="36" t="s">
        <v>413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2"/>
      <c r="B39" s="393"/>
      <c r="C39" s="394"/>
      <c r="D39" s="21"/>
      <c r="E39" s="21"/>
      <c r="F39" s="21"/>
      <c r="G39" s="21"/>
      <c r="H39" s="21"/>
      <c r="I39" s="21"/>
      <c r="J39" s="21"/>
      <c r="K39" s="21"/>
      <c r="L39" s="21"/>
      <c r="M39" s="21"/>
      <c r="N39" s="21"/>
      <c r="O39" s="21"/>
      <c r="P39" s="21"/>
      <c r="Q39" s="21"/>
      <c r="R39" s="21"/>
      <c r="S39" s="21"/>
      <c r="T39" s="21"/>
      <c r="U39" s="21"/>
      <c r="V39" s="21"/>
    </row>
    <row r="40" spans="1:22" ht="63" x14ac:dyDescent="0.25">
      <c r="A40" s="22" t="s">
        <v>343</v>
      </c>
      <c r="B40" s="36" t="s">
        <v>394</v>
      </c>
      <c r="C40" s="324" t="s">
        <v>551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354</v>
      </c>
      <c r="B41" s="36" t="s">
        <v>377</v>
      </c>
      <c r="C41" s="274" t="s">
        <v>411</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344</v>
      </c>
      <c r="B42" s="36" t="s">
        <v>391</v>
      </c>
      <c r="C42" s="274" t="s">
        <v>411</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357</v>
      </c>
      <c r="B43" s="36" t="s">
        <v>358</v>
      </c>
      <c r="C43" s="36" t="s">
        <v>449</v>
      </c>
      <c r="D43" s="21"/>
      <c r="E43" s="21"/>
      <c r="F43" s="21"/>
      <c r="G43" s="21"/>
      <c r="H43" s="21"/>
      <c r="I43" s="21"/>
      <c r="J43" s="21"/>
      <c r="K43" s="21"/>
      <c r="L43" s="21"/>
      <c r="M43" s="21"/>
      <c r="N43" s="21"/>
      <c r="O43" s="21"/>
      <c r="P43" s="21"/>
      <c r="Q43" s="21"/>
      <c r="R43" s="21"/>
      <c r="S43" s="21"/>
      <c r="T43" s="21"/>
      <c r="U43" s="21"/>
      <c r="V43" s="21"/>
    </row>
    <row r="44" spans="1:22" ht="94.5" x14ac:dyDescent="0.25">
      <c r="A44" s="22" t="s">
        <v>345</v>
      </c>
      <c r="B44" s="36" t="s">
        <v>383</v>
      </c>
      <c r="C44" s="36" t="s">
        <v>449</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378</v>
      </c>
      <c r="B45" s="36" t="s">
        <v>384</v>
      </c>
      <c r="C45" s="36" t="s">
        <v>449</v>
      </c>
      <c r="D45" s="21"/>
      <c r="E45" s="21"/>
      <c r="F45" s="21"/>
      <c r="G45" s="21"/>
      <c r="H45" s="21"/>
      <c r="I45" s="21"/>
      <c r="J45" s="21"/>
      <c r="K45" s="21"/>
      <c r="L45" s="21"/>
      <c r="M45" s="21"/>
      <c r="N45" s="21"/>
      <c r="O45" s="21"/>
      <c r="P45" s="21"/>
      <c r="Q45" s="21"/>
      <c r="R45" s="21"/>
      <c r="S45" s="21"/>
      <c r="T45" s="21"/>
      <c r="U45" s="21"/>
      <c r="V45" s="21"/>
    </row>
    <row r="46" spans="1:22" ht="94.5" x14ac:dyDescent="0.25">
      <c r="A46" s="22" t="s">
        <v>346</v>
      </c>
      <c r="B46" s="36" t="s">
        <v>385</v>
      </c>
      <c r="C46" s="36" t="s">
        <v>449</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2"/>
      <c r="B47" s="393"/>
      <c r="C47" s="394"/>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379</v>
      </c>
      <c r="B48" s="36" t="s">
        <v>392</v>
      </c>
      <c r="C48" s="315" t="str">
        <f>CONCATENATE(ROUND('6.2. Паспорт фин осв ввод'!AC24,2)," млн.руб.")</f>
        <v>12,8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347</v>
      </c>
      <c r="B49" s="36" t="s">
        <v>393</v>
      </c>
      <c r="C49" s="315" t="str">
        <f>CONCATENATE(ROUND('6.2. Паспорт фин осв ввод'!AC30,2)," млн.руб.")</f>
        <v>10,49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5"/>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5"/>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5"/>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5"/>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5"/>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5"/>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5"/>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5"/>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5"/>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5"/>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5"/>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5"/>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5"/>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5"/>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5"/>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5"/>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5"/>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5"/>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5"/>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5"/>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5"/>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5"/>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5"/>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5"/>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5"/>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5"/>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5"/>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5"/>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5"/>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5"/>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5"/>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5"/>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5"/>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5"/>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5"/>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5"/>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5"/>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5"/>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5"/>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5"/>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5"/>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5"/>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5"/>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5"/>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5"/>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5"/>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5"/>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5"/>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5"/>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5"/>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5"/>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5"/>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5"/>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5"/>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5"/>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5"/>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5"/>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5"/>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5"/>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5"/>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5"/>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5"/>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5"/>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5"/>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5"/>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5"/>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5"/>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5"/>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5"/>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5"/>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5"/>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5"/>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5"/>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5"/>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5"/>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5"/>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5"/>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5"/>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5"/>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5"/>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5"/>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5"/>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5"/>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5"/>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5"/>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5"/>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5"/>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5"/>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5"/>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5"/>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5"/>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5"/>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5"/>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5"/>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5"/>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5"/>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5"/>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5"/>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5"/>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5"/>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5"/>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5"/>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5"/>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5"/>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5"/>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5"/>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5"/>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5"/>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5"/>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5"/>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5"/>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5"/>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5"/>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5"/>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5"/>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5"/>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5"/>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5"/>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5"/>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5"/>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5"/>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5"/>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5"/>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5"/>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5"/>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5"/>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5"/>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5"/>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5"/>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5"/>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5"/>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5"/>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5"/>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5"/>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5"/>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5"/>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5"/>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5"/>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5"/>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5"/>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5"/>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5"/>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5"/>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5"/>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5"/>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5"/>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5"/>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5"/>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5"/>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5"/>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5"/>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5"/>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5"/>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5"/>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5"/>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5"/>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5"/>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5"/>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5"/>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5"/>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5"/>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5"/>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5"/>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5"/>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5"/>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5"/>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5"/>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5"/>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5"/>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5"/>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5"/>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5"/>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5"/>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5"/>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5"/>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5"/>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5"/>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5"/>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5"/>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5"/>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5"/>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5"/>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5"/>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5"/>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5"/>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5"/>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5"/>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5"/>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5"/>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5"/>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5"/>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5"/>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5"/>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5"/>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5"/>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5"/>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5"/>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5"/>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5"/>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5"/>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5"/>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5"/>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5"/>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5"/>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5"/>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5"/>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5"/>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5"/>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5"/>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5"/>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5"/>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5"/>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5"/>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5"/>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5"/>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5"/>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5"/>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5"/>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5"/>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5"/>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5"/>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5"/>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5"/>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5"/>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5"/>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5"/>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5"/>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5"/>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5"/>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5"/>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5"/>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5"/>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5"/>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5"/>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5"/>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5"/>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5"/>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5"/>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5"/>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5"/>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5"/>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5"/>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5"/>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5"/>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5"/>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5"/>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5"/>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5"/>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5"/>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5"/>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5"/>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5"/>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5"/>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5"/>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5"/>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5"/>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5"/>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5"/>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5"/>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5"/>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5"/>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5"/>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5"/>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5"/>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5"/>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5"/>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5"/>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5"/>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5"/>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5"/>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5"/>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5"/>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5"/>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5"/>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5"/>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5"/>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5"/>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5"/>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5"/>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5"/>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5"/>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5"/>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5"/>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5"/>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5"/>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5"/>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5"/>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5"/>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5"/>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8" t="str">
        <f>CONCATENATE('1. паспорт местоположение'!A5:B5,'1. паспорт местоположение'!C5)</f>
        <v>Год раскрытия информации: 2026 год</v>
      </c>
      <c r="B4" s="398"/>
      <c r="C4" s="398"/>
      <c r="D4" s="398"/>
      <c r="E4" s="398"/>
      <c r="F4" s="398"/>
      <c r="G4" s="398"/>
      <c r="H4" s="398"/>
      <c r="I4" s="398"/>
      <c r="J4" s="398"/>
      <c r="K4" s="398"/>
      <c r="L4" s="398"/>
      <c r="M4" s="398"/>
      <c r="N4" s="398"/>
      <c r="O4" s="398"/>
      <c r="P4" s="398"/>
      <c r="Q4" s="398"/>
      <c r="R4" s="398"/>
      <c r="S4" s="398"/>
    </row>
    <row r="5" spans="1:28" s="10" customFormat="1" ht="15.75" x14ac:dyDescent="0.2">
      <c r="A5" s="148"/>
      <c r="B5" s="16"/>
      <c r="C5" s="16"/>
      <c r="D5" s="16"/>
      <c r="E5" s="16"/>
      <c r="F5" s="16"/>
      <c r="G5" s="16"/>
      <c r="H5" s="16"/>
      <c r="I5" s="16"/>
      <c r="J5" s="16"/>
      <c r="K5" s="16"/>
      <c r="L5" s="16"/>
      <c r="M5" s="16"/>
      <c r="N5" s="16"/>
      <c r="O5" s="16"/>
      <c r="P5" s="16"/>
      <c r="Q5" s="16"/>
      <c r="R5" s="16"/>
      <c r="S5" s="16"/>
    </row>
    <row r="6" spans="1:28" s="10" customFormat="1" ht="18.75" x14ac:dyDescent="0.2">
      <c r="A6" s="406" t="s">
        <v>6</v>
      </c>
      <c r="B6" s="406"/>
      <c r="C6" s="406"/>
      <c r="D6" s="406"/>
      <c r="E6" s="406"/>
      <c r="F6" s="406"/>
      <c r="G6" s="406"/>
      <c r="H6" s="406"/>
      <c r="I6" s="406"/>
      <c r="J6" s="406"/>
      <c r="K6" s="406"/>
      <c r="L6" s="406"/>
      <c r="M6" s="406"/>
      <c r="N6" s="406"/>
      <c r="O6" s="406"/>
      <c r="P6" s="406"/>
      <c r="Q6" s="406"/>
      <c r="R6" s="406"/>
      <c r="S6" s="406"/>
      <c r="T6" s="11"/>
      <c r="U6" s="11"/>
      <c r="V6" s="11"/>
      <c r="W6" s="11"/>
      <c r="X6" s="11"/>
      <c r="Y6" s="11"/>
      <c r="Z6" s="11"/>
      <c r="AA6" s="11"/>
      <c r="AB6" s="11"/>
    </row>
    <row r="7" spans="1:28" s="10" customFormat="1" ht="18.75" x14ac:dyDescent="0.2">
      <c r="A7" s="406"/>
      <c r="B7" s="406"/>
      <c r="C7" s="406"/>
      <c r="D7" s="406"/>
      <c r="E7" s="406"/>
      <c r="F7" s="406"/>
      <c r="G7" s="406"/>
      <c r="H7" s="406"/>
      <c r="I7" s="406"/>
      <c r="J7" s="406"/>
      <c r="K7" s="406"/>
      <c r="L7" s="406"/>
      <c r="M7" s="406"/>
      <c r="N7" s="406"/>
      <c r="O7" s="406"/>
      <c r="P7" s="406"/>
      <c r="Q7" s="406"/>
      <c r="R7" s="406"/>
      <c r="S7" s="406"/>
      <c r="T7" s="11"/>
      <c r="U7" s="11"/>
      <c r="V7" s="11"/>
      <c r="W7" s="11"/>
      <c r="X7" s="11"/>
      <c r="Y7" s="11"/>
      <c r="Z7" s="11"/>
      <c r="AA7" s="11"/>
      <c r="AB7" s="11"/>
    </row>
    <row r="8" spans="1:28" s="10" customFormat="1" ht="18.75" x14ac:dyDescent="0.2">
      <c r="A8" s="407" t="str">
        <f>'1. паспорт местоположение'!A9:C9</f>
        <v>Акционерное общество "Россети Янтарь" ДЗО  ПАО "Россети"</v>
      </c>
      <c r="B8" s="407"/>
      <c r="C8" s="407"/>
      <c r="D8" s="407"/>
      <c r="E8" s="407"/>
      <c r="F8" s="407"/>
      <c r="G8" s="407"/>
      <c r="H8" s="407"/>
      <c r="I8" s="407"/>
      <c r="J8" s="407"/>
      <c r="K8" s="407"/>
      <c r="L8" s="407"/>
      <c r="M8" s="407"/>
      <c r="N8" s="407"/>
      <c r="O8" s="407"/>
      <c r="P8" s="407"/>
      <c r="Q8" s="407"/>
      <c r="R8" s="407"/>
      <c r="S8" s="407"/>
      <c r="T8" s="11"/>
      <c r="U8" s="11"/>
      <c r="V8" s="11"/>
      <c r="W8" s="11"/>
      <c r="X8" s="11"/>
      <c r="Y8" s="11"/>
      <c r="Z8" s="11"/>
      <c r="AA8" s="11"/>
      <c r="AB8" s="11"/>
    </row>
    <row r="9" spans="1:28" s="10" customFormat="1" ht="18.75" x14ac:dyDescent="0.2">
      <c r="A9" s="403" t="s">
        <v>5</v>
      </c>
      <c r="B9" s="403"/>
      <c r="C9" s="403"/>
      <c r="D9" s="403"/>
      <c r="E9" s="403"/>
      <c r="F9" s="403"/>
      <c r="G9" s="403"/>
      <c r="H9" s="403"/>
      <c r="I9" s="403"/>
      <c r="J9" s="403"/>
      <c r="K9" s="403"/>
      <c r="L9" s="403"/>
      <c r="M9" s="403"/>
      <c r="N9" s="403"/>
      <c r="O9" s="403"/>
      <c r="P9" s="403"/>
      <c r="Q9" s="403"/>
      <c r="R9" s="403"/>
      <c r="S9" s="403"/>
      <c r="T9" s="11"/>
      <c r="U9" s="11"/>
      <c r="V9" s="11"/>
      <c r="W9" s="11"/>
      <c r="X9" s="11"/>
      <c r="Y9" s="11"/>
      <c r="Z9" s="11"/>
      <c r="AA9" s="11"/>
      <c r="AB9" s="11"/>
    </row>
    <row r="10" spans="1:28" s="10" customFormat="1" ht="18.75" x14ac:dyDescent="0.2">
      <c r="A10" s="406"/>
      <c r="B10" s="406"/>
      <c r="C10" s="406"/>
      <c r="D10" s="406"/>
      <c r="E10" s="406"/>
      <c r="F10" s="406"/>
      <c r="G10" s="406"/>
      <c r="H10" s="406"/>
      <c r="I10" s="406"/>
      <c r="J10" s="406"/>
      <c r="K10" s="406"/>
      <c r="L10" s="406"/>
      <c r="M10" s="406"/>
      <c r="N10" s="406"/>
      <c r="O10" s="406"/>
      <c r="P10" s="406"/>
      <c r="Q10" s="406"/>
      <c r="R10" s="406"/>
      <c r="S10" s="406"/>
      <c r="T10" s="11"/>
      <c r="U10" s="11"/>
      <c r="V10" s="11"/>
      <c r="W10" s="11"/>
      <c r="X10" s="11"/>
      <c r="Y10" s="11"/>
      <c r="Z10" s="11"/>
      <c r="AA10" s="11"/>
      <c r="AB10" s="11"/>
    </row>
    <row r="11" spans="1:28" s="10" customFormat="1" ht="18.75" x14ac:dyDescent="0.2">
      <c r="A11" s="407" t="str">
        <f>'1. паспорт местоположение'!A12:C12</f>
        <v>N_19-0993</v>
      </c>
      <c r="B11" s="407"/>
      <c r="C11" s="407"/>
      <c r="D11" s="407"/>
      <c r="E11" s="407"/>
      <c r="F11" s="407"/>
      <c r="G11" s="407"/>
      <c r="H11" s="407"/>
      <c r="I11" s="407"/>
      <c r="J11" s="407"/>
      <c r="K11" s="407"/>
      <c r="L11" s="407"/>
      <c r="M11" s="407"/>
      <c r="N11" s="407"/>
      <c r="O11" s="407"/>
      <c r="P11" s="407"/>
      <c r="Q11" s="407"/>
      <c r="R11" s="407"/>
      <c r="S11" s="407"/>
      <c r="T11" s="11"/>
      <c r="U11" s="11"/>
      <c r="V11" s="11"/>
      <c r="W11" s="11"/>
      <c r="X11" s="11"/>
      <c r="Y11" s="11"/>
      <c r="Z11" s="11"/>
      <c r="AA11" s="11"/>
      <c r="AB11" s="11"/>
    </row>
    <row r="12" spans="1:28" s="10" customFormat="1" ht="18.75" x14ac:dyDescent="0.2">
      <c r="A12" s="403" t="s">
        <v>4</v>
      </c>
      <c r="B12" s="403"/>
      <c r="C12" s="403"/>
      <c r="D12" s="403"/>
      <c r="E12" s="403"/>
      <c r="F12" s="403"/>
      <c r="G12" s="403"/>
      <c r="H12" s="403"/>
      <c r="I12" s="403"/>
      <c r="J12" s="403"/>
      <c r="K12" s="403"/>
      <c r="L12" s="403"/>
      <c r="M12" s="403"/>
      <c r="N12" s="403"/>
      <c r="O12" s="403"/>
      <c r="P12" s="403"/>
      <c r="Q12" s="403"/>
      <c r="R12" s="403"/>
      <c r="S12" s="403"/>
      <c r="T12" s="11"/>
      <c r="U12" s="11"/>
      <c r="V12" s="11"/>
      <c r="W12" s="11"/>
      <c r="X12" s="11"/>
      <c r="Y12" s="11"/>
      <c r="Z12" s="11"/>
      <c r="AA12" s="11"/>
      <c r="AB12" s="11"/>
    </row>
    <row r="13" spans="1:28" s="7"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8"/>
      <c r="U13" s="8"/>
      <c r="V13" s="8"/>
      <c r="W13" s="8"/>
      <c r="X13" s="8"/>
      <c r="Y13" s="8"/>
      <c r="Z13" s="8"/>
      <c r="AA13" s="8"/>
      <c r="AB13" s="8"/>
    </row>
    <row r="14" spans="1:28" s="2" customFormat="1" ht="15.75" x14ac:dyDescent="0.2">
      <c r="A14" s="402" t="str">
        <f>'1. паспорт местоположение'!A15:C15</f>
        <v xml:space="preserve">Реконструкция ВЛ 15 кВ ВЛ 15-262 (инв. № 5115651) с заменой участка воздушной линии в кабельную линию протяженностью 0,99 км </v>
      </c>
      <c r="B14" s="402"/>
      <c r="C14" s="402"/>
      <c r="D14" s="402"/>
      <c r="E14" s="402"/>
      <c r="F14" s="402"/>
      <c r="G14" s="402"/>
      <c r="H14" s="402"/>
      <c r="I14" s="402"/>
      <c r="J14" s="402"/>
      <c r="K14" s="402"/>
      <c r="L14" s="402"/>
      <c r="M14" s="402"/>
      <c r="N14" s="402"/>
      <c r="O14" s="402"/>
      <c r="P14" s="402"/>
      <c r="Q14" s="402"/>
      <c r="R14" s="402"/>
      <c r="S14" s="402"/>
      <c r="T14" s="6"/>
      <c r="U14" s="6"/>
      <c r="V14" s="6"/>
      <c r="W14" s="6"/>
      <c r="X14" s="6"/>
      <c r="Y14" s="6"/>
      <c r="Z14" s="6"/>
      <c r="AA14" s="6"/>
      <c r="AB14" s="6"/>
    </row>
    <row r="15" spans="1:28" s="2" customFormat="1" ht="15" customHeight="1" x14ac:dyDescent="0.2">
      <c r="A15" s="403" t="s">
        <v>3</v>
      </c>
      <c r="B15" s="403"/>
      <c r="C15" s="403"/>
      <c r="D15" s="403"/>
      <c r="E15" s="403"/>
      <c r="F15" s="403"/>
      <c r="G15" s="403"/>
      <c r="H15" s="403"/>
      <c r="I15" s="403"/>
      <c r="J15" s="403"/>
      <c r="K15" s="403"/>
      <c r="L15" s="403"/>
      <c r="M15" s="403"/>
      <c r="N15" s="403"/>
      <c r="O15" s="403"/>
      <c r="P15" s="403"/>
      <c r="Q15" s="403"/>
      <c r="R15" s="403"/>
      <c r="S15" s="403"/>
      <c r="T15" s="4"/>
      <c r="U15" s="4"/>
      <c r="V15" s="4"/>
      <c r="W15" s="4"/>
      <c r="X15" s="4"/>
      <c r="Y15" s="4"/>
      <c r="Z15" s="4"/>
      <c r="AA15" s="4"/>
      <c r="AB15" s="4"/>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396" t="s">
        <v>356</v>
      </c>
      <c r="B17" s="396"/>
      <c r="C17" s="396"/>
      <c r="D17" s="396"/>
      <c r="E17" s="396"/>
      <c r="F17" s="396"/>
      <c r="G17" s="396"/>
      <c r="H17" s="396"/>
      <c r="I17" s="396"/>
      <c r="J17" s="396"/>
      <c r="K17" s="396"/>
      <c r="L17" s="396"/>
      <c r="M17" s="396"/>
      <c r="N17" s="396"/>
      <c r="O17" s="396"/>
      <c r="P17" s="396"/>
      <c r="Q17" s="396"/>
      <c r="R17" s="396"/>
      <c r="S17" s="396"/>
      <c r="T17" s="5"/>
      <c r="U17" s="5"/>
      <c r="V17" s="5"/>
      <c r="W17" s="5"/>
      <c r="X17" s="5"/>
      <c r="Y17" s="5"/>
      <c r="Z17" s="5"/>
      <c r="AA17" s="5"/>
      <c r="AB17" s="5"/>
    </row>
    <row r="18" spans="1:28"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3"/>
      <c r="U18" s="3"/>
      <c r="V18" s="3"/>
      <c r="W18" s="3"/>
      <c r="X18" s="3"/>
      <c r="Y18" s="3"/>
    </row>
    <row r="19" spans="1:28" s="2" customFormat="1" ht="54" customHeight="1" x14ac:dyDescent="0.2">
      <c r="A19" s="409" t="s">
        <v>2</v>
      </c>
      <c r="B19" s="409" t="s">
        <v>93</v>
      </c>
      <c r="C19" s="410" t="s">
        <v>280</v>
      </c>
      <c r="D19" s="409" t="s">
        <v>279</v>
      </c>
      <c r="E19" s="409" t="s">
        <v>92</v>
      </c>
      <c r="F19" s="409" t="s">
        <v>91</v>
      </c>
      <c r="G19" s="409" t="s">
        <v>275</v>
      </c>
      <c r="H19" s="409" t="s">
        <v>90</v>
      </c>
      <c r="I19" s="409" t="s">
        <v>89</v>
      </c>
      <c r="J19" s="409" t="s">
        <v>88</v>
      </c>
      <c r="K19" s="409" t="s">
        <v>87</v>
      </c>
      <c r="L19" s="409" t="s">
        <v>86</v>
      </c>
      <c r="M19" s="409" t="s">
        <v>85</v>
      </c>
      <c r="N19" s="409" t="s">
        <v>84</v>
      </c>
      <c r="O19" s="409" t="s">
        <v>83</v>
      </c>
      <c r="P19" s="409" t="s">
        <v>82</v>
      </c>
      <c r="Q19" s="409" t="s">
        <v>278</v>
      </c>
      <c r="R19" s="409"/>
      <c r="S19" s="412" t="s">
        <v>350</v>
      </c>
      <c r="T19" s="3"/>
      <c r="U19" s="3"/>
      <c r="V19" s="3"/>
      <c r="W19" s="3"/>
      <c r="X19" s="3"/>
      <c r="Y19" s="3"/>
    </row>
    <row r="20" spans="1:28" s="2" customFormat="1" ht="180.75" customHeight="1" x14ac:dyDescent="0.2">
      <c r="A20" s="409"/>
      <c r="B20" s="409"/>
      <c r="C20" s="411"/>
      <c r="D20" s="409"/>
      <c r="E20" s="409"/>
      <c r="F20" s="409"/>
      <c r="G20" s="409"/>
      <c r="H20" s="409"/>
      <c r="I20" s="409"/>
      <c r="J20" s="409"/>
      <c r="K20" s="409"/>
      <c r="L20" s="409"/>
      <c r="M20" s="409"/>
      <c r="N20" s="409"/>
      <c r="O20" s="409"/>
      <c r="P20" s="409"/>
      <c r="Q20" s="37" t="s">
        <v>276</v>
      </c>
      <c r="R20" s="38" t="s">
        <v>277</v>
      </c>
      <c r="S20" s="412"/>
      <c r="T20" s="26"/>
      <c r="U20" s="26"/>
      <c r="V20" s="26"/>
      <c r="W20" s="26"/>
      <c r="X20" s="26"/>
      <c r="Y20" s="26"/>
      <c r="Z20" s="25"/>
      <c r="AA20" s="25"/>
      <c r="AB20" s="25"/>
    </row>
    <row r="21" spans="1:28" s="2" customFormat="1" ht="18.75" x14ac:dyDescent="0.2">
      <c r="A21" s="37">
        <v>1</v>
      </c>
      <c r="B21" s="40">
        <v>2</v>
      </c>
      <c r="C21" s="37">
        <v>3</v>
      </c>
      <c r="D21" s="40">
        <v>4</v>
      </c>
      <c r="E21" s="37">
        <v>5</v>
      </c>
      <c r="F21" s="40">
        <v>6</v>
      </c>
      <c r="G21" s="106">
        <v>7</v>
      </c>
      <c r="H21" s="107">
        <v>8</v>
      </c>
      <c r="I21" s="106">
        <v>9</v>
      </c>
      <c r="J21" s="107">
        <v>10</v>
      </c>
      <c r="K21" s="106">
        <v>11</v>
      </c>
      <c r="L21" s="107">
        <v>12</v>
      </c>
      <c r="M21" s="106">
        <v>13</v>
      </c>
      <c r="N21" s="107">
        <v>14</v>
      </c>
      <c r="O21" s="106">
        <v>15</v>
      </c>
      <c r="P21" s="107">
        <v>16</v>
      </c>
      <c r="Q21" s="106">
        <v>17</v>
      </c>
      <c r="R21" s="107">
        <v>18</v>
      </c>
      <c r="S21" s="106">
        <v>19</v>
      </c>
      <c r="T21" s="26"/>
      <c r="U21" s="26"/>
      <c r="V21" s="26"/>
      <c r="W21" s="26"/>
      <c r="X21" s="26"/>
      <c r="Y21" s="26"/>
      <c r="Z21" s="25"/>
      <c r="AA21" s="25"/>
      <c r="AB21" s="25"/>
    </row>
    <row r="22" spans="1:28" s="2" customFormat="1" ht="32.25" customHeight="1" x14ac:dyDescent="0.2">
      <c r="A22" s="37" t="s">
        <v>274</v>
      </c>
      <c r="B22" s="142" t="s">
        <v>274</v>
      </c>
      <c r="C22" s="142" t="s">
        <v>274</v>
      </c>
      <c r="D22" s="142" t="s">
        <v>274</v>
      </c>
      <c r="E22" s="142" t="s">
        <v>274</v>
      </c>
      <c r="F22" s="142" t="s">
        <v>274</v>
      </c>
      <c r="G22" s="142" t="s">
        <v>274</v>
      </c>
      <c r="H22" s="142" t="s">
        <v>274</v>
      </c>
      <c r="I22" s="142" t="s">
        <v>274</v>
      </c>
      <c r="J22" s="142" t="s">
        <v>274</v>
      </c>
      <c r="K22" s="142" t="s">
        <v>274</v>
      </c>
      <c r="L22" s="142" t="s">
        <v>274</v>
      </c>
      <c r="M22" s="142" t="s">
        <v>274</v>
      </c>
      <c r="N22" s="142" t="s">
        <v>274</v>
      </c>
      <c r="O22" s="142" t="s">
        <v>274</v>
      </c>
      <c r="P22" s="142" t="s">
        <v>274</v>
      </c>
      <c r="Q22" s="142" t="s">
        <v>274</v>
      </c>
      <c r="R22" s="142" t="s">
        <v>274</v>
      </c>
      <c r="S22" s="142"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3" zoomScale="60" zoomScaleNormal="60" workbookViewId="0">
      <selection activeCell="O26" sqref="O26"/>
    </sheetView>
  </sheetViews>
  <sheetFormatPr defaultColWidth="10.7109375" defaultRowHeight="15.75" x14ac:dyDescent="0.25"/>
  <cols>
    <col min="1" max="1" width="9.5703125" style="42" customWidth="1"/>
    <col min="2" max="2" width="16" style="42" customWidth="1"/>
    <col min="3" max="3" width="15.85546875" style="42" customWidth="1"/>
    <col min="4" max="4" width="18.42578125" style="42" customWidth="1"/>
    <col min="5" max="5" width="11.140625" style="42" customWidth="1"/>
    <col min="6" max="6" width="11" style="42" customWidth="1"/>
    <col min="7" max="7" width="14.85546875" style="42" customWidth="1"/>
    <col min="8" max="8" width="14" style="42" customWidth="1"/>
    <col min="9" max="9" width="7.28515625" style="42" customWidth="1"/>
    <col min="10" max="10" width="11.85546875" style="42" customWidth="1"/>
    <col min="11" max="11" width="10.28515625" style="42" customWidth="1"/>
    <col min="12" max="15" width="8.7109375" style="42" customWidth="1"/>
    <col min="16" max="16" width="19.42578125" style="42" customWidth="1"/>
    <col min="17" max="17" width="74.140625" style="42" customWidth="1"/>
    <col min="18" max="18" width="22.28515625" style="42" customWidth="1"/>
    <col min="19" max="19" width="25.7109375" style="42" customWidth="1"/>
    <col min="20" max="20" width="6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8" t="str">
        <f>'2. паспорт  ТП'!A4</f>
        <v>Год раскрытия информации: 2026 год</v>
      </c>
      <c r="B5" s="398"/>
      <c r="C5" s="398"/>
      <c r="D5" s="398"/>
      <c r="E5" s="398"/>
      <c r="F5" s="398"/>
      <c r="G5" s="398"/>
      <c r="H5" s="398"/>
      <c r="I5" s="398"/>
      <c r="J5" s="398"/>
      <c r="K5" s="398"/>
      <c r="L5" s="398"/>
      <c r="M5" s="398"/>
      <c r="N5" s="398"/>
      <c r="O5" s="398"/>
      <c r="P5" s="398"/>
      <c r="Q5" s="398"/>
      <c r="R5" s="398"/>
      <c r="S5" s="398"/>
      <c r="T5" s="398"/>
    </row>
    <row r="6" spans="1:20" s="10" customFormat="1" x14ac:dyDescent="0.2">
      <c r="A6" s="148"/>
      <c r="B6" s="16"/>
      <c r="C6" s="16"/>
      <c r="D6" s="16"/>
      <c r="E6" s="16"/>
      <c r="F6" s="16"/>
      <c r="G6" s="16"/>
      <c r="H6" s="149"/>
      <c r="I6" s="16"/>
      <c r="J6" s="16"/>
      <c r="K6" s="16"/>
      <c r="L6" s="16"/>
      <c r="M6" s="16"/>
      <c r="N6" s="16"/>
      <c r="O6" s="16"/>
      <c r="P6" s="16"/>
      <c r="Q6" s="16"/>
      <c r="R6" s="16"/>
      <c r="S6" s="16"/>
      <c r="T6" s="16"/>
    </row>
    <row r="7" spans="1:20" s="10" customFormat="1" ht="18.75" x14ac:dyDescent="0.2">
      <c r="A7" s="406" t="s">
        <v>6</v>
      </c>
      <c r="B7" s="406"/>
      <c r="C7" s="406"/>
      <c r="D7" s="406"/>
      <c r="E7" s="406"/>
      <c r="F7" s="406"/>
      <c r="G7" s="406"/>
      <c r="H7" s="406"/>
      <c r="I7" s="406"/>
      <c r="J7" s="406"/>
      <c r="K7" s="406"/>
      <c r="L7" s="406"/>
      <c r="M7" s="406"/>
      <c r="N7" s="406"/>
      <c r="O7" s="406"/>
      <c r="P7" s="406"/>
      <c r="Q7" s="406"/>
      <c r="R7" s="406"/>
      <c r="S7" s="406"/>
      <c r="T7" s="406"/>
    </row>
    <row r="8" spans="1:20" s="10" customFormat="1" ht="18.75" x14ac:dyDescent="0.2">
      <c r="A8" s="406"/>
      <c r="B8" s="406"/>
      <c r="C8" s="406"/>
      <c r="D8" s="406"/>
      <c r="E8" s="406"/>
      <c r="F8" s="406"/>
      <c r="G8" s="406"/>
      <c r="H8" s="406"/>
      <c r="I8" s="406"/>
      <c r="J8" s="406"/>
      <c r="K8" s="406"/>
      <c r="L8" s="406"/>
      <c r="M8" s="406"/>
      <c r="N8" s="406"/>
      <c r="O8" s="406"/>
      <c r="P8" s="406"/>
      <c r="Q8" s="406"/>
      <c r="R8" s="406"/>
      <c r="S8" s="406"/>
      <c r="T8" s="406"/>
    </row>
    <row r="9" spans="1:20" s="10" customFormat="1" ht="18.75" customHeight="1" x14ac:dyDescent="0.2">
      <c r="A9" s="407" t="str">
        <f>'2. паспорт  ТП'!A8</f>
        <v>Акционерное общество "Россети Янтарь" ДЗО  ПАО "Россети"</v>
      </c>
      <c r="B9" s="407"/>
      <c r="C9" s="407"/>
      <c r="D9" s="407"/>
      <c r="E9" s="407"/>
      <c r="F9" s="407"/>
      <c r="G9" s="407"/>
      <c r="H9" s="407"/>
      <c r="I9" s="407"/>
      <c r="J9" s="407"/>
      <c r="K9" s="407"/>
      <c r="L9" s="407"/>
      <c r="M9" s="407"/>
      <c r="N9" s="407"/>
      <c r="O9" s="407"/>
      <c r="P9" s="407"/>
      <c r="Q9" s="407"/>
      <c r="R9" s="407"/>
      <c r="S9" s="407"/>
      <c r="T9" s="407"/>
    </row>
    <row r="10" spans="1:20" s="10" customFormat="1" ht="18.75" customHeight="1" x14ac:dyDescent="0.2">
      <c r="A10" s="403" t="s">
        <v>5</v>
      </c>
      <c r="B10" s="403"/>
      <c r="C10" s="403"/>
      <c r="D10" s="403"/>
      <c r="E10" s="403"/>
      <c r="F10" s="403"/>
      <c r="G10" s="403"/>
      <c r="H10" s="403"/>
      <c r="I10" s="403"/>
      <c r="J10" s="403"/>
      <c r="K10" s="403"/>
      <c r="L10" s="403"/>
      <c r="M10" s="403"/>
      <c r="N10" s="403"/>
      <c r="O10" s="403"/>
      <c r="P10" s="403"/>
      <c r="Q10" s="403"/>
      <c r="R10" s="403"/>
      <c r="S10" s="403"/>
      <c r="T10" s="403"/>
    </row>
    <row r="11" spans="1:20" s="10" customFormat="1" ht="18.75" x14ac:dyDescent="0.2">
      <c r="A11" s="406"/>
      <c r="B11" s="406"/>
      <c r="C11" s="406"/>
      <c r="D11" s="406"/>
      <c r="E11" s="406"/>
      <c r="F11" s="406"/>
      <c r="G11" s="406"/>
      <c r="H11" s="406"/>
      <c r="I11" s="406"/>
      <c r="J11" s="406"/>
      <c r="K11" s="406"/>
      <c r="L11" s="406"/>
      <c r="M11" s="406"/>
      <c r="N11" s="406"/>
      <c r="O11" s="406"/>
      <c r="P11" s="406"/>
      <c r="Q11" s="406"/>
      <c r="R11" s="406"/>
      <c r="S11" s="406"/>
      <c r="T11" s="406"/>
    </row>
    <row r="12" spans="1:20" s="10" customFormat="1" ht="18.75" customHeight="1" x14ac:dyDescent="0.2">
      <c r="A12" s="407" t="str">
        <f>'2. паспорт  ТП'!A11</f>
        <v>N_19-0993</v>
      </c>
      <c r="B12" s="407"/>
      <c r="C12" s="407"/>
      <c r="D12" s="407"/>
      <c r="E12" s="407"/>
      <c r="F12" s="407"/>
      <c r="G12" s="407"/>
      <c r="H12" s="407"/>
      <c r="I12" s="407"/>
      <c r="J12" s="407"/>
      <c r="K12" s="407"/>
      <c r="L12" s="407"/>
      <c r="M12" s="407"/>
      <c r="N12" s="407"/>
      <c r="O12" s="407"/>
      <c r="P12" s="407"/>
      <c r="Q12" s="407"/>
      <c r="R12" s="407"/>
      <c r="S12" s="407"/>
      <c r="T12" s="407"/>
    </row>
    <row r="13" spans="1:20" s="10" customFormat="1" ht="18.75" customHeight="1" x14ac:dyDescent="0.2">
      <c r="A13" s="403" t="s">
        <v>4</v>
      </c>
      <c r="B13" s="403"/>
      <c r="C13" s="403"/>
      <c r="D13" s="403"/>
      <c r="E13" s="403"/>
      <c r="F13" s="403"/>
      <c r="G13" s="403"/>
      <c r="H13" s="403"/>
      <c r="I13" s="403"/>
      <c r="J13" s="403"/>
      <c r="K13" s="403"/>
      <c r="L13" s="403"/>
      <c r="M13" s="403"/>
      <c r="N13" s="403"/>
      <c r="O13" s="403"/>
      <c r="P13" s="403"/>
      <c r="Q13" s="403"/>
      <c r="R13" s="403"/>
      <c r="S13" s="403"/>
      <c r="T13" s="403"/>
    </row>
    <row r="14" spans="1:20" s="7" customFormat="1" ht="15.75" customHeight="1" x14ac:dyDescent="0.2">
      <c r="A14" s="408"/>
      <c r="B14" s="408"/>
      <c r="C14" s="408"/>
      <c r="D14" s="408"/>
      <c r="E14" s="408"/>
      <c r="F14" s="408"/>
      <c r="G14" s="408"/>
      <c r="H14" s="408"/>
      <c r="I14" s="408"/>
      <c r="J14" s="408"/>
      <c r="K14" s="408"/>
      <c r="L14" s="408"/>
      <c r="M14" s="408"/>
      <c r="N14" s="408"/>
      <c r="O14" s="408"/>
      <c r="P14" s="408"/>
      <c r="Q14" s="408"/>
      <c r="R14" s="408"/>
      <c r="S14" s="408"/>
      <c r="T14" s="408"/>
    </row>
    <row r="15" spans="1:20" s="2" customFormat="1" ht="34.5" customHeight="1" x14ac:dyDescent="0.2">
      <c r="A15" s="402" t="str">
        <f>'2. паспорт  ТП'!A14</f>
        <v xml:space="preserve">Реконструкция ВЛ 15 кВ ВЛ 15-262 (инв. № 5115651) с заменой участка воздушной линии в кабельную линию протяженностью 0,99 км </v>
      </c>
      <c r="B15" s="402"/>
      <c r="C15" s="402"/>
      <c r="D15" s="402"/>
      <c r="E15" s="402"/>
      <c r="F15" s="402"/>
      <c r="G15" s="402"/>
      <c r="H15" s="402"/>
      <c r="I15" s="402"/>
      <c r="J15" s="402"/>
      <c r="K15" s="402"/>
      <c r="L15" s="402"/>
      <c r="M15" s="402"/>
      <c r="N15" s="402"/>
      <c r="O15" s="402"/>
      <c r="P15" s="402"/>
      <c r="Q15" s="402"/>
      <c r="R15" s="402"/>
      <c r="S15" s="402"/>
      <c r="T15" s="402"/>
    </row>
    <row r="16" spans="1:20" s="2" customFormat="1" ht="15" customHeight="1" x14ac:dyDescent="0.2">
      <c r="A16" s="395" t="s">
        <v>3</v>
      </c>
      <c r="B16" s="395"/>
      <c r="C16" s="395"/>
      <c r="D16" s="395"/>
      <c r="E16" s="395"/>
      <c r="F16" s="395"/>
      <c r="G16" s="395"/>
      <c r="H16" s="395"/>
      <c r="I16" s="395"/>
      <c r="J16" s="395"/>
      <c r="K16" s="395"/>
      <c r="L16" s="395"/>
      <c r="M16" s="395"/>
      <c r="N16" s="395"/>
      <c r="O16" s="395"/>
      <c r="P16" s="395"/>
      <c r="Q16" s="395"/>
      <c r="R16" s="395"/>
      <c r="S16" s="395"/>
      <c r="T16" s="395"/>
    </row>
    <row r="17" spans="1:113" s="2" customFormat="1" ht="15" customHeight="1" x14ac:dyDescent="0.2">
      <c r="A17" s="417"/>
      <c r="B17" s="417"/>
      <c r="C17" s="417"/>
      <c r="D17" s="417"/>
      <c r="E17" s="417"/>
      <c r="F17" s="417"/>
      <c r="G17" s="417"/>
      <c r="H17" s="417"/>
      <c r="I17" s="417"/>
      <c r="J17" s="417"/>
      <c r="K17" s="417"/>
      <c r="L17" s="417"/>
      <c r="M17" s="417"/>
      <c r="N17" s="417"/>
      <c r="O17" s="417"/>
      <c r="P17" s="417"/>
      <c r="Q17" s="417"/>
      <c r="R17" s="417"/>
      <c r="S17" s="417"/>
      <c r="T17" s="417"/>
    </row>
    <row r="18" spans="1:113" s="2" customFormat="1" ht="15" customHeight="1" x14ac:dyDescent="0.2">
      <c r="A18" s="397" t="s">
        <v>361</v>
      </c>
      <c r="B18" s="397"/>
      <c r="C18" s="397"/>
      <c r="D18" s="397"/>
      <c r="E18" s="397"/>
      <c r="F18" s="397"/>
      <c r="G18" s="397"/>
      <c r="H18" s="397"/>
      <c r="I18" s="397"/>
      <c r="J18" s="397"/>
      <c r="K18" s="397"/>
      <c r="L18" s="397"/>
      <c r="M18" s="397"/>
      <c r="N18" s="397"/>
      <c r="O18" s="397"/>
      <c r="P18" s="397"/>
      <c r="Q18" s="397"/>
      <c r="R18" s="397"/>
      <c r="S18" s="397"/>
      <c r="T18" s="397"/>
    </row>
    <row r="19" spans="1:113" s="50" customFormat="1" ht="21" customHeight="1" x14ac:dyDescent="0.25">
      <c r="A19" s="418"/>
      <c r="B19" s="418"/>
      <c r="C19" s="418"/>
      <c r="D19" s="418"/>
      <c r="E19" s="418"/>
      <c r="F19" s="418"/>
      <c r="G19" s="418"/>
      <c r="H19" s="418"/>
      <c r="I19" s="418"/>
      <c r="J19" s="418"/>
      <c r="K19" s="418"/>
      <c r="L19" s="418"/>
      <c r="M19" s="418"/>
      <c r="N19" s="418"/>
      <c r="O19" s="418"/>
      <c r="P19" s="418"/>
      <c r="Q19" s="418"/>
      <c r="R19" s="418"/>
      <c r="S19" s="418"/>
      <c r="T19" s="418"/>
    </row>
    <row r="20" spans="1:113" ht="46.5" customHeight="1" x14ac:dyDescent="0.25">
      <c r="A20" s="419" t="s">
        <v>2</v>
      </c>
      <c r="B20" s="422" t="s">
        <v>194</v>
      </c>
      <c r="C20" s="423"/>
      <c r="D20" s="426" t="s">
        <v>114</v>
      </c>
      <c r="E20" s="422" t="s">
        <v>389</v>
      </c>
      <c r="F20" s="423"/>
      <c r="G20" s="422" t="s">
        <v>213</v>
      </c>
      <c r="H20" s="423"/>
      <c r="I20" s="422" t="s">
        <v>113</v>
      </c>
      <c r="J20" s="423"/>
      <c r="K20" s="426" t="s">
        <v>112</v>
      </c>
      <c r="L20" s="422" t="s">
        <v>111</v>
      </c>
      <c r="M20" s="423"/>
      <c r="N20" s="422" t="s">
        <v>386</v>
      </c>
      <c r="O20" s="423"/>
      <c r="P20" s="426" t="s">
        <v>409</v>
      </c>
      <c r="Q20" s="414" t="s">
        <v>110</v>
      </c>
      <c r="R20" s="415"/>
      <c r="S20" s="414" t="s">
        <v>109</v>
      </c>
      <c r="T20" s="416"/>
    </row>
    <row r="21" spans="1:113" ht="204.75" customHeight="1" x14ac:dyDescent="0.25">
      <c r="A21" s="420"/>
      <c r="B21" s="424"/>
      <c r="C21" s="425"/>
      <c r="D21" s="428"/>
      <c r="E21" s="424"/>
      <c r="F21" s="425"/>
      <c r="G21" s="424"/>
      <c r="H21" s="425"/>
      <c r="I21" s="424"/>
      <c r="J21" s="425"/>
      <c r="K21" s="427"/>
      <c r="L21" s="424"/>
      <c r="M21" s="425"/>
      <c r="N21" s="424"/>
      <c r="O21" s="425"/>
      <c r="P21" s="427"/>
      <c r="Q21" s="78" t="s">
        <v>108</v>
      </c>
      <c r="R21" s="78" t="s">
        <v>360</v>
      </c>
      <c r="S21" s="78" t="s">
        <v>107</v>
      </c>
      <c r="T21" s="78" t="s">
        <v>106</v>
      </c>
    </row>
    <row r="22" spans="1:113" ht="51.75" customHeight="1" x14ac:dyDescent="0.25">
      <c r="A22" s="421"/>
      <c r="B22" s="113" t="s">
        <v>104</v>
      </c>
      <c r="C22" s="113" t="s">
        <v>105</v>
      </c>
      <c r="D22" s="427"/>
      <c r="E22" s="113" t="s">
        <v>104</v>
      </c>
      <c r="F22" s="113" t="s">
        <v>105</v>
      </c>
      <c r="G22" s="113" t="s">
        <v>104</v>
      </c>
      <c r="H22" s="113" t="s">
        <v>105</v>
      </c>
      <c r="I22" s="113" t="s">
        <v>104</v>
      </c>
      <c r="J22" s="113" t="s">
        <v>105</v>
      </c>
      <c r="K22" s="113" t="s">
        <v>104</v>
      </c>
      <c r="L22" s="113" t="s">
        <v>104</v>
      </c>
      <c r="M22" s="113" t="s">
        <v>105</v>
      </c>
      <c r="N22" s="113" t="s">
        <v>104</v>
      </c>
      <c r="O22" s="113" t="s">
        <v>105</v>
      </c>
      <c r="P22" s="114" t="s">
        <v>104</v>
      </c>
      <c r="Q22" s="78" t="s">
        <v>104</v>
      </c>
      <c r="R22" s="78" t="s">
        <v>104</v>
      </c>
      <c r="S22" s="78" t="s">
        <v>104</v>
      </c>
      <c r="T22" s="78" t="s">
        <v>104</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s="50" customFormat="1" ht="75" customHeight="1" x14ac:dyDescent="0.25">
      <c r="A24" s="270" t="s">
        <v>274</v>
      </c>
      <c r="B24" s="275" t="s">
        <v>274</v>
      </c>
      <c r="C24" s="275" t="s">
        <v>274</v>
      </c>
      <c r="D24" s="271" t="s">
        <v>274</v>
      </c>
      <c r="E24" s="276" t="s">
        <v>274</v>
      </c>
      <c r="F24" s="272" t="s">
        <v>274</v>
      </c>
      <c r="G24" s="277" t="s">
        <v>274</v>
      </c>
      <c r="H24" s="277" t="s">
        <v>274</v>
      </c>
      <c r="I24" s="270" t="s">
        <v>274</v>
      </c>
      <c r="J24" s="270" t="s">
        <v>274</v>
      </c>
      <c r="K24" s="270" t="s">
        <v>274</v>
      </c>
      <c r="L24" s="270" t="s">
        <v>274</v>
      </c>
      <c r="M24" s="270" t="s">
        <v>274</v>
      </c>
      <c r="N24" s="278" t="s">
        <v>274</v>
      </c>
      <c r="O24" s="278" t="s">
        <v>274</v>
      </c>
      <c r="P24" s="270" t="s">
        <v>274</v>
      </c>
      <c r="Q24" s="273" t="s">
        <v>274</v>
      </c>
      <c r="R24" s="273" t="s">
        <v>274</v>
      </c>
      <c r="S24" s="273" t="s">
        <v>274</v>
      </c>
      <c r="T24" s="273" t="s">
        <v>274</v>
      </c>
    </row>
    <row r="27" spans="1:113" s="48" customFormat="1" x14ac:dyDescent="0.25">
      <c r="B27" s="46" t="s">
        <v>103</v>
      </c>
      <c r="C27" s="46"/>
      <c r="D27" s="46"/>
      <c r="E27" s="46"/>
      <c r="F27" s="46"/>
      <c r="G27" s="46"/>
      <c r="H27" s="46"/>
      <c r="I27" s="46"/>
      <c r="J27" s="46"/>
      <c r="K27" s="46"/>
      <c r="L27" s="46"/>
      <c r="M27" s="46"/>
      <c r="N27" s="46"/>
      <c r="O27" s="46"/>
      <c r="P27" s="46"/>
      <c r="Q27" s="46"/>
      <c r="R27" s="46"/>
    </row>
    <row r="28" spans="1:113" x14ac:dyDescent="0.25">
      <c r="B28" s="413" t="s">
        <v>395</v>
      </c>
      <c r="C28" s="413"/>
      <c r="D28" s="413"/>
      <c r="E28" s="413"/>
      <c r="F28" s="413"/>
      <c r="G28" s="413"/>
      <c r="H28" s="413"/>
      <c r="I28" s="413"/>
      <c r="J28" s="413"/>
      <c r="K28" s="413"/>
      <c r="L28" s="413"/>
      <c r="M28" s="413"/>
      <c r="N28" s="413"/>
      <c r="O28" s="413"/>
      <c r="P28" s="413"/>
      <c r="Q28" s="413"/>
      <c r="R28" s="413"/>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359</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98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97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96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F20" zoomScale="80" zoomScaleSheetLayoutView="80" workbookViewId="0">
      <selection activeCell="Z25" sqref="Z25"/>
    </sheetView>
  </sheetViews>
  <sheetFormatPr defaultColWidth="10.7109375" defaultRowHeight="15.75" x14ac:dyDescent="0.25"/>
  <cols>
    <col min="1" max="1" width="10.7109375" style="42"/>
    <col min="2" max="5" width="21.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20.42578125" style="42" customWidth="1"/>
    <col min="26" max="26" width="30.140625" style="42" customWidth="1"/>
    <col min="27" max="27" width="45.8554687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8" t="str">
        <f>'3.1. паспорт Техсостояние ПС'!A5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0" customFormat="1" x14ac:dyDescent="0.2">
      <c r="A6" s="116"/>
      <c r="B6" s="116"/>
      <c r="C6" s="116"/>
      <c r="D6" s="116"/>
      <c r="E6" s="116"/>
      <c r="F6" s="116"/>
      <c r="G6" s="116"/>
      <c r="H6" s="116"/>
      <c r="I6" s="116"/>
      <c r="J6" s="116"/>
      <c r="K6" s="116"/>
      <c r="L6" s="116"/>
      <c r="M6" s="116"/>
      <c r="N6" s="116"/>
      <c r="O6" s="116"/>
      <c r="P6" s="116"/>
      <c r="Q6" s="116"/>
      <c r="R6" s="116"/>
      <c r="S6" s="116"/>
      <c r="T6" s="116"/>
      <c r="U6" s="16"/>
      <c r="V6" s="16"/>
      <c r="W6" s="16"/>
      <c r="X6" s="16"/>
      <c r="Y6" s="16"/>
      <c r="Z6" s="16"/>
      <c r="AA6" s="16"/>
    </row>
    <row r="7" spans="1:27" s="10" customFormat="1" ht="18.75" x14ac:dyDescent="0.2">
      <c r="A7" s="16"/>
      <c r="B7" s="16"/>
      <c r="C7" s="16"/>
      <c r="D7" s="16"/>
      <c r="E7" s="406" t="s">
        <v>6</v>
      </c>
      <c r="F7" s="406"/>
      <c r="G7" s="406"/>
      <c r="H7" s="406"/>
      <c r="I7" s="406"/>
      <c r="J7" s="406"/>
      <c r="K7" s="406"/>
      <c r="L7" s="406"/>
      <c r="M7" s="406"/>
      <c r="N7" s="406"/>
      <c r="O7" s="406"/>
      <c r="P7" s="406"/>
      <c r="Q7" s="406"/>
      <c r="R7" s="406"/>
      <c r="S7" s="406"/>
      <c r="T7" s="406"/>
      <c r="U7" s="406"/>
      <c r="V7" s="406"/>
      <c r="W7" s="406"/>
      <c r="X7" s="406"/>
      <c r="Y7" s="406"/>
      <c r="Z7" s="16"/>
      <c r="AA7" s="16"/>
    </row>
    <row r="8" spans="1:27" s="10" customFormat="1" ht="18.75" x14ac:dyDescent="0.2">
      <c r="A8" s="16"/>
      <c r="B8" s="16"/>
      <c r="C8" s="16"/>
      <c r="D8" s="16"/>
      <c r="E8" s="150"/>
      <c r="F8" s="150"/>
      <c r="G8" s="150"/>
      <c r="H8" s="150"/>
      <c r="I8" s="150"/>
      <c r="J8" s="150"/>
      <c r="K8" s="150"/>
      <c r="L8" s="150"/>
      <c r="M8" s="150"/>
      <c r="N8" s="150"/>
      <c r="O8" s="150"/>
      <c r="P8" s="150"/>
      <c r="Q8" s="150"/>
      <c r="R8" s="150"/>
      <c r="S8" s="151"/>
      <c r="T8" s="151"/>
      <c r="U8" s="151"/>
      <c r="V8" s="151"/>
      <c r="W8" s="151"/>
      <c r="X8" s="16"/>
      <c r="Y8" s="16"/>
      <c r="Z8" s="16"/>
      <c r="AA8" s="16"/>
    </row>
    <row r="9" spans="1:27" s="10" customFormat="1" ht="18.75" customHeight="1" x14ac:dyDescent="0.2">
      <c r="A9" s="16"/>
      <c r="B9" s="16"/>
      <c r="C9" s="16"/>
      <c r="D9" s="16"/>
      <c r="E9" s="407" t="str">
        <f>'3.1. паспорт Техсостояние ПС'!A9</f>
        <v>Акционерное общество "Россети Янтарь" ДЗО  ПАО "Россети"</v>
      </c>
      <c r="F9" s="407"/>
      <c r="G9" s="407"/>
      <c r="H9" s="407"/>
      <c r="I9" s="407"/>
      <c r="J9" s="407"/>
      <c r="K9" s="407"/>
      <c r="L9" s="407"/>
      <c r="M9" s="407"/>
      <c r="N9" s="407"/>
      <c r="O9" s="407"/>
      <c r="P9" s="407"/>
      <c r="Q9" s="407"/>
      <c r="R9" s="407"/>
      <c r="S9" s="407"/>
      <c r="T9" s="407"/>
      <c r="U9" s="407"/>
      <c r="V9" s="407"/>
      <c r="W9" s="407"/>
      <c r="X9" s="407"/>
      <c r="Y9" s="407"/>
      <c r="Z9" s="16"/>
      <c r="AA9" s="16"/>
    </row>
    <row r="10" spans="1:27" s="10" customFormat="1" ht="18.75" customHeight="1" x14ac:dyDescent="0.2">
      <c r="A10" s="16"/>
      <c r="B10" s="16"/>
      <c r="C10" s="16"/>
      <c r="D10" s="16"/>
      <c r="E10" s="403" t="s">
        <v>5</v>
      </c>
      <c r="F10" s="403"/>
      <c r="G10" s="403"/>
      <c r="H10" s="403"/>
      <c r="I10" s="403"/>
      <c r="J10" s="403"/>
      <c r="K10" s="403"/>
      <c r="L10" s="403"/>
      <c r="M10" s="403"/>
      <c r="N10" s="403"/>
      <c r="O10" s="403"/>
      <c r="P10" s="403"/>
      <c r="Q10" s="403"/>
      <c r="R10" s="403"/>
      <c r="S10" s="403"/>
      <c r="T10" s="403"/>
      <c r="U10" s="403"/>
      <c r="V10" s="403"/>
      <c r="W10" s="403"/>
      <c r="X10" s="403"/>
      <c r="Y10" s="403"/>
      <c r="Z10" s="16"/>
      <c r="AA10" s="16"/>
    </row>
    <row r="11" spans="1:27" s="10" customFormat="1" ht="18.75" x14ac:dyDescent="0.2">
      <c r="A11" s="16"/>
      <c r="B11" s="16"/>
      <c r="C11" s="16"/>
      <c r="D11" s="16"/>
      <c r="E11" s="150"/>
      <c r="F11" s="150"/>
      <c r="G11" s="150"/>
      <c r="H11" s="150"/>
      <c r="I11" s="150"/>
      <c r="J11" s="150"/>
      <c r="K11" s="150"/>
      <c r="L11" s="150"/>
      <c r="M11" s="150"/>
      <c r="N11" s="150"/>
      <c r="O11" s="150"/>
      <c r="P11" s="150"/>
      <c r="Q11" s="150"/>
      <c r="R11" s="150"/>
      <c r="S11" s="151"/>
      <c r="T11" s="151"/>
      <c r="U11" s="151"/>
      <c r="V11" s="151"/>
      <c r="W11" s="151"/>
      <c r="X11" s="16"/>
      <c r="Y11" s="16"/>
      <c r="Z11" s="16"/>
      <c r="AA11" s="16"/>
    </row>
    <row r="12" spans="1:27" s="10" customFormat="1" ht="18.75" customHeight="1" x14ac:dyDescent="0.2">
      <c r="A12" s="16"/>
      <c r="B12" s="16"/>
      <c r="C12" s="16"/>
      <c r="D12" s="16"/>
      <c r="E12" s="407" t="str">
        <f>'1. паспорт местоположение'!A12</f>
        <v>N_19-0993</v>
      </c>
      <c r="F12" s="407"/>
      <c r="G12" s="407"/>
      <c r="H12" s="407"/>
      <c r="I12" s="407"/>
      <c r="J12" s="407"/>
      <c r="K12" s="407"/>
      <c r="L12" s="407"/>
      <c r="M12" s="407"/>
      <c r="N12" s="407"/>
      <c r="O12" s="407"/>
      <c r="P12" s="407"/>
      <c r="Q12" s="407"/>
      <c r="R12" s="407"/>
      <c r="S12" s="407"/>
      <c r="T12" s="407"/>
      <c r="U12" s="407"/>
      <c r="V12" s="407"/>
      <c r="W12" s="407"/>
      <c r="X12" s="407"/>
      <c r="Y12" s="407"/>
      <c r="Z12" s="16"/>
      <c r="AA12" s="16"/>
    </row>
    <row r="13" spans="1:27" s="10" customFormat="1" ht="18.75" customHeight="1" x14ac:dyDescent="0.2">
      <c r="A13" s="16"/>
      <c r="B13" s="16"/>
      <c r="C13" s="16"/>
      <c r="D13" s="16"/>
      <c r="E13" s="403" t="s">
        <v>4</v>
      </c>
      <c r="F13" s="403"/>
      <c r="G13" s="403"/>
      <c r="H13" s="403"/>
      <c r="I13" s="403"/>
      <c r="J13" s="403"/>
      <c r="K13" s="403"/>
      <c r="L13" s="403"/>
      <c r="M13" s="403"/>
      <c r="N13" s="403"/>
      <c r="O13" s="403"/>
      <c r="P13" s="403"/>
      <c r="Q13" s="403"/>
      <c r="R13" s="403"/>
      <c r="S13" s="403"/>
      <c r="T13" s="403"/>
      <c r="U13" s="403"/>
      <c r="V13" s="403"/>
      <c r="W13" s="403"/>
      <c r="X13" s="403"/>
      <c r="Y13" s="403"/>
      <c r="Z13" s="16"/>
      <c r="AA13" s="16"/>
    </row>
    <row r="14" spans="1:27" s="7" customFormat="1" ht="15.75" customHeight="1" x14ac:dyDescent="0.2">
      <c r="A14" s="152"/>
      <c r="B14" s="152"/>
      <c r="C14" s="152"/>
      <c r="D14" s="152"/>
      <c r="E14" s="153"/>
      <c r="F14" s="153"/>
      <c r="G14" s="153"/>
      <c r="H14" s="153"/>
      <c r="I14" s="153"/>
      <c r="J14" s="153"/>
      <c r="K14" s="153"/>
      <c r="L14" s="153"/>
      <c r="M14" s="153"/>
      <c r="N14" s="153"/>
      <c r="O14" s="153"/>
      <c r="P14" s="153"/>
      <c r="Q14" s="153"/>
      <c r="R14" s="153"/>
      <c r="S14" s="153"/>
      <c r="T14" s="153"/>
      <c r="U14" s="153"/>
      <c r="V14" s="153"/>
      <c r="W14" s="153"/>
      <c r="X14" s="152"/>
      <c r="Y14" s="152"/>
      <c r="Z14" s="152"/>
      <c r="AA14" s="152"/>
    </row>
    <row r="15" spans="1:27" s="2" customFormat="1" ht="39" customHeight="1" x14ac:dyDescent="0.2">
      <c r="A15" s="154"/>
      <c r="B15" s="154"/>
      <c r="C15" s="154"/>
      <c r="D15" s="154"/>
      <c r="E15" s="402" t="str">
        <f>'3.1. паспорт Техсостояние ПС'!A15</f>
        <v xml:space="preserve">Реконструкция ВЛ 15 кВ ВЛ 15-262 (инв. № 5115651) с заменой участка воздушной линии в кабельную линию протяженностью 0,99 км </v>
      </c>
      <c r="F15" s="402"/>
      <c r="G15" s="402"/>
      <c r="H15" s="402"/>
      <c r="I15" s="402"/>
      <c r="J15" s="402"/>
      <c r="K15" s="402"/>
      <c r="L15" s="402"/>
      <c r="M15" s="402"/>
      <c r="N15" s="402"/>
      <c r="O15" s="402"/>
      <c r="P15" s="402"/>
      <c r="Q15" s="402"/>
      <c r="R15" s="402"/>
      <c r="S15" s="402"/>
      <c r="T15" s="402"/>
      <c r="U15" s="402"/>
      <c r="V15" s="402"/>
      <c r="W15" s="402"/>
      <c r="X15" s="402"/>
      <c r="Y15" s="402"/>
      <c r="Z15" s="154"/>
      <c r="AA15" s="154"/>
    </row>
    <row r="16" spans="1:27" s="2" customFormat="1" ht="15" customHeight="1" x14ac:dyDescent="0.2">
      <c r="E16" s="395" t="s">
        <v>3</v>
      </c>
      <c r="F16" s="395"/>
      <c r="G16" s="395"/>
      <c r="H16" s="395"/>
      <c r="I16" s="395"/>
      <c r="J16" s="395"/>
      <c r="K16" s="395"/>
      <c r="L16" s="395"/>
      <c r="M16" s="395"/>
      <c r="N16" s="395"/>
      <c r="O16" s="395"/>
      <c r="P16" s="395"/>
      <c r="Q16" s="395"/>
      <c r="R16" s="395"/>
      <c r="S16" s="395"/>
      <c r="T16" s="395"/>
      <c r="U16" s="395"/>
      <c r="V16" s="395"/>
      <c r="W16" s="395"/>
      <c r="X16" s="395"/>
      <c r="Y16" s="3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363</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0" customFormat="1" ht="21" customHeight="1" x14ac:dyDescent="0.25"/>
    <row r="21" spans="1:27" ht="15.75" customHeight="1" x14ac:dyDescent="0.25">
      <c r="A21" s="429" t="s">
        <v>2</v>
      </c>
      <c r="B21" s="431" t="s">
        <v>370</v>
      </c>
      <c r="C21" s="432"/>
      <c r="D21" s="431" t="s">
        <v>372</v>
      </c>
      <c r="E21" s="432"/>
      <c r="F21" s="414" t="s">
        <v>87</v>
      </c>
      <c r="G21" s="416"/>
      <c r="H21" s="416"/>
      <c r="I21" s="415"/>
      <c r="J21" s="429" t="s">
        <v>373</v>
      </c>
      <c r="K21" s="431" t="s">
        <v>374</v>
      </c>
      <c r="L21" s="432"/>
      <c r="M21" s="431" t="s">
        <v>375</v>
      </c>
      <c r="N21" s="432"/>
      <c r="O21" s="431" t="s">
        <v>362</v>
      </c>
      <c r="P21" s="432"/>
      <c r="Q21" s="431" t="s">
        <v>119</v>
      </c>
      <c r="R21" s="432"/>
      <c r="S21" s="429" t="s">
        <v>118</v>
      </c>
      <c r="T21" s="429" t="s">
        <v>376</v>
      </c>
      <c r="U21" s="429" t="s">
        <v>371</v>
      </c>
      <c r="V21" s="431" t="s">
        <v>117</v>
      </c>
      <c r="W21" s="432"/>
      <c r="X21" s="414" t="s">
        <v>110</v>
      </c>
      <c r="Y21" s="416"/>
      <c r="Z21" s="414" t="s">
        <v>109</v>
      </c>
      <c r="AA21" s="416"/>
    </row>
    <row r="22" spans="1:27" ht="216" customHeight="1" x14ac:dyDescent="0.25">
      <c r="A22" s="435"/>
      <c r="B22" s="433"/>
      <c r="C22" s="434"/>
      <c r="D22" s="433"/>
      <c r="E22" s="434"/>
      <c r="F22" s="414" t="s">
        <v>116</v>
      </c>
      <c r="G22" s="415"/>
      <c r="H22" s="414" t="s">
        <v>115</v>
      </c>
      <c r="I22" s="415"/>
      <c r="J22" s="430"/>
      <c r="K22" s="433"/>
      <c r="L22" s="434"/>
      <c r="M22" s="433"/>
      <c r="N22" s="434"/>
      <c r="O22" s="433"/>
      <c r="P22" s="434"/>
      <c r="Q22" s="433"/>
      <c r="R22" s="434"/>
      <c r="S22" s="430"/>
      <c r="T22" s="430"/>
      <c r="U22" s="430"/>
      <c r="V22" s="433"/>
      <c r="W22" s="434"/>
      <c r="X22" s="78" t="s">
        <v>108</v>
      </c>
      <c r="Y22" s="78" t="s">
        <v>360</v>
      </c>
      <c r="Z22" s="78" t="s">
        <v>107</v>
      </c>
      <c r="AA22" s="78" t="s">
        <v>106</v>
      </c>
    </row>
    <row r="23" spans="1:27" ht="60" customHeight="1" x14ac:dyDescent="0.25">
      <c r="A23" s="430"/>
      <c r="B23" s="111" t="s">
        <v>104</v>
      </c>
      <c r="C23" s="111"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338" customFormat="1" ht="47.25" x14ac:dyDescent="0.25">
      <c r="A25" s="335">
        <v>1</v>
      </c>
      <c r="B25" s="335" t="s">
        <v>523</v>
      </c>
      <c r="C25" s="335" t="s">
        <v>524</v>
      </c>
      <c r="D25" s="335" t="s">
        <v>526</v>
      </c>
      <c r="E25" s="335" t="s">
        <v>526</v>
      </c>
      <c r="F25" s="335">
        <v>15</v>
      </c>
      <c r="G25" s="335">
        <v>15</v>
      </c>
      <c r="H25" s="335">
        <v>15</v>
      </c>
      <c r="I25" s="335">
        <v>15</v>
      </c>
      <c r="J25" s="335">
        <v>1955</v>
      </c>
      <c r="K25" s="335">
        <v>1</v>
      </c>
      <c r="L25" s="335">
        <v>1</v>
      </c>
      <c r="M25" s="335" t="s">
        <v>527</v>
      </c>
      <c r="N25" s="335">
        <v>240</v>
      </c>
      <c r="O25" s="335" t="s">
        <v>504</v>
      </c>
      <c r="P25" s="335" t="s">
        <v>506</v>
      </c>
      <c r="Q25" s="335">
        <v>0.99</v>
      </c>
      <c r="R25" s="336">
        <v>0.99</v>
      </c>
      <c r="S25" s="335" t="s">
        <v>274</v>
      </c>
      <c r="T25" s="335">
        <v>2013</v>
      </c>
      <c r="U25" s="335">
        <v>10</v>
      </c>
      <c r="V25" s="335" t="s">
        <v>512</v>
      </c>
      <c r="W25" s="335" t="s">
        <v>528</v>
      </c>
      <c r="X25" s="327" t="s">
        <v>525</v>
      </c>
      <c r="Y25" s="327" t="s">
        <v>519</v>
      </c>
      <c r="Z25" s="327" t="s">
        <v>553</v>
      </c>
      <c r="AA25" s="337" t="s">
        <v>520</v>
      </c>
    </row>
    <row r="26" spans="1:27" s="48" customFormat="1" ht="12.75" x14ac:dyDescent="0.2">
      <c r="A26" s="49"/>
      <c r="B26" s="49"/>
      <c r="C26" s="49"/>
      <c r="Q26" s="48">
        <f>SUM(Q25:Q25)</f>
        <v>0.99</v>
      </c>
      <c r="R26" s="48">
        <f>SUM(R25:R25)</f>
        <v>0.99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90" zoomScaleSheetLayoutView="90" workbookViewId="0">
      <selection activeCell="B30" sqref="B30"/>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8" t="str">
        <f>'3.2 паспорт Техсостояние ЛЭП'!A5</f>
        <v>Год раскрытия информации: 2026 год</v>
      </c>
      <c r="B5" s="398"/>
      <c r="C5" s="398"/>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48"/>
      <c r="B6" s="16"/>
      <c r="C6" s="16"/>
      <c r="E6" s="14"/>
      <c r="F6" s="14"/>
      <c r="G6" s="13"/>
    </row>
    <row r="7" spans="1:29" s="10" customFormat="1" ht="18.75" x14ac:dyDescent="0.2">
      <c r="A7" s="406" t="s">
        <v>6</v>
      </c>
      <c r="B7" s="406"/>
      <c r="C7" s="406"/>
      <c r="D7" s="11"/>
      <c r="E7" s="11"/>
      <c r="F7" s="11"/>
      <c r="G7" s="11"/>
      <c r="H7" s="11"/>
      <c r="I7" s="11"/>
      <c r="J7" s="11"/>
      <c r="K7" s="11"/>
      <c r="L7" s="11"/>
      <c r="M7" s="11"/>
      <c r="N7" s="11"/>
      <c r="O7" s="11"/>
      <c r="P7" s="11"/>
      <c r="Q7" s="11"/>
      <c r="R7" s="11"/>
      <c r="S7" s="11"/>
      <c r="T7" s="11"/>
      <c r="U7" s="11"/>
    </row>
    <row r="8" spans="1:29" s="10" customFormat="1" ht="18.75" x14ac:dyDescent="0.2">
      <c r="A8" s="406"/>
      <c r="B8" s="406"/>
      <c r="C8" s="406"/>
      <c r="D8" s="12"/>
      <c r="E8" s="12"/>
      <c r="F8" s="12"/>
      <c r="G8" s="12"/>
      <c r="H8" s="11"/>
      <c r="I8" s="11"/>
      <c r="J8" s="11"/>
      <c r="K8" s="11"/>
      <c r="L8" s="11"/>
      <c r="M8" s="11"/>
      <c r="N8" s="11"/>
      <c r="O8" s="11"/>
      <c r="P8" s="11"/>
      <c r="Q8" s="11"/>
      <c r="R8" s="11"/>
      <c r="S8" s="11"/>
      <c r="T8" s="11"/>
      <c r="U8" s="11"/>
    </row>
    <row r="9" spans="1:29" s="10" customFormat="1" ht="18.75" x14ac:dyDescent="0.2">
      <c r="A9" s="407" t="str">
        <f>'3.2 паспорт Техсостояние ЛЭП'!E9</f>
        <v>Акционерное общество "Россети Янтарь" ДЗО  ПАО "Россети"</v>
      </c>
      <c r="B9" s="407"/>
      <c r="C9" s="407"/>
      <c r="D9" s="6"/>
      <c r="E9" s="6"/>
      <c r="F9" s="6"/>
      <c r="G9" s="6"/>
      <c r="H9" s="11"/>
      <c r="I9" s="11"/>
      <c r="J9" s="11"/>
      <c r="K9" s="11"/>
      <c r="L9" s="11"/>
      <c r="M9" s="11"/>
      <c r="N9" s="11"/>
      <c r="O9" s="11"/>
      <c r="P9" s="11"/>
      <c r="Q9" s="11"/>
      <c r="R9" s="11"/>
      <c r="S9" s="11"/>
      <c r="T9" s="11"/>
      <c r="U9" s="11"/>
    </row>
    <row r="10" spans="1:29" s="10" customFormat="1" ht="18.75" x14ac:dyDescent="0.2">
      <c r="A10" s="403" t="s">
        <v>5</v>
      </c>
      <c r="B10" s="403"/>
      <c r="C10" s="403"/>
      <c r="D10" s="4"/>
      <c r="E10" s="4"/>
      <c r="F10" s="4"/>
      <c r="G10" s="4"/>
      <c r="H10" s="11"/>
      <c r="I10" s="11"/>
      <c r="J10" s="11"/>
      <c r="K10" s="11"/>
      <c r="L10" s="11"/>
      <c r="M10" s="11"/>
      <c r="N10" s="11"/>
      <c r="O10" s="11"/>
      <c r="P10" s="11"/>
      <c r="Q10" s="11"/>
      <c r="R10" s="11"/>
      <c r="S10" s="11"/>
      <c r="T10" s="11"/>
      <c r="U10" s="11"/>
    </row>
    <row r="11" spans="1:29" s="10" customFormat="1" ht="18.75" x14ac:dyDescent="0.2">
      <c r="A11" s="406"/>
      <c r="B11" s="406"/>
      <c r="C11" s="406"/>
      <c r="D11" s="12"/>
      <c r="E11" s="12"/>
      <c r="F11" s="12"/>
      <c r="G11" s="12"/>
      <c r="H11" s="11"/>
      <c r="I11" s="11"/>
      <c r="J11" s="11"/>
      <c r="K11" s="11"/>
      <c r="L11" s="11"/>
      <c r="M11" s="11"/>
      <c r="N11" s="11"/>
      <c r="O11" s="11"/>
      <c r="P11" s="11"/>
      <c r="Q11" s="11"/>
      <c r="R11" s="11"/>
      <c r="S11" s="11"/>
      <c r="T11" s="11"/>
      <c r="U11" s="11"/>
    </row>
    <row r="12" spans="1:29" s="10" customFormat="1" ht="18.75" x14ac:dyDescent="0.2">
      <c r="A12" s="407" t="str">
        <f>'3.2 паспорт Техсостояние ЛЭП'!E12</f>
        <v>N_19-0993</v>
      </c>
      <c r="B12" s="407"/>
      <c r="C12" s="407"/>
      <c r="D12" s="6"/>
      <c r="E12" s="6"/>
      <c r="F12" s="6"/>
      <c r="G12" s="6"/>
      <c r="H12" s="11"/>
      <c r="I12" s="11"/>
      <c r="J12" s="11"/>
      <c r="K12" s="11"/>
      <c r="L12" s="11"/>
      <c r="M12" s="11"/>
      <c r="N12" s="11"/>
      <c r="O12" s="11"/>
      <c r="P12" s="11"/>
      <c r="Q12" s="11"/>
      <c r="R12" s="11"/>
      <c r="S12" s="11"/>
      <c r="T12" s="11"/>
      <c r="U12" s="11"/>
    </row>
    <row r="13" spans="1:29" s="10" customFormat="1" ht="18.75" x14ac:dyDescent="0.2">
      <c r="A13" s="403" t="s">
        <v>4</v>
      </c>
      <c r="B13" s="403"/>
      <c r="C13" s="403"/>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8"/>
      <c r="B14" s="408"/>
      <c r="C14" s="408"/>
      <c r="D14" s="8"/>
      <c r="E14" s="8"/>
      <c r="F14" s="8"/>
      <c r="G14" s="8"/>
      <c r="H14" s="8"/>
      <c r="I14" s="8"/>
      <c r="J14" s="8"/>
      <c r="K14" s="8"/>
      <c r="L14" s="8"/>
      <c r="M14" s="8"/>
      <c r="N14" s="8"/>
      <c r="O14" s="8"/>
      <c r="P14" s="8"/>
      <c r="Q14" s="8"/>
      <c r="R14" s="8"/>
      <c r="S14" s="8"/>
      <c r="T14" s="8"/>
      <c r="U14" s="8"/>
    </row>
    <row r="15" spans="1:29" s="2" customFormat="1" ht="65.25" customHeight="1" x14ac:dyDescent="0.2">
      <c r="A15" s="402" t="str">
        <f>'3.2 паспорт Техсостояние ЛЭП'!E15</f>
        <v xml:space="preserve">Реконструкция ВЛ 15 кВ ВЛ 15-262 (инв. № 5115651) с заменой участка воздушной линии в кабельную линию протяженностью 0,99 км </v>
      </c>
      <c r="B15" s="402"/>
      <c r="C15" s="402"/>
      <c r="D15" s="6"/>
      <c r="E15" s="6"/>
      <c r="F15" s="6"/>
      <c r="G15" s="6"/>
      <c r="H15" s="6"/>
      <c r="I15" s="6"/>
      <c r="J15" s="6"/>
      <c r="K15" s="6"/>
      <c r="L15" s="6"/>
      <c r="M15" s="6"/>
      <c r="N15" s="6"/>
      <c r="O15" s="6"/>
      <c r="P15" s="6"/>
      <c r="Q15" s="6"/>
      <c r="R15" s="6"/>
      <c r="S15" s="6"/>
      <c r="T15" s="6"/>
      <c r="U15" s="6"/>
    </row>
    <row r="16" spans="1:29" s="2" customFormat="1" ht="15" customHeight="1" x14ac:dyDescent="0.2">
      <c r="A16" s="395" t="s">
        <v>3</v>
      </c>
      <c r="B16" s="395"/>
      <c r="C16" s="395"/>
      <c r="D16" s="4"/>
      <c r="E16" s="4"/>
      <c r="F16" s="4"/>
      <c r="G16" s="4"/>
      <c r="H16" s="4"/>
      <c r="I16" s="4"/>
      <c r="J16" s="4"/>
      <c r="K16" s="4"/>
      <c r="L16" s="4"/>
      <c r="M16" s="4"/>
      <c r="N16" s="4"/>
      <c r="O16" s="4"/>
      <c r="P16" s="4"/>
      <c r="Q16" s="4"/>
      <c r="R16" s="4"/>
      <c r="S16" s="4"/>
      <c r="T16" s="4"/>
      <c r="U16" s="4"/>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396" t="s">
        <v>355</v>
      </c>
      <c r="B18" s="396"/>
      <c r="C18" s="39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63" x14ac:dyDescent="0.2">
      <c r="A22" s="22" t="s">
        <v>61</v>
      </c>
      <c r="B22" s="28" t="s">
        <v>368</v>
      </c>
      <c r="C22" s="274" t="s">
        <v>550</v>
      </c>
      <c r="D22" s="27"/>
      <c r="E22" s="27"/>
      <c r="F22" s="26"/>
      <c r="G22" s="26"/>
      <c r="H22" s="26"/>
      <c r="I22" s="26"/>
      <c r="J22" s="26"/>
      <c r="K22" s="26"/>
      <c r="L22" s="26"/>
      <c r="M22" s="26"/>
      <c r="N22" s="26"/>
      <c r="O22" s="26"/>
      <c r="P22" s="26"/>
      <c r="Q22" s="25"/>
      <c r="R22" s="25"/>
      <c r="S22" s="25"/>
      <c r="T22" s="25"/>
      <c r="U22" s="25"/>
    </row>
    <row r="23" spans="1:21" ht="94.5" x14ac:dyDescent="0.25">
      <c r="A23" s="22" t="s">
        <v>60</v>
      </c>
      <c r="B23" s="24" t="s">
        <v>57</v>
      </c>
      <c r="C23" s="274" t="s">
        <v>554</v>
      </c>
      <c r="D23" s="21"/>
      <c r="E23" s="290"/>
      <c r="F23" s="21"/>
      <c r="G23" s="21"/>
      <c r="H23" s="21"/>
      <c r="I23" s="21"/>
      <c r="J23" s="21"/>
      <c r="K23" s="21"/>
      <c r="L23" s="21"/>
      <c r="M23" s="21"/>
      <c r="N23" s="21"/>
      <c r="O23" s="21"/>
      <c r="P23" s="21"/>
      <c r="Q23" s="21"/>
      <c r="R23" s="21"/>
      <c r="S23" s="21"/>
      <c r="T23" s="21"/>
      <c r="U23" s="21"/>
    </row>
    <row r="24" spans="1:21" ht="94.5" x14ac:dyDescent="0.25">
      <c r="A24" s="22" t="s">
        <v>59</v>
      </c>
      <c r="B24" s="24" t="s">
        <v>408</v>
      </c>
      <c r="C24" s="274" t="s">
        <v>529</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28" t="s">
        <v>530</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411</v>
      </c>
      <c r="D26" s="21"/>
      <c r="E26" s="21"/>
      <c r="F26" s="21"/>
      <c r="G26" s="21"/>
      <c r="H26" s="21"/>
      <c r="I26" s="21"/>
      <c r="J26" s="21"/>
      <c r="K26" s="21"/>
      <c r="L26" s="21"/>
      <c r="M26" s="21"/>
      <c r="N26" s="21"/>
      <c r="O26" s="21"/>
      <c r="P26" s="21"/>
      <c r="Q26" s="21"/>
      <c r="R26" s="21"/>
      <c r="S26" s="21"/>
      <c r="T26" s="21"/>
      <c r="U26" s="21"/>
    </row>
    <row r="27" spans="1:21" ht="252" x14ac:dyDescent="0.25">
      <c r="A27" s="22" t="s">
        <v>55</v>
      </c>
      <c r="B27" s="24" t="s">
        <v>369</v>
      </c>
      <c r="C27" s="274" t="s">
        <v>556</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112">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112">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6"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H23" zoomScale="80" zoomScaleNormal="80" zoomScaleSheetLayoutView="80" workbookViewId="0">
      <selection activeCell="W26" sqref="W26:X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11.2851562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98" t="str">
        <f>'3.3 паспорт описание'!A5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5" spans="1:28" x14ac:dyDescent="0.25">
      <c r="A5" s="155"/>
      <c r="B5" s="155"/>
      <c r="C5" s="155"/>
      <c r="D5" s="155"/>
      <c r="E5" s="155"/>
      <c r="F5" s="155"/>
      <c r="G5" s="155"/>
      <c r="H5" s="155"/>
      <c r="I5" s="155"/>
      <c r="J5" s="155"/>
      <c r="K5" s="155"/>
      <c r="L5" s="155"/>
      <c r="M5" s="155"/>
      <c r="N5" s="155"/>
      <c r="O5" s="155"/>
      <c r="P5" s="155"/>
      <c r="Q5" s="155"/>
      <c r="R5" s="155"/>
      <c r="S5" s="155"/>
      <c r="T5" s="155"/>
      <c r="U5" s="155"/>
      <c r="V5" s="155"/>
      <c r="W5" s="155"/>
      <c r="X5" s="155"/>
      <c r="Y5" s="155"/>
      <c r="Z5" s="155"/>
    </row>
    <row r="6" spans="1:28" ht="18.75" x14ac:dyDescent="0.25">
      <c r="A6" s="406" t="s">
        <v>6</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08"/>
      <c r="AB6" s="108"/>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08"/>
      <c r="AB7" s="108"/>
    </row>
    <row r="8" spans="1:28" ht="15.75" x14ac:dyDescent="0.25">
      <c r="A8" s="407" t="str">
        <f>'3.3 паспорт описание'!A9:C9</f>
        <v>Акционерное общество "Россети Янтарь" ДЗО  ПАО "Россети"</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09"/>
      <c r="AB8" s="109"/>
    </row>
    <row r="9" spans="1:28" ht="15.75"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10"/>
      <c r="AB9" s="110"/>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08"/>
      <c r="AB10" s="108"/>
    </row>
    <row r="11" spans="1:28" ht="15.75" x14ac:dyDescent="0.25">
      <c r="A11" s="407" t="str">
        <f>'3.3 паспорт описание'!A12:C12</f>
        <v>N_19-0993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09"/>
      <c r="AB11" s="109"/>
    </row>
    <row r="12" spans="1:28" ht="15.75" x14ac:dyDescent="0.25">
      <c r="A12" s="403" t="s">
        <v>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10"/>
      <c r="AB12" s="110"/>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9"/>
      <c r="AB13" s="9"/>
    </row>
    <row r="14" spans="1:28" ht="24.75" customHeight="1" x14ac:dyDescent="0.25">
      <c r="A14" s="402" t="str">
        <f>'3.3 паспорт описание'!A15:C15</f>
        <v xml:space="preserve">Реконструкция ВЛ 15 кВ ВЛ 15-262 (инв. № 5115651) с заменой участка воздушной линии в кабельную линию протяженностью 0,99 км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09"/>
      <c r="AB14" s="109"/>
    </row>
    <row r="15" spans="1:28" ht="15.75" x14ac:dyDescent="0.25">
      <c r="A15" s="395" t="s">
        <v>3</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10"/>
      <c r="AB15" s="110"/>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18"/>
      <c r="AB16" s="118"/>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18"/>
      <c r="AB17" s="118"/>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18"/>
      <c r="AB18" s="118"/>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18"/>
      <c r="AB19" s="118"/>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19"/>
      <c r="AB20" s="119"/>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19"/>
      <c r="AB21" s="119"/>
    </row>
    <row r="22" spans="1:28" x14ac:dyDescent="0.25">
      <c r="A22" s="438" t="s">
        <v>387</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20"/>
      <c r="AB22" s="120"/>
    </row>
    <row r="23" spans="1:28" ht="32.25" customHeight="1" x14ac:dyDescent="0.25">
      <c r="A23" s="440" t="s">
        <v>272</v>
      </c>
      <c r="B23" s="441"/>
      <c r="C23" s="441"/>
      <c r="D23" s="441"/>
      <c r="E23" s="441"/>
      <c r="F23" s="441"/>
      <c r="G23" s="441"/>
      <c r="H23" s="441"/>
      <c r="I23" s="441"/>
      <c r="J23" s="441"/>
      <c r="K23" s="441"/>
      <c r="L23" s="442"/>
      <c r="M23" s="439" t="s">
        <v>273</v>
      </c>
      <c r="N23" s="439"/>
      <c r="O23" s="439"/>
      <c r="P23" s="439"/>
      <c r="Q23" s="439"/>
      <c r="R23" s="439"/>
      <c r="S23" s="439"/>
      <c r="T23" s="439"/>
      <c r="U23" s="439"/>
      <c r="V23" s="439"/>
      <c r="W23" s="439"/>
      <c r="X23" s="439"/>
      <c r="Y23" s="439"/>
      <c r="Z23" s="439"/>
    </row>
    <row r="24" spans="1:28" ht="151.5" customHeight="1" x14ac:dyDescent="0.25">
      <c r="A24" s="75" t="s">
        <v>204</v>
      </c>
      <c r="B24" s="76" t="s">
        <v>211</v>
      </c>
      <c r="C24" s="75" t="s">
        <v>267</v>
      </c>
      <c r="D24" s="75" t="s">
        <v>205</v>
      </c>
      <c r="E24" s="75" t="s">
        <v>268</v>
      </c>
      <c r="F24" s="75" t="s">
        <v>270</v>
      </c>
      <c r="G24" s="75" t="s">
        <v>269</v>
      </c>
      <c r="H24" s="75" t="s">
        <v>206</v>
      </c>
      <c r="I24" s="75" t="s">
        <v>271</v>
      </c>
      <c r="J24" s="75" t="s">
        <v>212</v>
      </c>
      <c r="K24" s="76" t="s">
        <v>210</v>
      </c>
      <c r="L24" s="76" t="s">
        <v>207</v>
      </c>
      <c r="M24" s="77" t="s">
        <v>219</v>
      </c>
      <c r="N24" s="76" t="s">
        <v>396</v>
      </c>
      <c r="O24" s="75" t="s">
        <v>217</v>
      </c>
      <c r="P24" s="75" t="s">
        <v>218</v>
      </c>
      <c r="Q24" s="75" t="s">
        <v>216</v>
      </c>
      <c r="R24" s="75" t="s">
        <v>206</v>
      </c>
      <c r="S24" s="75" t="s">
        <v>215</v>
      </c>
      <c r="T24" s="75" t="s">
        <v>214</v>
      </c>
      <c r="U24" s="75" t="s">
        <v>266</v>
      </c>
      <c r="V24" s="75" t="s">
        <v>216</v>
      </c>
      <c r="W24" s="81" t="s">
        <v>209</v>
      </c>
      <c r="X24" s="81" t="s">
        <v>221</v>
      </c>
      <c r="Y24" s="81" t="s">
        <v>222</v>
      </c>
      <c r="Z24" s="82" t="s">
        <v>220</v>
      </c>
    </row>
    <row r="25" spans="1:28" ht="16.5" customHeight="1" x14ac:dyDescent="0.25">
      <c r="A25" s="75">
        <v>1</v>
      </c>
      <c r="B25" s="76">
        <v>2</v>
      </c>
      <c r="C25" s="75">
        <v>3</v>
      </c>
      <c r="D25" s="76">
        <v>4</v>
      </c>
      <c r="E25" s="75">
        <v>5</v>
      </c>
      <c r="F25" s="76">
        <v>6</v>
      </c>
      <c r="G25" s="75">
        <v>7</v>
      </c>
      <c r="H25" s="76">
        <v>8</v>
      </c>
      <c r="I25" s="75">
        <v>9</v>
      </c>
      <c r="J25" s="76">
        <v>10</v>
      </c>
      <c r="K25" s="121">
        <v>11</v>
      </c>
      <c r="L25" s="76">
        <v>12</v>
      </c>
      <c r="M25" s="121">
        <v>13</v>
      </c>
      <c r="N25" s="76">
        <v>14</v>
      </c>
      <c r="O25" s="121">
        <v>15</v>
      </c>
      <c r="P25" s="76">
        <v>16</v>
      </c>
      <c r="Q25" s="121">
        <v>17</v>
      </c>
      <c r="R25" s="76">
        <v>18</v>
      </c>
      <c r="S25" s="121">
        <v>19</v>
      </c>
      <c r="T25" s="76">
        <v>20</v>
      </c>
      <c r="U25" s="121">
        <v>21</v>
      </c>
      <c r="V25" s="76">
        <v>22</v>
      </c>
      <c r="W25" s="121">
        <v>23</v>
      </c>
      <c r="X25" s="76">
        <v>24</v>
      </c>
      <c r="Y25" s="121">
        <v>25</v>
      </c>
      <c r="Z25" s="76">
        <v>26</v>
      </c>
    </row>
    <row r="26" spans="1:28" ht="135" x14ac:dyDescent="0.25">
      <c r="A26" s="341">
        <v>2018</v>
      </c>
      <c r="B26" s="342"/>
      <c r="C26" s="342">
        <f>SUM(C27:C33)+C37</f>
        <v>27.733399999999996</v>
      </c>
      <c r="D26" s="343">
        <f>SUM(D27:D33)+D37</f>
        <v>5310</v>
      </c>
      <c r="E26" s="342">
        <f>SUM(E32:E56)</f>
        <v>0</v>
      </c>
      <c r="F26" s="342">
        <f>SUM(F27:F33)+F37</f>
        <v>7686.3490000000002</v>
      </c>
      <c r="G26" s="342">
        <f>SUM(G32:G56)</f>
        <v>0</v>
      </c>
      <c r="H26" s="343">
        <v>116189</v>
      </c>
      <c r="I26" s="344">
        <f>F26/H26</f>
        <v>6.6153844167692294E-2</v>
      </c>
      <c r="J26" s="345">
        <f>D26/H26</f>
        <v>4.5701400304676003E-2</v>
      </c>
      <c r="K26" s="346" t="s">
        <v>533</v>
      </c>
      <c r="L26" s="347"/>
      <c r="M26" s="348">
        <v>2021</v>
      </c>
      <c r="N26" s="346"/>
      <c r="O26" s="349">
        <f>F26-(F26/100)</f>
        <v>7609.4855100000004</v>
      </c>
      <c r="P26" s="350">
        <f>C26-(C26/100)</f>
        <v>27.456065999999996</v>
      </c>
      <c r="Q26" s="351">
        <f>P26/R26</f>
        <v>2.3630520961536803E-4</v>
      </c>
      <c r="R26" s="349">
        <v>116189</v>
      </c>
      <c r="S26" s="352">
        <f>O26/R26</f>
        <v>6.5492305726015373E-2</v>
      </c>
      <c r="T26" s="353">
        <f>((D26)-(D26/100))/R26</f>
        <v>4.524438630162924E-2</v>
      </c>
      <c r="U26" s="349"/>
      <c r="V26" s="354">
        <f>P26/R26</f>
        <v>2.3630520961536803E-4</v>
      </c>
      <c r="W26" s="354">
        <f>S26-I26</f>
        <v>-6.6153844167692044E-4</v>
      </c>
      <c r="X26" s="354">
        <f>T26-J26</f>
        <v>-4.5701400304676287E-4</v>
      </c>
      <c r="Y26" s="355" t="s">
        <v>534</v>
      </c>
      <c r="Z26" s="355" t="s">
        <v>535</v>
      </c>
    </row>
    <row r="27" spans="1:28" x14ac:dyDescent="0.25">
      <c r="A27" s="341"/>
      <c r="B27" s="356" t="s">
        <v>523</v>
      </c>
      <c r="C27" s="357">
        <v>1</v>
      </c>
      <c r="D27" s="349">
        <v>1070</v>
      </c>
      <c r="E27" s="349"/>
      <c r="F27" s="357">
        <f>C27*D27</f>
        <v>1070</v>
      </c>
      <c r="G27" s="342"/>
      <c r="H27" s="358">
        <v>116189</v>
      </c>
      <c r="I27" s="349"/>
      <c r="J27" s="351"/>
      <c r="K27" s="359" t="s">
        <v>536</v>
      </c>
      <c r="L27" s="349" t="s">
        <v>537</v>
      </c>
      <c r="M27" s="348"/>
      <c r="N27" s="346"/>
      <c r="O27" s="349"/>
      <c r="P27" s="350"/>
      <c r="Q27" s="351"/>
      <c r="R27" s="349"/>
      <c r="S27" s="349"/>
      <c r="T27" s="353"/>
      <c r="U27" s="349"/>
      <c r="V27" s="354"/>
      <c r="W27" s="354"/>
      <c r="X27" s="354"/>
      <c r="Y27" s="355"/>
      <c r="Z27" s="355"/>
    </row>
    <row r="28" spans="1:28" x14ac:dyDescent="0.25">
      <c r="A28" s="341"/>
      <c r="B28" s="356" t="s">
        <v>523</v>
      </c>
      <c r="C28" s="357">
        <v>1.1499999999999999</v>
      </c>
      <c r="D28" s="349">
        <v>500</v>
      </c>
      <c r="E28" s="349"/>
      <c r="F28" s="357">
        <f t="shared" ref="F28:F32" si="0">C28*D28</f>
        <v>575</v>
      </c>
      <c r="G28" s="342"/>
      <c r="H28" s="358">
        <v>116189</v>
      </c>
      <c r="I28" s="349"/>
      <c r="J28" s="351"/>
      <c r="K28" s="359" t="s">
        <v>538</v>
      </c>
      <c r="L28" s="349"/>
      <c r="M28" s="348"/>
      <c r="N28" s="346"/>
      <c r="O28" s="349"/>
      <c r="P28" s="350"/>
      <c r="Q28" s="351"/>
      <c r="R28" s="349"/>
      <c r="S28" s="349"/>
      <c r="T28" s="353"/>
      <c r="U28" s="349"/>
      <c r="V28" s="354"/>
      <c r="W28" s="354"/>
      <c r="X28" s="354"/>
      <c r="Y28" s="355"/>
      <c r="Z28" s="355"/>
    </row>
    <row r="29" spans="1:28" x14ac:dyDescent="0.25">
      <c r="A29" s="341"/>
      <c r="B29" s="356" t="s">
        <v>523</v>
      </c>
      <c r="C29" s="357">
        <v>3.1166999999999998</v>
      </c>
      <c r="D29" s="349">
        <v>9</v>
      </c>
      <c r="E29" s="349"/>
      <c r="F29" s="357">
        <f t="shared" si="0"/>
        <v>28.0503</v>
      </c>
      <c r="G29" s="342"/>
      <c r="H29" s="358"/>
      <c r="I29" s="349"/>
      <c r="J29" s="351"/>
      <c r="K29" s="359" t="s">
        <v>539</v>
      </c>
      <c r="L29" s="349"/>
      <c r="M29" s="348"/>
      <c r="N29" s="346"/>
      <c r="O29" s="349"/>
      <c r="P29" s="350"/>
      <c r="Q29" s="351"/>
      <c r="R29" s="349"/>
      <c r="S29" s="349"/>
      <c r="T29" s="353"/>
      <c r="U29" s="349"/>
      <c r="V29" s="354"/>
      <c r="W29" s="354"/>
      <c r="X29" s="354"/>
      <c r="Y29" s="355"/>
      <c r="Z29" s="355"/>
    </row>
    <row r="30" spans="1:28" x14ac:dyDescent="0.25">
      <c r="A30" s="341"/>
      <c r="B30" s="356" t="s">
        <v>523</v>
      </c>
      <c r="C30" s="357">
        <v>0.7833</v>
      </c>
      <c r="D30" s="349">
        <v>1070</v>
      </c>
      <c r="E30" s="349"/>
      <c r="F30" s="357">
        <f t="shared" si="0"/>
        <v>838.13099999999997</v>
      </c>
      <c r="G30" s="342"/>
      <c r="H30" s="358">
        <v>116189</v>
      </c>
      <c r="I30" s="349"/>
      <c r="J30" s="351"/>
      <c r="K30" s="359" t="s">
        <v>540</v>
      </c>
      <c r="L30" s="349" t="s">
        <v>541</v>
      </c>
      <c r="M30" s="348"/>
      <c r="N30" s="346"/>
      <c r="O30" s="349"/>
      <c r="P30" s="350"/>
      <c r="Q30" s="351"/>
      <c r="R30" s="349"/>
      <c r="S30" s="349"/>
      <c r="T30" s="353"/>
      <c r="U30" s="349"/>
      <c r="V30" s="354"/>
      <c r="W30" s="354"/>
      <c r="X30" s="354"/>
      <c r="Y30" s="355"/>
      <c r="Z30" s="355"/>
    </row>
    <row r="31" spans="1:28" x14ac:dyDescent="0.25">
      <c r="A31" s="341"/>
      <c r="B31" s="341" t="s">
        <v>523</v>
      </c>
      <c r="C31" s="357">
        <v>4.3499999999999996</v>
      </c>
      <c r="D31" s="349">
        <v>178</v>
      </c>
      <c r="E31" s="349"/>
      <c r="F31" s="357">
        <f t="shared" si="0"/>
        <v>774.3</v>
      </c>
      <c r="G31" s="342"/>
      <c r="H31" s="358">
        <v>116189</v>
      </c>
      <c r="I31" s="349"/>
      <c r="J31" s="351"/>
      <c r="K31" s="359" t="s">
        <v>542</v>
      </c>
      <c r="L31" s="349" t="s">
        <v>543</v>
      </c>
      <c r="M31" s="348"/>
      <c r="N31" s="346"/>
      <c r="O31" s="349"/>
      <c r="P31" s="350"/>
      <c r="Q31" s="351"/>
      <c r="R31" s="349"/>
      <c r="S31" s="349"/>
      <c r="T31" s="353"/>
      <c r="U31" s="349"/>
      <c r="V31" s="354"/>
      <c r="W31" s="354"/>
      <c r="X31" s="354"/>
      <c r="Y31" s="355"/>
      <c r="Z31" s="355"/>
    </row>
    <row r="32" spans="1:28" x14ac:dyDescent="0.25">
      <c r="A32" s="349"/>
      <c r="B32" s="341" t="s">
        <v>523</v>
      </c>
      <c r="C32" s="357">
        <v>5.8167</v>
      </c>
      <c r="D32" s="349">
        <v>81</v>
      </c>
      <c r="E32" s="349"/>
      <c r="F32" s="357">
        <f t="shared" si="0"/>
        <v>471.15269999999998</v>
      </c>
      <c r="G32" s="349"/>
      <c r="H32" s="349">
        <v>116189</v>
      </c>
      <c r="I32" s="349"/>
      <c r="J32" s="349"/>
      <c r="K32" s="359" t="s">
        <v>542</v>
      </c>
      <c r="L32" s="360" t="s">
        <v>543</v>
      </c>
      <c r="M32" s="347"/>
      <c r="N32" s="349"/>
      <c r="O32" s="349"/>
      <c r="P32" s="349"/>
      <c r="Q32" s="349"/>
      <c r="R32" s="349"/>
      <c r="S32" s="349"/>
      <c r="T32" s="349"/>
      <c r="U32" s="349"/>
      <c r="V32" s="349"/>
      <c r="W32" s="349"/>
      <c r="X32" s="349"/>
      <c r="Y32" s="349"/>
      <c r="Z32" s="349"/>
    </row>
    <row r="33" spans="1:26" x14ac:dyDescent="0.25">
      <c r="A33" s="361">
        <v>2017</v>
      </c>
      <c r="B33" s="361"/>
      <c r="C33" s="357">
        <f>SUM(C34:C37)</f>
        <v>10.1</v>
      </c>
      <c r="D33" s="357">
        <f>SUM(D34:D37)</f>
        <v>1592</v>
      </c>
      <c r="E33" s="357"/>
      <c r="F33" s="357">
        <f>SUM(F34:F37)</f>
        <v>2782.1880000000001</v>
      </c>
      <c r="G33" s="349"/>
      <c r="H33" s="349">
        <v>114940</v>
      </c>
      <c r="I33" s="349"/>
      <c r="J33" s="349"/>
      <c r="K33" s="349"/>
      <c r="L33" s="349"/>
      <c r="M33" s="349"/>
      <c r="N33" s="349"/>
      <c r="O33" s="349"/>
      <c r="P33" s="349"/>
      <c r="Q33" s="349"/>
      <c r="R33" s="349"/>
      <c r="S33" s="349"/>
      <c r="T33" s="349"/>
      <c r="U33" s="349"/>
      <c r="V33" s="349"/>
      <c r="W33" s="349"/>
      <c r="X33" s="349"/>
      <c r="Y33" s="349"/>
      <c r="Z33" s="347"/>
    </row>
    <row r="34" spans="1:26" x14ac:dyDescent="0.25">
      <c r="A34" s="361"/>
      <c r="B34" s="361" t="s">
        <v>544</v>
      </c>
      <c r="C34" s="357">
        <v>4.7667000000000002</v>
      </c>
      <c r="D34" s="349">
        <v>56</v>
      </c>
      <c r="E34" s="349"/>
      <c r="F34" s="357">
        <f t="shared" ref="F34:F35" si="1">C34*D34</f>
        <v>266.93520000000001</v>
      </c>
      <c r="G34" s="349"/>
      <c r="H34" s="349">
        <v>114940</v>
      </c>
      <c r="I34" s="349"/>
      <c r="J34" s="349"/>
      <c r="K34" s="359" t="s">
        <v>545</v>
      </c>
      <c r="L34" s="349"/>
      <c r="M34" s="349"/>
      <c r="N34" s="349"/>
      <c r="O34" s="349"/>
      <c r="P34" s="349"/>
      <c r="Q34" s="349"/>
      <c r="R34" s="349"/>
      <c r="S34" s="349"/>
      <c r="T34" s="349"/>
      <c r="U34" s="349"/>
      <c r="V34" s="349"/>
      <c r="W34" s="349"/>
      <c r="X34" s="349"/>
      <c r="Y34" s="349"/>
      <c r="Z34" s="347"/>
    </row>
    <row r="35" spans="1:26" x14ac:dyDescent="0.25">
      <c r="A35" s="361"/>
      <c r="B35" s="361" t="s">
        <v>523</v>
      </c>
      <c r="C35" s="357">
        <v>1.5832999999999999</v>
      </c>
      <c r="D35" s="349">
        <v>435</v>
      </c>
      <c r="E35" s="349"/>
      <c r="F35" s="357">
        <f t="shared" si="1"/>
        <v>688.7355</v>
      </c>
      <c r="G35" s="349"/>
      <c r="H35" s="349">
        <v>114940</v>
      </c>
      <c r="I35" s="349"/>
      <c r="J35" s="349"/>
      <c r="K35" s="359" t="s">
        <v>546</v>
      </c>
      <c r="L35" s="349" t="s">
        <v>547</v>
      </c>
      <c r="M35" s="349"/>
      <c r="N35" s="349"/>
      <c r="O35" s="349"/>
      <c r="P35" s="349"/>
      <c r="Q35" s="349"/>
      <c r="R35" s="349"/>
      <c r="S35" s="349"/>
      <c r="T35" s="349"/>
      <c r="U35" s="349"/>
      <c r="V35" s="349"/>
      <c r="W35" s="349"/>
      <c r="X35" s="349"/>
      <c r="Y35" s="349"/>
      <c r="Z35" s="347"/>
    </row>
    <row r="36" spans="1:26" x14ac:dyDescent="0.25">
      <c r="A36" s="361"/>
      <c r="B36" s="341" t="s">
        <v>523</v>
      </c>
      <c r="C36" s="357">
        <v>2.3332999999999999</v>
      </c>
      <c r="D36" s="349">
        <v>291</v>
      </c>
      <c r="E36" s="349"/>
      <c r="F36" s="357">
        <f>C36*D36</f>
        <v>678.99029999999993</v>
      </c>
      <c r="G36" s="349"/>
      <c r="H36" s="349">
        <v>114940</v>
      </c>
      <c r="I36" s="349"/>
      <c r="J36" s="349"/>
      <c r="K36" s="359" t="s">
        <v>546</v>
      </c>
      <c r="L36" s="362" t="s">
        <v>547</v>
      </c>
      <c r="M36" s="349"/>
      <c r="N36" s="349"/>
      <c r="O36" s="349"/>
      <c r="P36" s="349"/>
      <c r="Q36" s="349"/>
      <c r="R36" s="349"/>
      <c r="S36" s="349"/>
      <c r="T36" s="349"/>
      <c r="U36" s="349"/>
      <c r="V36" s="349"/>
      <c r="W36" s="349"/>
      <c r="X36" s="349"/>
      <c r="Y36" s="349"/>
      <c r="Z36" s="347"/>
    </row>
    <row r="37" spans="1:26" x14ac:dyDescent="0.25">
      <c r="A37" s="361">
        <v>2016</v>
      </c>
      <c r="B37" s="361"/>
      <c r="C37" s="357">
        <f>SUM(C38:C38)</f>
        <v>1.4167000000000001</v>
      </c>
      <c r="D37" s="349">
        <f>SUM(D38:D38)</f>
        <v>810</v>
      </c>
      <c r="E37" s="349"/>
      <c r="F37" s="357">
        <f>SUM(F38:F38)</f>
        <v>1147.527</v>
      </c>
      <c r="G37" s="349"/>
      <c r="H37" s="349">
        <v>99264</v>
      </c>
      <c r="I37" s="349"/>
      <c r="J37" s="349"/>
      <c r="K37" s="349"/>
      <c r="L37" s="349"/>
      <c r="M37" s="349"/>
      <c r="N37" s="349"/>
      <c r="O37" s="349"/>
      <c r="P37" s="349"/>
      <c r="Q37" s="349"/>
      <c r="R37" s="349"/>
      <c r="S37" s="349"/>
      <c r="T37" s="349"/>
      <c r="U37" s="349"/>
      <c r="V37" s="349"/>
      <c r="W37" s="349"/>
      <c r="X37" s="349"/>
      <c r="Y37" s="349"/>
      <c r="Z37" s="347"/>
    </row>
    <row r="38" spans="1:26" x14ac:dyDescent="0.25">
      <c r="A38" s="361"/>
      <c r="B38" s="341" t="s">
        <v>523</v>
      </c>
      <c r="C38" s="357">
        <v>1.4167000000000001</v>
      </c>
      <c r="D38" s="349">
        <v>810</v>
      </c>
      <c r="E38" s="349"/>
      <c r="F38" s="357">
        <f>C38*D38</f>
        <v>1147.527</v>
      </c>
      <c r="G38" s="349"/>
      <c r="H38" s="349">
        <v>99264</v>
      </c>
      <c r="I38" s="349"/>
      <c r="J38" s="349"/>
      <c r="K38" s="359" t="s">
        <v>548</v>
      </c>
      <c r="L38" s="349" t="s">
        <v>549</v>
      </c>
      <c r="M38" s="349"/>
      <c r="N38" s="349"/>
      <c r="O38" s="349"/>
      <c r="P38" s="349"/>
      <c r="Q38" s="349"/>
      <c r="R38" s="349"/>
      <c r="S38" s="349"/>
      <c r="T38" s="349"/>
      <c r="U38" s="349"/>
      <c r="V38" s="349"/>
      <c r="W38" s="349"/>
      <c r="X38" s="349"/>
      <c r="Y38" s="349"/>
      <c r="Z38" s="3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44" t="str">
        <f>'3.4. Паспорт надежность'!A4</f>
        <v>Год раскрытия информации: 2026 год</v>
      </c>
      <c r="B5" s="444"/>
      <c r="C5" s="444"/>
      <c r="D5" s="444"/>
      <c r="E5" s="444"/>
      <c r="F5" s="444"/>
      <c r="G5" s="444"/>
      <c r="H5" s="444"/>
      <c r="I5" s="444"/>
      <c r="J5" s="444"/>
      <c r="K5" s="444"/>
      <c r="L5" s="444"/>
      <c r="M5" s="444"/>
      <c r="N5" s="444"/>
      <c r="O5" s="444"/>
      <c r="P5" s="117"/>
      <c r="Q5" s="117"/>
      <c r="R5" s="117"/>
      <c r="S5" s="117"/>
      <c r="T5" s="117"/>
      <c r="U5" s="117"/>
      <c r="V5" s="117"/>
      <c r="W5" s="117"/>
      <c r="X5" s="117"/>
      <c r="Y5" s="117"/>
      <c r="Z5" s="117"/>
      <c r="AA5" s="117"/>
      <c r="AB5" s="117"/>
    </row>
    <row r="6" spans="1:28" s="10" customFormat="1" ht="18.75" x14ac:dyDescent="0.3">
      <c r="A6" s="148"/>
      <c r="B6" s="148"/>
      <c r="C6" s="16"/>
      <c r="D6" s="16"/>
      <c r="E6" s="16"/>
      <c r="F6" s="16"/>
      <c r="G6" s="16"/>
      <c r="H6" s="16"/>
      <c r="I6" s="16"/>
      <c r="J6" s="16"/>
      <c r="K6" s="16"/>
      <c r="L6" s="13"/>
      <c r="M6" s="16"/>
      <c r="N6" s="16"/>
      <c r="O6" s="16"/>
    </row>
    <row r="7" spans="1:28" s="10" customFormat="1" ht="18.75" x14ac:dyDescent="0.2">
      <c r="A7" s="406" t="s">
        <v>6</v>
      </c>
      <c r="B7" s="406"/>
      <c r="C7" s="406"/>
      <c r="D7" s="406"/>
      <c r="E7" s="406"/>
      <c r="F7" s="406"/>
      <c r="G7" s="406"/>
      <c r="H7" s="406"/>
      <c r="I7" s="406"/>
      <c r="J7" s="406"/>
      <c r="K7" s="406"/>
      <c r="L7" s="406"/>
      <c r="M7" s="406"/>
      <c r="N7" s="406"/>
      <c r="O7" s="406"/>
      <c r="P7" s="11"/>
      <c r="Q7" s="11"/>
      <c r="R7" s="11"/>
      <c r="S7" s="11"/>
      <c r="T7" s="11"/>
      <c r="U7" s="11"/>
      <c r="V7" s="11"/>
      <c r="W7" s="11"/>
      <c r="X7" s="11"/>
      <c r="Y7" s="11"/>
      <c r="Z7" s="11"/>
    </row>
    <row r="8" spans="1:28" s="10" customFormat="1" ht="18.75" x14ac:dyDescent="0.2">
      <c r="A8" s="406"/>
      <c r="B8" s="406"/>
      <c r="C8" s="406"/>
      <c r="D8" s="406"/>
      <c r="E8" s="406"/>
      <c r="F8" s="406"/>
      <c r="G8" s="406"/>
      <c r="H8" s="406"/>
      <c r="I8" s="406"/>
      <c r="J8" s="406"/>
      <c r="K8" s="406"/>
      <c r="L8" s="406"/>
      <c r="M8" s="406"/>
      <c r="N8" s="406"/>
      <c r="O8" s="406"/>
      <c r="P8" s="11"/>
      <c r="Q8" s="11"/>
      <c r="R8" s="11"/>
      <c r="S8" s="11"/>
      <c r="T8" s="11"/>
      <c r="U8" s="11"/>
      <c r="V8" s="11"/>
      <c r="W8" s="11"/>
      <c r="X8" s="11"/>
      <c r="Y8" s="11"/>
      <c r="Z8" s="11"/>
    </row>
    <row r="9" spans="1:28" s="10" customFormat="1" ht="18.75" x14ac:dyDescent="0.2">
      <c r="A9" s="402" t="str">
        <f>'3.4. Паспорт надежность'!A8</f>
        <v>Акционерное общество "Россети Янтарь" ДЗО  ПАО "Россети"</v>
      </c>
      <c r="B9" s="402"/>
      <c r="C9" s="402"/>
      <c r="D9" s="402"/>
      <c r="E9" s="402"/>
      <c r="F9" s="402"/>
      <c r="G9" s="402"/>
      <c r="H9" s="402"/>
      <c r="I9" s="402"/>
      <c r="J9" s="402"/>
      <c r="K9" s="402"/>
      <c r="L9" s="402"/>
      <c r="M9" s="402"/>
      <c r="N9" s="402"/>
      <c r="O9" s="402"/>
      <c r="P9" s="11"/>
      <c r="Q9" s="11"/>
      <c r="R9" s="11"/>
      <c r="S9" s="11"/>
      <c r="T9" s="11"/>
      <c r="U9" s="11"/>
      <c r="V9" s="11"/>
      <c r="W9" s="11"/>
      <c r="X9" s="11"/>
      <c r="Y9" s="11"/>
      <c r="Z9" s="11"/>
    </row>
    <row r="10" spans="1:28" s="10" customFormat="1" ht="18.75" x14ac:dyDescent="0.2">
      <c r="A10" s="403" t="s">
        <v>5</v>
      </c>
      <c r="B10" s="403"/>
      <c r="C10" s="403"/>
      <c r="D10" s="403"/>
      <c r="E10" s="403"/>
      <c r="F10" s="403"/>
      <c r="G10" s="403"/>
      <c r="H10" s="403"/>
      <c r="I10" s="403"/>
      <c r="J10" s="403"/>
      <c r="K10" s="403"/>
      <c r="L10" s="403"/>
      <c r="M10" s="403"/>
      <c r="N10" s="403"/>
      <c r="O10" s="403"/>
      <c r="P10" s="11"/>
      <c r="Q10" s="11"/>
      <c r="R10" s="11"/>
      <c r="S10" s="11"/>
      <c r="T10" s="11"/>
      <c r="U10" s="11"/>
      <c r="V10" s="11"/>
      <c r="W10" s="11"/>
      <c r="X10" s="11"/>
      <c r="Y10" s="11"/>
      <c r="Z10" s="11"/>
    </row>
    <row r="11" spans="1:28" s="10" customFormat="1" ht="18.75" x14ac:dyDescent="0.2">
      <c r="A11" s="406"/>
      <c r="B11" s="406"/>
      <c r="C11" s="406"/>
      <c r="D11" s="406"/>
      <c r="E11" s="406"/>
      <c r="F11" s="406"/>
      <c r="G11" s="406"/>
      <c r="H11" s="406"/>
      <c r="I11" s="406"/>
      <c r="J11" s="406"/>
      <c r="K11" s="406"/>
      <c r="L11" s="406"/>
      <c r="M11" s="406"/>
      <c r="N11" s="406"/>
      <c r="O11" s="406"/>
      <c r="P11" s="11"/>
      <c r="Q11" s="11"/>
      <c r="R11" s="11"/>
      <c r="S11" s="11"/>
      <c r="T11" s="11"/>
      <c r="U11" s="11"/>
      <c r="V11" s="11"/>
      <c r="W11" s="11"/>
      <c r="X11" s="11"/>
      <c r="Y11" s="11"/>
      <c r="Z11" s="11"/>
    </row>
    <row r="12" spans="1:28" s="10" customFormat="1" ht="18.75" x14ac:dyDescent="0.2">
      <c r="A12" s="402" t="str">
        <f>'3.4. Паспорт надежность'!A11</f>
        <v>N_19-0993</v>
      </c>
      <c r="B12" s="402"/>
      <c r="C12" s="402"/>
      <c r="D12" s="402"/>
      <c r="E12" s="402"/>
      <c r="F12" s="402"/>
      <c r="G12" s="402"/>
      <c r="H12" s="402"/>
      <c r="I12" s="402"/>
      <c r="J12" s="402"/>
      <c r="K12" s="402"/>
      <c r="L12" s="402"/>
      <c r="M12" s="402"/>
      <c r="N12" s="402"/>
      <c r="O12" s="402"/>
      <c r="P12" s="11"/>
      <c r="Q12" s="11"/>
      <c r="R12" s="11"/>
      <c r="S12" s="11"/>
      <c r="T12" s="11"/>
      <c r="U12" s="11"/>
      <c r="V12" s="11"/>
      <c r="W12" s="11"/>
      <c r="X12" s="11"/>
      <c r="Y12" s="11"/>
      <c r="Z12" s="11"/>
    </row>
    <row r="13" spans="1:28" s="10" customFormat="1" ht="18.75" x14ac:dyDescent="0.2">
      <c r="A13" s="403" t="s">
        <v>4</v>
      </c>
      <c r="B13" s="403"/>
      <c r="C13" s="403"/>
      <c r="D13" s="403"/>
      <c r="E13" s="403"/>
      <c r="F13" s="403"/>
      <c r="G13" s="403"/>
      <c r="H13" s="403"/>
      <c r="I13" s="403"/>
      <c r="J13" s="403"/>
      <c r="K13" s="403"/>
      <c r="L13" s="403"/>
      <c r="M13" s="403"/>
      <c r="N13" s="403"/>
      <c r="O13" s="403"/>
      <c r="P13" s="11"/>
      <c r="Q13" s="11"/>
      <c r="R13" s="11"/>
      <c r="S13" s="11"/>
      <c r="T13" s="11"/>
      <c r="U13" s="11"/>
      <c r="V13" s="11"/>
      <c r="W13" s="11"/>
      <c r="X13" s="11"/>
      <c r="Y13" s="11"/>
      <c r="Z13" s="11"/>
    </row>
    <row r="14" spans="1:28" s="7" customFormat="1" ht="15.75" customHeight="1" x14ac:dyDescent="0.2">
      <c r="A14" s="408"/>
      <c r="B14" s="408"/>
      <c r="C14" s="408"/>
      <c r="D14" s="408"/>
      <c r="E14" s="408"/>
      <c r="F14" s="408"/>
      <c r="G14" s="408"/>
      <c r="H14" s="408"/>
      <c r="I14" s="408"/>
      <c r="J14" s="408"/>
      <c r="K14" s="408"/>
      <c r="L14" s="408"/>
      <c r="M14" s="408"/>
      <c r="N14" s="408"/>
      <c r="O14" s="408"/>
      <c r="P14" s="8"/>
      <c r="Q14" s="8"/>
      <c r="R14" s="8"/>
      <c r="S14" s="8"/>
      <c r="T14" s="8"/>
      <c r="U14" s="8"/>
      <c r="V14" s="8"/>
      <c r="W14" s="8"/>
      <c r="X14" s="8"/>
      <c r="Y14" s="8"/>
      <c r="Z14" s="8"/>
    </row>
    <row r="15" spans="1:28" s="2" customFormat="1" ht="46.5" customHeight="1" x14ac:dyDescent="0.2">
      <c r="A15" s="402" t="str">
        <f>'3.4. Паспорт надежность'!A14</f>
        <v xml:space="preserve">Реконструкция ВЛ 15 кВ ВЛ 15-262 (инв. № 5115651) с заменой участка воздушной линии в кабельную линию протяженностью 0,99 км </v>
      </c>
      <c r="B15" s="402"/>
      <c r="C15" s="402"/>
      <c r="D15" s="402"/>
      <c r="E15" s="402"/>
      <c r="F15" s="402"/>
      <c r="G15" s="402"/>
      <c r="H15" s="402"/>
      <c r="I15" s="402"/>
      <c r="J15" s="402"/>
      <c r="K15" s="402"/>
      <c r="L15" s="402"/>
      <c r="M15" s="402"/>
      <c r="N15" s="402"/>
      <c r="O15" s="402"/>
      <c r="P15" s="6"/>
      <c r="Q15" s="6"/>
      <c r="R15" s="6"/>
      <c r="S15" s="6"/>
      <c r="T15" s="6"/>
      <c r="U15" s="6"/>
      <c r="V15" s="6"/>
      <c r="W15" s="6"/>
      <c r="X15" s="6"/>
      <c r="Y15" s="6"/>
      <c r="Z15" s="6"/>
    </row>
    <row r="16" spans="1:28" s="2" customFormat="1" ht="15" customHeight="1" x14ac:dyDescent="0.2">
      <c r="A16" s="395" t="s">
        <v>3</v>
      </c>
      <c r="B16" s="395"/>
      <c r="C16" s="395"/>
      <c r="D16" s="395"/>
      <c r="E16" s="395"/>
      <c r="F16" s="395"/>
      <c r="G16" s="395"/>
      <c r="H16" s="395"/>
      <c r="I16" s="395"/>
      <c r="J16" s="395"/>
      <c r="K16" s="395"/>
      <c r="L16" s="395"/>
      <c r="M16" s="395"/>
      <c r="N16" s="395"/>
      <c r="O16" s="395"/>
      <c r="P16" s="4"/>
      <c r="Q16" s="4"/>
      <c r="R16" s="4"/>
      <c r="S16" s="4"/>
      <c r="T16" s="4"/>
      <c r="U16" s="4"/>
      <c r="V16" s="4"/>
      <c r="W16" s="4"/>
      <c r="X16" s="4"/>
      <c r="Y16" s="4"/>
      <c r="Z16" s="4"/>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43" t="s">
        <v>364</v>
      </c>
      <c r="B18" s="443"/>
      <c r="C18" s="443"/>
      <c r="D18" s="443"/>
      <c r="E18" s="443"/>
      <c r="F18" s="443"/>
      <c r="G18" s="443"/>
      <c r="H18" s="443"/>
      <c r="I18" s="443"/>
      <c r="J18" s="443"/>
      <c r="K18" s="443"/>
      <c r="L18" s="443"/>
      <c r="M18" s="443"/>
      <c r="N18" s="443"/>
      <c r="O18" s="443"/>
      <c r="P18" s="5"/>
      <c r="Q18" s="5"/>
      <c r="R18" s="5"/>
      <c r="S18" s="5"/>
      <c r="T18" s="5"/>
      <c r="U18" s="5"/>
      <c r="V18" s="5"/>
      <c r="W18" s="5"/>
      <c r="X18" s="5"/>
      <c r="Y18" s="5"/>
      <c r="Z18" s="5"/>
    </row>
    <row r="19" spans="1:26" s="2" customFormat="1" ht="78" customHeight="1" x14ac:dyDescent="0.2">
      <c r="A19" s="445" t="s">
        <v>2</v>
      </c>
      <c r="B19" s="445" t="s">
        <v>81</v>
      </c>
      <c r="C19" s="445" t="s">
        <v>80</v>
      </c>
      <c r="D19" s="445" t="s">
        <v>72</v>
      </c>
      <c r="E19" s="446" t="s">
        <v>79</v>
      </c>
      <c r="F19" s="447"/>
      <c r="G19" s="447"/>
      <c r="H19" s="447"/>
      <c r="I19" s="448"/>
      <c r="J19" s="445" t="s">
        <v>78</v>
      </c>
      <c r="K19" s="445"/>
      <c r="L19" s="445"/>
      <c r="M19" s="445"/>
      <c r="N19" s="445"/>
      <c r="O19" s="445"/>
      <c r="P19" s="3"/>
      <c r="Q19" s="3"/>
      <c r="R19" s="3"/>
      <c r="S19" s="3"/>
      <c r="T19" s="3"/>
      <c r="U19" s="3"/>
      <c r="V19" s="3"/>
      <c r="W19" s="3"/>
    </row>
    <row r="20" spans="1:26" s="2" customFormat="1" ht="51" customHeight="1" x14ac:dyDescent="0.2">
      <c r="A20" s="445"/>
      <c r="B20" s="445"/>
      <c r="C20" s="445"/>
      <c r="D20" s="445"/>
      <c r="E20" s="386" t="s">
        <v>77</v>
      </c>
      <c r="F20" s="386" t="s">
        <v>76</v>
      </c>
      <c r="G20" s="386" t="s">
        <v>75</v>
      </c>
      <c r="H20" s="386" t="s">
        <v>74</v>
      </c>
      <c r="I20" s="386" t="s">
        <v>73</v>
      </c>
      <c r="J20" s="386">
        <v>2025</v>
      </c>
      <c r="K20" s="386">
        <v>2026</v>
      </c>
      <c r="L20" s="386">
        <v>2027</v>
      </c>
      <c r="M20" s="386">
        <v>2028</v>
      </c>
      <c r="N20" s="386">
        <v>2029</v>
      </c>
      <c r="O20" s="386">
        <v>2030</v>
      </c>
      <c r="P20" s="26"/>
      <c r="Q20" s="26"/>
      <c r="R20" s="26"/>
      <c r="S20" s="26"/>
      <c r="T20" s="26"/>
      <c r="U20" s="26"/>
      <c r="V20" s="26"/>
      <c r="W20" s="26"/>
      <c r="X20" s="25"/>
      <c r="Y20" s="25"/>
      <c r="Z20" s="25"/>
    </row>
    <row r="21" spans="1:26" s="2" customFormat="1" ht="16.5" customHeight="1" x14ac:dyDescent="0.2">
      <c r="A21" s="387">
        <v>1</v>
      </c>
      <c r="B21" s="388">
        <v>2</v>
      </c>
      <c r="C21" s="387">
        <v>3</v>
      </c>
      <c r="D21" s="388">
        <v>4</v>
      </c>
      <c r="E21" s="387">
        <v>5</v>
      </c>
      <c r="F21" s="388">
        <v>6</v>
      </c>
      <c r="G21" s="387">
        <v>7</v>
      </c>
      <c r="H21" s="388">
        <v>8</v>
      </c>
      <c r="I21" s="387">
        <v>9</v>
      </c>
      <c r="J21" s="388">
        <v>10</v>
      </c>
      <c r="K21" s="387">
        <v>11</v>
      </c>
      <c r="L21" s="388">
        <v>12</v>
      </c>
      <c r="M21" s="387">
        <v>13</v>
      </c>
      <c r="N21" s="388">
        <v>14</v>
      </c>
      <c r="O21" s="387">
        <v>15</v>
      </c>
      <c r="P21" s="26"/>
      <c r="Q21" s="26"/>
      <c r="R21" s="26"/>
      <c r="S21" s="26"/>
      <c r="T21" s="26"/>
      <c r="U21" s="26"/>
      <c r="V21" s="26"/>
      <c r="W21" s="26"/>
      <c r="X21" s="25"/>
      <c r="Y21" s="25"/>
      <c r="Z21" s="25"/>
    </row>
    <row r="22" spans="1:26" s="144" customFormat="1" ht="33" customHeight="1" x14ac:dyDescent="0.2">
      <c r="A22" s="389" t="s">
        <v>61</v>
      </c>
      <c r="B22" s="386">
        <v>2026</v>
      </c>
      <c r="C22" s="390">
        <v>0</v>
      </c>
      <c r="D22" s="390">
        <v>0</v>
      </c>
      <c r="E22" s="390">
        <v>0</v>
      </c>
      <c r="F22" s="390">
        <v>0</v>
      </c>
      <c r="G22" s="390">
        <v>0</v>
      </c>
      <c r="H22" s="390">
        <v>0</v>
      </c>
      <c r="I22" s="390">
        <v>0</v>
      </c>
      <c r="J22" s="391">
        <v>0</v>
      </c>
      <c r="K22" s="391">
        <v>0</v>
      </c>
      <c r="L22" s="391">
        <v>0</v>
      </c>
      <c r="M22" s="391">
        <v>0</v>
      </c>
      <c r="N22" s="391">
        <v>0</v>
      </c>
      <c r="O22" s="391">
        <v>0</v>
      </c>
      <c r="P22" s="26"/>
      <c r="Q22" s="26"/>
      <c r="R22" s="26"/>
      <c r="S22" s="26"/>
      <c r="T22" s="26"/>
      <c r="U22" s="26"/>
      <c r="V22" s="143"/>
      <c r="W22" s="143"/>
      <c r="X22" s="143"/>
      <c r="Y22" s="143"/>
      <c r="Z22" s="14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1"/>
  <sheetViews>
    <sheetView topLeftCell="A40" zoomScale="80" zoomScaleNormal="80" workbookViewId="0">
      <selection activeCell="D67" sqref="D67"/>
    </sheetView>
  </sheetViews>
  <sheetFormatPr defaultColWidth="9.140625" defaultRowHeight="15.75" x14ac:dyDescent="0.2"/>
  <cols>
    <col min="1" max="1" width="61.7109375" style="158" customWidth="1"/>
    <col min="2" max="2" width="18.5703125" style="122" customWidth="1"/>
    <col min="3" max="13" width="16.85546875" style="122" customWidth="1"/>
    <col min="14" max="33" width="16.85546875" style="122" hidden="1" customWidth="1"/>
    <col min="34" max="37" width="9.140625" style="123" hidden="1" customWidth="1"/>
    <col min="38" max="51" width="0" style="123" hidden="1" customWidth="1"/>
    <col min="52" max="238" width="9.140625" style="123"/>
    <col min="239" max="239" width="61.7109375" style="123" customWidth="1"/>
    <col min="240" max="240" width="18.5703125" style="123" customWidth="1"/>
    <col min="241" max="280" width="16.85546875" style="123" customWidth="1"/>
    <col min="281" max="282" width="18.5703125" style="123" customWidth="1"/>
    <col min="283" max="283" width="21.7109375" style="123" customWidth="1"/>
    <col min="284" max="494" width="9.140625" style="123"/>
    <col min="495" max="495" width="61.7109375" style="123" customWidth="1"/>
    <col min="496" max="496" width="18.5703125" style="123" customWidth="1"/>
    <col min="497" max="536" width="16.85546875" style="123" customWidth="1"/>
    <col min="537" max="538" width="18.5703125" style="123" customWidth="1"/>
    <col min="539" max="539" width="21.7109375" style="123" customWidth="1"/>
    <col min="540" max="750" width="9.140625" style="123"/>
    <col min="751" max="751" width="61.7109375" style="123" customWidth="1"/>
    <col min="752" max="752" width="18.5703125" style="123" customWidth="1"/>
    <col min="753" max="792" width="16.85546875" style="123" customWidth="1"/>
    <col min="793" max="794" width="18.5703125" style="123" customWidth="1"/>
    <col min="795" max="795" width="21.7109375" style="123" customWidth="1"/>
    <col min="796" max="1006" width="9.140625" style="123"/>
    <col min="1007" max="1007" width="61.7109375" style="123" customWidth="1"/>
    <col min="1008" max="1008" width="18.5703125" style="123" customWidth="1"/>
    <col min="1009" max="1048" width="16.85546875" style="123" customWidth="1"/>
    <col min="1049" max="1050" width="18.5703125" style="123" customWidth="1"/>
    <col min="1051" max="1051" width="21.7109375" style="123" customWidth="1"/>
    <col min="1052" max="1262" width="9.140625" style="123"/>
    <col min="1263" max="1263" width="61.7109375" style="123" customWidth="1"/>
    <col min="1264" max="1264" width="18.5703125" style="123" customWidth="1"/>
    <col min="1265" max="1304" width="16.85546875" style="123" customWidth="1"/>
    <col min="1305" max="1306" width="18.5703125" style="123" customWidth="1"/>
    <col min="1307" max="1307" width="21.7109375" style="123" customWidth="1"/>
    <col min="1308" max="1518" width="9.140625" style="123"/>
    <col min="1519" max="1519" width="61.7109375" style="123" customWidth="1"/>
    <col min="1520" max="1520" width="18.5703125" style="123" customWidth="1"/>
    <col min="1521" max="1560" width="16.85546875" style="123" customWidth="1"/>
    <col min="1561" max="1562" width="18.5703125" style="123" customWidth="1"/>
    <col min="1563" max="1563" width="21.7109375" style="123" customWidth="1"/>
    <col min="1564" max="1774" width="9.140625" style="123"/>
    <col min="1775" max="1775" width="61.7109375" style="123" customWidth="1"/>
    <col min="1776" max="1776" width="18.5703125" style="123" customWidth="1"/>
    <col min="1777" max="1816" width="16.85546875" style="123" customWidth="1"/>
    <col min="1817" max="1818" width="18.5703125" style="123" customWidth="1"/>
    <col min="1819" max="1819" width="21.7109375" style="123" customWidth="1"/>
    <col min="1820" max="2030" width="9.140625" style="123"/>
    <col min="2031" max="2031" width="61.7109375" style="123" customWidth="1"/>
    <col min="2032" max="2032" width="18.5703125" style="123" customWidth="1"/>
    <col min="2033" max="2072" width="16.85546875" style="123" customWidth="1"/>
    <col min="2073" max="2074" width="18.5703125" style="123" customWidth="1"/>
    <col min="2075" max="2075" width="21.7109375" style="123" customWidth="1"/>
    <col min="2076" max="2286" width="9.140625" style="123"/>
    <col min="2287" max="2287" width="61.7109375" style="123" customWidth="1"/>
    <col min="2288" max="2288" width="18.5703125" style="123" customWidth="1"/>
    <col min="2289" max="2328" width="16.85546875" style="123" customWidth="1"/>
    <col min="2329" max="2330" width="18.5703125" style="123" customWidth="1"/>
    <col min="2331" max="2331" width="21.7109375" style="123" customWidth="1"/>
    <col min="2332" max="2542" width="9.140625" style="123"/>
    <col min="2543" max="2543" width="61.7109375" style="123" customWidth="1"/>
    <col min="2544" max="2544" width="18.5703125" style="123" customWidth="1"/>
    <col min="2545" max="2584" width="16.85546875" style="123" customWidth="1"/>
    <col min="2585" max="2586" width="18.5703125" style="123" customWidth="1"/>
    <col min="2587" max="2587" width="21.7109375" style="123" customWidth="1"/>
    <col min="2588" max="2798" width="9.140625" style="123"/>
    <col min="2799" max="2799" width="61.7109375" style="123" customWidth="1"/>
    <col min="2800" max="2800" width="18.5703125" style="123" customWidth="1"/>
    <col min="2801" max="2840" width="16.85546875" style="123" customWidth="1"/>
    <col min="2841" max="2842" width="18.5703125" style="123" customWidth="1"/>
    <col min="2843" max="2843" width="21.7109375" style="123" customWidth="1"/>
    <col min="2844" max="3054" width="9.140625" style="123"/>
    <col min="3055" max="3055" width="61.7109375" style="123" customWidth="1"/>
    <col min="3056" max="3056" width="18.5703125" style="123" customWidth="1"/>
    <col min="3057" max="3096" width="16.85546875" style="123" customWidth="1"/>
    <col min="3097" max="3098" width="18.5703125" style="123" customWidth="1"/>
    <col min="3099" max="3099" width="21.7109375" style="123" customWidth="1"/>
    <col min="3100" max="3310" width="9.140625" style="123"/>
    <col min="3311" max="3311" width="61.7109375" style="123" customWidth="1"/>
    <col min="3312" max="3312" width="18.5703125" style="123" customWidth="1"/>
    <col min="3313" max="3352" width="16.85546875" style="123" customWidth="1"/>
    <col min="3353" max="3354" width="18.5703125" style="123" customWidth="1"/>
    <col min="3355" max="3355" width="21.7109375" style="123" customWidth="1"/>
    <col min="3356" max="3566" width="9.140625" style="123"/>
    <col min="3567" max="3567" width="61.7109375" style="123" customWidth="1"/>
    <col min="3568" max="3568" width="18.5703125" style="123" customWidth="1"/>
    <col min="3569" max="3608" width="16.85546875" style="123" customWidth="1"/>
    <col min="3609" max="3610" width="18.5703125" style="123" customWidth="1"/>
    <col min="3611" max="3611" width="21.7109375" style="123" customWidth="1"/>
    <col min="3612" max="3822" width="9.140625" style="123"/>
    <col min="3823" max="3823" width="61.7109375" style="123" customWidth="1"/>
    <col min="3824" max="3824" width="18.5703125" style="123" customWidth="1"/>
    <col min="3825" max="3864" width="16.85546875" style="123" customWidth="1"/>
    <col min="3865" max="3866" width="18.5703125" style="123" customWidth="1"/>
    <col min="3867" max="3867" width="21.7109375" style="123" customWidth="1"/>
    <col min="3868" max="4078" width="9.140625" style="123"/>
    <col min="4079" max="4079" width="61.7109375" style="123" customWidth="1"/>
    <col min="4080" max="4080" width="18.5703125" style="123" customWidth="1"/>
    <col min="4081" max="4120" width="16.85546875" style="123" customWidth="1"/>
    <col min="4121" max="4122" width="18.5703125" style="123" customWidth="1"/>
    <col min="4123" max="4123" width="21.7109375" style="123" customWidth="1"/>
    <col min="4124" max="4334" width="9.140625" style="123"/>
    <col min="4335" max="4335" width="61.7109375" style="123" customWidth="1"/>
    <col min="4336" max="4336" width="18.5703125" style="123" customWidth="1"/>
    <col min="4337" max="4376" width="16.85546875" style="123" customWidth="1"/>
    <col min="4377" max="4378" width="18.5703125" style="123" customWidth="1"/>
    <col min="4379" max="4379" width="21.7109375" style="123" customWidth="1"/>
    <col min="4380" max="4590" width="9.140625" style="123"/>
    <col min="4591" max="4591" width="61.7109375" style="123" customWidth="1"/>
    <col min="4592" max="4592" width="18.5703125" style="123" customWidth="1"/>
    <col min="4593" max="4632" width="16.85546875" style="123" customWidth="1"/>
    <col min="4633" max="4634" width="18.5703125" style="123" customWidth="1"/>
    <col min="4635" max="4635" width="21.7109375" style="123" customWidth="1"/>
    <col min="4636" max="4846" width="9.140625" style="123"/>
    <col min="4847" max="4847" width="61.7109375" style="123" customWidth="1"/>
    <col min="4848" max="4848" width="18.5703125" style="123" customWidth="1"/>
    <col min="4849" max="4888" width="16.85546875" style="123" customWidth="1"/>
    <col min="4889" max="4890" width="18.5703125" style="123" customWidth="1"/>
    <col min="4891" max="4891" width="21.7109375" style="123" customWidth="1"/>
    <col min="4892" max="5102" width="9.140625" style="123"/>
    <col min="5103" max="5103" width="61.7109375" style="123" customWidth="1"/>
    <col min="5104" max="5104" width="18.5703125" style="123" customWidth="1"/>
    <col min="5105" max="5144" width="16.85546875" style="123" customWidth="1"/>
    <col min="5145" max="5146" width="18.5703125" style="123" customWidth="1"/>
    <col min="5147" max="5147" width="21.7109375" style="123" customWidth="1"/>
    <col min="5148" max="5358" width="9.140625" style="123"/>
    <col min="5359" max="5359" width="61.7109375" style="123" customWidth="1"/>
    <col min="5360" max="5360" width="18.5703125" style="123" customWidth="1"/>
    <col min="5361" max="5400" width="16.85546875" style="123" customWidth="1"/>
    <col min="5401" max="5402" width="18.5703125" style="123" customWidth="1"/>
    <col min="5403" max="5403" width="21.7109375" style="123" customWidth="1"/>
    <col min="5404" max="5614" width="9.140625" style="123"/>
    <col min="5615" max="5615" width="61.7109375" style="123" customWidth="1"/>
    <col min="5616" max="5616" width="18.5703125" style="123" customWidth="1"/>
    <col min="5617" max="5656" width="16.85546875" style="123" customWidth="1"/>
    <col min="5657" max="5658" width="18.5703125" style="123" customWidth="1"/>
    <col min="5659" max="5659" width="21.7109375" style="123" customWidth="1"/>
    <col min="5660" max="5870" width="9.140625" style="123"/>
    <col min="5871" max="5871" width="61.7109375" style="123" customWidth="1"/>
    <col min="5872" max="5872" width="18.5703125" style="123" customWidth="1"/>
    <col min="5873" max="5912" width="16.85546875" style="123" customWidth="1"/>
    <col min="5913" max="5914" width="18.5703125" style="123" customWidth="1"/>
    <col min="5915" max="5915" width="21.7109375" style="123" customWidth="1"/>
    <col min="5916" max="6126" width="9.140625" style="123"/>
    <col min="6127" max="6127" width="61.7109375" style="123" customWidth="1"/>
    <col min="6128" max="6128" width="18.5703125" style="123" customWidth="1"/>
    <col min="6129" max="6168" width="16.85546875" style="123" customWidth="1"/>
    <col min="6169" max="6170" width="18.5703125" style="123" customWidth="1"/>
    <col min="6171" max="6171" width="21.7109375" style="123" customWidth="1"/>
    <col min="6172" max="6382" width="9.140625" style="123"/>
    <col min="6383" max="6383" width="61.7109375" style="123" customWidth="1"/>
    <col min="6384" max="6384" width="18.5703125" style="123" customWidth="1"/>
    <col min="6385" max="6424" width="16.85546875" style="123" customWidth="1"/>
    <col min="6425" max="6426" width="18.5703125" style="123" customWidth="1"/>
    <col min="6427" max="6427" width="21.7109375" style="123" customWidth="1"/>
    <col min="6428" max="6638" width="9.140625" style="123"/>
    <col min="6639" max="6639" width="61.7109375" style="123" customWidth="1"/>
    <col min="6640" max="6640" width="18.5703125" style="123" customWidth="1"/>
    <col min="6641" max="6680" width="16.85546875" style="123" customWidth="1"/>
    <col min="6681" max="6682" width="18.5703125" style="123" customWidth="1"/>
    <col min="6683" max="6683" width="21.7109375" style="123" customWidth="1"/>
    <col min="6684" max="6894" width="9.140625" style="123"/>
    <col min="6895" max="6895" width="61.7109375" style="123" customWidth="1"/>
    <col min="6896" max="6896" width="18.5703125" style="123" customWidth="1"/>
    <col min="6897" max="6936" width="16.85546875" style="123" customWidth="1"/>
    <col min="6937" max="6938" width="18.5703125" style="123" customWidth="1"/>
    <col min="6939" max="6939" width="21.7109375" style="123" customWidth="1"/>
    <col min="6940" max="7150" width="9.140625" style="123"/>
    <col min="7151" max="7151" width="61.7109375" style="123" customWidth="1"/>
    <col min="7152" max="7152" width="18.5703125" style="123" customWidth="1"/>
    <col min="7153" max="7192" width="16.85546875" style="123" customWidth="1"/>
    <col min="7193" max="7194" width="18.5703125" style="123" customWidth="1"/>
    <col min="7195" max="7195" width="21.7109375" style="123" customWidth="1"/>
    <col min="7196" max="7406" width="9.140625" style="123"/>
    <col min="7407" max="7407" width="61.7109375" style="123" customWidth="1"/>
    <col min="7408" max="7408" width="18.5703125" style="123" customWidth="1"/>
    <col min="7409" max="7448" width="16.85546875" style="123" customWidth="1"/>
    <col min="7449" max="7450" width="18.5703125" style="123" customWidth="1"/>
    <col min="7451" max="7451" width="21.7109375" style="123" customWidth="1"/>
    <col min="7452" max="7662" width="9.140625" style="123"/>
    <col min="7663" max="7663" width="61.7109375" style="123" customWidth="1"/>
    <col min="7664" max="7664" width="18.5703125" style="123" customWidth="1"/>
    <col min="7665" max="7704" width="16.85546875" style="123" customWidth="1"/>
    <col min="7705" max="7706" width="18.5703125" style="123" customWidth="1"/>
    <col min="7707" max="7707" width="21.7109375" style="123" customWidth="1"/>
    <col min="7708" max="7918" width="9.140625" style="123"/>
    <col min="7919" max="7919" width="61.7109375" style="123" customWidth="1"/>
    <col min="7920" max="7920" width="18.5703125" style="123" customWidth="1"/>
    <col min="7921" max="7960" width="16.85546875" style="123" customWidth="1"/>
    <col min="7961" max="7962" width="18.5703125" style="123" customWidth="1"/>
    <col min="7963" max="7963" width="21.7109375" style="123" customWidth="1"/>
    <col min="7964" max="8174" width="9.140625" style="123"/>
    <col min="8175" max="8175" width="61.7109375" style="123" customWidth="1"/>
    <col min="8176" max="8176" width="18.5703125" style="123" customWidth="1"/>
    <col min="8177" max="8216" width="16.85546875" style="123" customWidth="1"/>
    <col min="8217" max="8218" width="18.5703125" style="123" customWidth="1"/>
    <col min="8219" max="8219" width="21.7109375" style="123" customWidth="1"/>
    <col min="8220" max="8430" width="9.140625" style="123"/>
    <col min="8431" max="8431" width="61.7109375" style="123" customWidth="1"/>
    <col min="8432" max="8432" width="18.5703125" style="123" customWidth="1"/>
    <col min="8433" max="8472" width="16.85546875" style="123" customWidth="1"/>
    <col min="8473" max="8474" width="18.5703125" style="123" customWidth="1"/>
    <col min="8475" max="8475" width="21.7109375" style="123" customWidth="1"/>
    <col min="8476" max="8686" width="9.140625" style="123"/>
    <col min="8687" max="8687" width="61.7109375" style="123" customWidth="1"/>
    <col min="8688" max="8688" width="18.5703125" style="123" customWidth="1"/>
    <col min="8689" max="8728" width="16.85546875" style="123" customWidth="1"/>
    <col min="8729" max="8730" width="18.5703125" style="123" customWidth="1"/>
    <col min="8731" max="8731" width="21.7109375" style="123" customWidth="1"/>
    <col min="8732" max="8942" width="9.140625" style="123"/>
    <col min="8943" max="8943" width="61.7109375" style="123" customWidth="1"/>
    <col min="8944" max="8944" width="18.5703125" style="123" customWidth="1"/>
    <col min="8945" max="8984" width="16.85546875" style="123" customWidth="1"/>
    <col min="8985" max="8986" width="18.5703125" style="123" customWidth="1"/>
    <col min="8987" max="8987" width="21.7109375" style="123" customWidth="1"/>
    <col min="8988" max="9198" width="9.140625" style="123"/>
    <col min="9199" max="9199" width="61.7109375" style="123" customWidth="1"/>
    <col min="9200" max="9200" width="18.5703125" style="123" customWidth="1"/>
    <col min="9201" max="9240" width="16.85546875" style="123" customWidth="1"/>
    <col min="9241" max="9242" width="18.5703125" style="123" customWidth="1"/>
    <col min="9243" max="9243" width="21.7109375" style="123" customWidth="1"/>
    <col min="9244" max="9454" width="9.140625" style="123"/>
    <col min="9455" max="9455" width="61.7109375" style="123" customWidth="1"/>
    <col min="9456" max="9456" width="18.5703125" style="123" customWidth="1"/>
    <col min="9457" max="9496" width="16.85546875" style="123" customWidth="1"/>
    <col min="9497" max="9498" width="18.5703125" style="123" customWidth="1"/>
    <col min="9499" max="9499" width="21.7109375" style="123" customWidth="1"/>
    <col min="9500" max="9710" width="9.140625" style="123"/>
    <col min="9711" max="9711" width="61.7109375" style="123" customWidth="1"/>
    <col min="9712" max="9712" width="18.5703125" style="123" customWidth="1"/>
    <col min="9713" max="9752" width="16.85546875" style="123" customWidth="1"/>
    <col min="9753" max="9754" width="18.5703125" style="123" customWidth="1"/>
    <col min="9755" max="9755" width="21.7109375" style="123" customWidth="1"/>
    <col min="9756" max="9966" width="9.140625" style="123"/>
    <col min="9967" max="9967" width="61.7109375" style="123" customWidth="1"/>
    <col min="9968" max="9968" width="18.5703125" style="123" customWidth="1"/>
    <col min="9969" max="10008" width="16.85546875" style="123" customWidth="1"/>
    <col min="10009" max="10010" width="18.5703125" style="123" customWidth="1"/>
    <col min="10011" max="10011" width="21.7109375" style="123" customWidth="1"/>
    <col min="10012" max="10222" width="9.140625" style="123"/>
    <col min="10223" max="10223" width="61.7109375" style="123" customWidth="1"/>
    <col min="10224" max="10224" width="18.5703125" style="123" customWidth="1"/>
    <col min="10225" max="10264" width="16.85546875" style="123" customWidth="1"/>
    <col min="10265" max="10266" width="18.5703125" style="123" customWidth="1"/>
    <col min="10267" max="10267" width="21.7109375" style="123" customWidth="1"/>
    <col min="10268" max="10478" width="9.140625" style="123"/>
    <col min="10479" max="10479" width="61.7109375" style="123" customWidth="1"/>
    <col min="10480" max="10480" width="18.5703125" style="123" customWidth="1"/>
    <col min="10481" max="10520" width="16.85546875" style="123" customWidth="1"/>
    <col min="10521" max="10522" width="18.5703125" style="123" customWidth="1"/>
    <col min="10523" max="10523" width="21.7109375" style="123" customWidth="1"/>
    <col min="10524" max="10734" width="9.140625" style="123"/>
    <col min="10735" max="10735" width="61.7109375" style="123" customWidth="1"/>
    <col min="10736" max="10736" width="18.5703125" style="123" customWidth="1"/>
    <col min="10737" max="10776" width="16.85546875" style="123" customWidth="1"/>
    <col min="10777" max="10778" width="18.5703125" style="123" customWidth="1"/>
    <col min="10779" max="10779" width="21.7109375" style="123" customWidth="1"/>
    <col min="10780" max="10990" width="9.140625" style="123"/>
    <col min="10991" max="10991" width="61.7109375" style="123" customWidth="1"/>
    <col min="10992" max="10992" width="18.5703125" style="123" customWidth="1"/>
    <col min="10993" max="11032" width="16.85546875" style="123" customWidth="1"/>
    <col min="11033" max="11034" width="18.5703125" style="123" customWidth="1"/>
    <col min="11035" max="11035" width="21.7109375" style="123" customWidth="1"/>
    <col min="11036" max="11246" width="9.140625" style="123"/>
    <col min="11247" max="11247" width="61.7109375" style="123" customWidth="1"/>
    <col min="11248" max="11248" width="18.5703125" style="123" customWidth="1"/>
    <col min="11249" max="11288" width="16.85546875" style="123" customWidth="1"/>
    <col min="11289" max="11290" width="18.5703125" style="123" customWidth="1"/>
    <col min="11291" max="11291" width="21.7109375" style="123" customWidth="1"/>
    <col min="11292" max="11502" width="9.140625" style="123"/>
    <col min="11503" max="11503" width="61.7109375" style="123" customWidth="1"/>
    <col min="11504" max="11504" width="18.5703125" style="123" customWidth="1"/>
    <col min="11505" max="11544" width="16.85546875" style="123" customWidth="1"/>
    <col min="11545" max="11546" width="18.5703125" style="123" customWidth="1"/>
    <col min="11547" max="11547" width="21.7109375" style="123" customWidth="1"/>
    <col min="11548" max="11758" width="9.140625" style="123"/>
    <col min="11759" max="11759" width="61.7109375" style="123" customWidth="1"/>
    <col min="11760" max="11760" width="18.5703125" style="123" customWidth="1"/>
    <col min="11761" max="11800" width="16.85546875" style="123" customWidth="1"/>
    <col min="11801" max="11802" width="18.5703125" style="123" customWidth="1"/>
    <col min="11803" max="11803" width="21.7109375" style="123" customWidth="1"/>
    <col min="11804" max="12014" width="9.140625" style="123"/>
    <col min="12015" max="12015" width="61.7109375" style="123" customWidth="1"/>
    <col min="12016" max="12016" width="18.5703125" style="123" customWidth="1"/>
    <col min="12017" max="12056" width="16.85546875" style="123" customWidth="1"/>
    <col min="12057" max="12058" width="18.5703125" style="123" customWidth="1"/>
    <col min="12059" max="12059" width="21.7109375" style="123" customWidth="1"/>
    <col min="12060" max="12270" width="9.140625" style="123"/>
    <col min="12271" max="12271" width="61.7109375" style="123" customWidth="1"/>
    <col min="12272" max="12272" width="18.5703125" style="123" customWidth="1"/>
    <col min="12273" max="12312" width="16.85546875" style="123" customWidth="1"/>
    <col min="12313" max="12314" width="18.5703125" style="123" customWidth="1"/>
    <col min="12315" max="12315" width="21.7109375" style="123" customWidth="1"/>
    <col min="12316" max="12526" width="9.140625" style="123"/>
    <col min="12527" max="12527" width="61.7109375" style="123" customWidth="1"/>
    <col min="12528" max="12528" width="18.5703125" style="123" customWidth="1"/>
    <col min="12529" max="12568" width="16.85546875" style="123" customWidth="1"/>
    <col min="12569" max="12570" width="18.5703125" style="123" customWidth="1"/>
    <col min="12571" max="12571" width="21.7109375" style="123" customWidth="1"/>
    <col min="12572" max="12782" width="9.140625" style="123"/>
    <col min="12783" max="12783" width="61.7109375" style="123" customWidth="1"/>
    <col min="12784" max="12784" width="18.5703125" style="123" customWidth="1"/>
    <col min="12785" max="12824" width="16.85546875" style="123" customWidth="1"/>
    <col min="12825" max="12826" width="18.5703125" style="123" customWidth="1"/>
    <col min="12827" max="12827" width="21.7109375" style="123" customWidth="1"/>
    <col min="12828" max="13038" width="9.140625" style="123"/>
    <col min="13039" max="13039" width="61.7109375" style="123" customWidth="1"/>
    <col min="13040" max="13040" width="18.5703125" style="123" customWidth="1"/>
    <col min="13041" max="13080" width="16.85546875" style="123" customWidth="1"/>
    <col min="13081" max="13082" width="18.5703125" style="123" customWidth="1"/>
    <col min="13083" max="13083" width="21.7109375" style="123" customWidth="1"/>
    <col min="13084" max="13294" width="9.140625" style="123"/>
    <col min="13295" max="13295" width="61.7109375" style="123" customWidth="1"/>
    <col min="13296" max="13296" width="18.5703125" style="123" customWidth="1"/>
    <col min="13297" max="13336" width="16.85546875" style="123" customWidth="1"/>
    <col min="13337" max="13338" width="18.5703125" style="123" customWidth="1"/>
    <col min="13339" max="13339" width="21.7109375" style="123" customWidth="1"/>
    <col min="13340" max="13550" width="9.140625" style="123"/>
    <col min="13551" max="13551" width="61.7109375" style="123" customWidth="1"/>
    <col min="13552" max="13552" width="18.5703125" style="123" customWidth="1"/>
    <col min="13553" max="13592" width="16.85546875" style="123" customWidth="1"/>
    <col min="13593" max="13594" width="18.5703125" style="123" customWidth="1"/>
    <col min="13595" max="13595" width="21.7109375" style="123" customWidth="1"/>
    <col min="13596" max="13806" width="9.140625" style="123"/>
    <col min="13807" max="13807" width="61.7109375" style="123" customWidth="1"/>
    <col min="13808" max="13808" width="18.5703125" style="123" customWidth="1"/>
    <col min="13809" max="13848" width="16.85546875" style="123" customWidth="1"/>
    <col min="13849" max="13850" width="18.5703125" style="123" customWidth="1"/>
    <col min="13851" max="13851" width="21.7109375" style="123" customWidth="1"/>
    <col min="13852" max="14062" width="9.140625" style="123"/>
    <col min="14063" max="14063" width="61.7109375" style="123" customWidth="1"/>
    <col min="14064" max="14064" width="18.5703125" style="123" customWidth="1"/>
    <col min="14065" max="14104" width="16.85546875" style="123" customWidth="1"/>
    <col min="14105" max="14106" width="18.5703125" style="123" customWidth="1"/>
    <col min="14107" max="14107" width="21.7109375" style="123" customWidth="1"/>
    <col min="14108" max="14318" width="9.140625" style="123"/>
    <col min="14319" max="14319" width="61.7109375" style="123" customWidth="1"/>
    <col min="14320" max="14320" width="18.5703125" style="123" customWidth="1"/>
    <col min="14321" max="14360" width="16.85546875" style="123" customWidth="1"/>
    <col min="14361" max="14362" width="18.5703125" style="123" customWidth="1"/>
    <col min="14363" max="14363" width="21.7109375" style="123" customWidth="1"/>
    <col min="14364" max="14574" width="9.140625" style="123"/>
    <col min="14575" max="14575" width="61.7109375" style="123" customWidth="1"/>
    <col min="14576" max="14576" width="18.5703125" style="123" customWidth="1"/>
    <col min="14577" max="14616" width="16.85546875" style="123" customWidth="1"/>
    <col min="14617" max="14618" width="18.5703125" style="123" customWidth="1"/>
    <col min="14619" max="14619" width="21.7109375" style="123" customWidth="1"/>
    <col min="14620" max="14830" width="9.140625" style="123"/>
    <col min="14831" max="14831" width="61.7109375" style="123" customWidth="1"/>
    <col min="14832" max="14832" width="18.5703125" style="123" customWidth="1"/>
    <col min="14833" max="14872" width="16.85546875" style="123" customWidth="1"/>
    <col min="14873" max="14874" width="18.5703125" style="123" customWidth="1"/>
    <col min="14875" max="14875" width="21.7109375" style="123" customWidth="1"/>
    <col min="14876" max="15086" width="9.140625" style="123"/>
    <col min="15087" max="15087" width="61.7109375" style="123" customWidth="1"/>
    <col min="15088" max="15088" width="18.5703125" style="123" customWidth="1"/>
    <col min="15089" max="15128" width="16.85546875" style="123" customWidth="1"/>
    <col min="15129" max="15130" width="18.5703125" style="123" customWidth="1"/>
    <col min="15131" max="15131" width="21.7109375" style="123" customWidth="1"/>
    <col min="15132" max="15342" width="9.140625" style="123"/>
    <col min="15343" max="15343" width="61.7109375" style="123" customWidth="1"/>
    <col min="15344" max="15344" width="18.5703125" style="123" customWidth="1"/>
    <col min="15345" max="15384" width="16.85546875" style="123" customWidth="1"/>
    <col min="15385" max="15386" width="18.5703125" style="123" customWidth="1"/>
    <col min="15387" max="15387" width="21.7109375" style="123" customWidth="1"/>
    <col min="15388" max="15598" width="9.140625" style="123"/>
    <col min="15599" max="15599" width="61.7109375" style="123" customWidth="1"/>
    <col min="15600" max="15600" width="18.5703125" style="123" customWidth="1"/>
    <col min="15601" max="15640" width="16.85546875" style="123" customWidth="1"/>
    <col min="15641" max="15642" width="18.5703125" style="123" customWidth="1"/>
    <col min="15643" max="15643" width="21.7109375" style="123" customWidth="1"/>
    <col min="15644" max="15854" width="9.140625" style="123"/>
    <col min="15855" max="15855" width="61.7109375" style="123" customWidth="1"/>
    <col min="15856" max="15856" width="18.5703125" style="123" customWidth="1"/>
    <col min="15857" max="15896" width="16.85546875" style="123" customWidth="1"/>
    <col min="15897" max="15898" width="18.5703125" style="123" customWidth="1"/>
    <col min="15899" max="15899" width="21.7109375" style="123" customWidth="1"/>
    <col min="15900" max="16110" width="9.140625" style="123"/>
    <col min="16111" max="16111" width="61.7109375" style="123" customWidth="1"/>
    <col min="16112" max="16112" width="18.5703125" style="123" customWidth="1"/>
    <col min="16113" max="16152" width="16.85546875" style="123" customWidth="1"/>
    <col min="16153" max="16154" width="18.5703125" style="123" customWidth="1"/>
    <col min="16155" max="16155" width="21.7109375" style="123" customWidth="1"/>
    <col min="16156" max="16384" width="9.140625" style="123"/>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23"/>
      <c r="F2" s="123"/>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23"/>
      <c r="F3" s="123"/>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1" t="str">
        <f>'1. паспорт местоположение'!A5:C5</f>
        <v>Год раскрытия информации: 2026 год</v>
      </c>
      <c r="B5" s="451"/>
      <c r="C5" s="451"/>
      <c r="D5" s="451"/>
      <c r="E5" s="451"/>
      <c r="F5" s="451"/>
      <c r="G5" s="451"/>
      <c r="H5" s="451"/>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52" t="s">
        <v>6</v>
      </c>
      <c r="B7" s="452"/>
      <c r="C7" s="452"/>
      <c r="D7" s="452"/>
      <c r="E7" s="452"/>
      <c r="F7" s="452"/>
      <c r="G7" s="452"/>
      <c r="H7" s="452"/>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row>
    <row r="8" spans="1:33" ht="18.75" x14ac:dyDescent="0.2">
      <c r="A8" s="314"/>
      <c r="B8" s="314"/>
      <c r="C8" s="314"/>
      <c r="D8" s="314"/>
      <c r="E8" s="314"/>
      <c r="F8" s="314"/>
      <c r="G8" s="314"/>
      <c r="H8" s="314"/>
      <c r="I8" s="314"/>
      <c r="J8" s="314"/>
      <c r="K8" s="314"/>
      <c r="L8" s="108"/>
      <c r="M8" s="108"/>
      <c r="N8" s="108"/>
      <c r="O8" s="108"/>
      <c r="P8" s="108"/>
      <c r="Q8" s="108"/>
      <c r="R8" s="108"/>
      <c r="S8" s="108"/>
      <c r="T8" s="108"/>
      <c r="U8" s="108"/>
      <c r="V8" s="108"/>
      <c r="W8" s="108"/>
      <c r="X8" s="108"/>
      <c r="Y8" s="108"/>
      <c r="Z8" s="10"/>
      <c r="AA8" s="10"/>
      <c r="AB8" s="10"/>
      <c r="AC8" s="10"/>
      <c r="AD8" s="10"/>
      <c r="AE8" s="10"/>
      <c r="AF8" s="10"/>
      <c r="AG8" s="10"/>
    </row>
    <row r="9" spans="1:33" ht="18.75" x14ac:dyDescent="0.2">
      <c r="A9" s="397" t="str">
        <f>'1. паспорт местоположение'!A9:C9</f>
        <v>Акционерное общество "Россети Янтарь" ДЗО  ПАО "Россети"</v>
      </c>
      <c r="B9" s="397"/>
      <c r="C9" s="397"/>
      <c r="D9" s="397"/>
      <c r="E9" s="397"/>
      <c r="F9" s="397"/>
      <c r="G9" s="397"/>
      <c r="H9" s="397"/>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row>
    <row r="10" spans="1:33" x14ac:dyDescent="0.2">
      <c r="A10" s="395" t="s">
        <v>5</v>
      </c>
      <c r="B10" s="395"/>
      <c r="C10" s="395"/>
      <c r="D10" s="395"/>
      <c r="E10" s="395"/>
      <c r="F10" s="395"/>
      <c r="G10" s="395"/>
      <c r="H10" s="395"/>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row>
    <row r="11" spans="1:33" ht="18.75" x14ac:dyDescent="0.2">
      <c r="A11" s="314"/>
      <c r="B11" s="314"/>
      <c r="C11" s="314"/>
      <c r="D11" s="314"/>
      <c r="E11" s="314"/>
      <c r="F11" s="314"/>
      <c r="G11" s="314"/>
      <c r="H11" s="314"/>
      <c r="I11" s="314"/>
      <c r="J11" s="314"/>
      <c r="K11" s="314"/>
      <c r="L11" s="108"/>
      <c r="M11" s="108"/>
      <c r="N11" s="108"/>
      <c r="O11" s="108"/>
      <c r="P11" s="108"/>
      <c r="Q11" s="108"/>
      <c r="R11" s="108"/>
      <c r="S11" s="108"/>
      <c r="T11" s="108"/>
      <c r="U11" s="108"/>
      <c r="V11" s="108"/>
      <c r="W11" s="108"/>
      <c r="X11" s="108"/>
      <c r="Y11" s="108"/>
      <c r="Z11" s="10"/>
      <c r="AA11" s="10"/>
      <c r="AB11" s="10"/>
      <c r="AC11" s="10"/>
      <c r="AD11" s="10"/>
      <c r="AE11" s="10"/>
      <c r="AF11" s="10"/>
      <c r="AG11" s="10"/>
    </row>
    <row r="12" spans="1:33" ht="18.75" x14ac:dyDescent="0.2">
      <c r="A12" s="397" t="str">
        <f>'1. паспорт местоположение'!A12:C12</f>
        <v>N_19-0993</v>
      </c>
      <c r="B12" s="397"/>
      <c r="C12" s="397"/>
      <c r="D12" s="397"/>
      <c r="E12" s="397"/>
      <c r="F12" s="397"/>
      <c r="G12" s="397"/>
      <c r="H12" s="397"/>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row>
    <row r="13" spans="1:33" x14ac:dyDescent="0.2">
      <c r="A13" s="395" t="s">
        <v>4</v>
      </c>
      <c r="B13" s="395"/>
      <c r="C13" s="395"/>
      <c r="D13" s="395"/>
      <c r="E13" s="395"/>
      <c r="F13" s="395"/>
      <c r="G13" s="395"/>
      <c r="H13" s="395"/>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row>
    <row r="14" spans="1:33" ht="18.75"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7"/>
      <c r="AA14" s="7"/>
      <c r="AB14" s="7"/>
      <c r="AC14" s="7"/>
      <c r="AD14" s="7"/>
      <c r="AE14" s="7"/>
      <c r="AF14" s="7"/>
      <c r="AG14" s="7"/>
    </row>
    <row r="15" spans="1:33" ht="18.75" x14ac:dyDescent="0.2">
      <c r="A15" s="458" t="str">
        <f>'1. паспорт местоположение'!A15:C15</f>
        <v xml:space="preserve">Реконструкция ВЛ 15 кВ ВЛ 15-262 (инв. № 5115651) с заменой участка воздушной линии в кабельную линию протяженностью 0,99 км </v>
      </c>
      <c r="B15" s="396"/>
      <c r="C15" s="396"/>
      <c r="D15" s="396"/>
      <c r="E15" s="396"/>
      <c r="F15" s="396"/>
      <c r="G15" s="396"/>
      <c r="H15" s="396"/>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row>
    <row r="16" spans="1:33" x14ac:dyDescent="0.2">
      <c r="A16" s="395" t="s">
        <v>3</v>
      </c>
      <c r="B16" s="395"/>
      <c r="C16" s="395"/>
      <c r="D16" s="395"/>
      <c r="E16" s="395"/>
      <c r="F16" s="395"/>
      <c r="G16" s="395"/>
      <c r="H16" s="395"/>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row>
    <row r="17" spans="1:33" ht="18.75"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2"/>
      <c r="X17" s="2"/>
      <c r="Y17" s="2"/>
      <c r="Z17" s="2"/>
      <c r="AA17" s="2"/>
      <c r="AB17" s="2"/>
      <c r="AC17" s="2"/>
      <c r="AD17" s="2"/>
      <c r="AE17" s="2"/>
      <c r="AF17" s="2"/>
      <c r="AG17" s="2"/>
    </row>
    <row r="18" spans="1:33" ht="18.75" x14ac:dyDescent="0.2">
      <c r="A18" s="397" t="s">
        <v>365</v>
      </c>
      <c r="B18" s="397"/>
      <c r="C18" s="397"/>
      <c r="D18" s="397"/>
      <c r="E18" s="397"/>
      <c r="F18" s="397"/>
      <c r="G18" s="397"/>
      <c r="H18" s="397"/>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24"/>
      <c r="Q19" s="157"/>
    </row>
    <row r="20" spans="1:33" x14ac:dyDescent="0.2">
      <c r="A20" s="124"/>
      <c r="Q20" s="157"/>
    </row>
    <row r="21" spans="1:33" x14ac:dyDescent="0.2">
      <c r="A21" s="124"/>
      <c r="Q21" s="157"/>
    </row>
    <row r="22" spans="1:33" x14ac:dyDescent="0.2">
      <c r="A22" s="124"/>
      <c r="Q22" s="157"/>
    </row>
    <row r="23" spans="1:33" x14ac:dyDescent="0.2">
      <c r="D23" s="125"/>
      <c r="Q23" s="157"/>
    </row>
    <row r="24" spans="1:33" ht="16.5" thickBot="1" x14ac:dyDescent="0.25">
      <c r="A24" s="159" t="s">
        <v>262</v>
      </c>
      <c r="B24" s="126" t="s">
        <v>0</v>
      </c>
      <c r="D24" s="127"/>
      <c r="E24" s="128"/>
      <c r="F24" s="128"/>
      <c r="G24" s="128"/>
      <c r="H24" s="128"/>
    </row>
    <row r="25" spans="1:33" x14ac:dyDescent="0.2">
      <c r="A25" s="160" t="s">
        <v>400</v>
      </c>
      <c r="B25" s="141">
        <f>'6.2. Паспорт фин осв ввод'!D30*1000000</f>
        <v>10490552.739999998</v>
      </c>
    </row>
    <row r="26" spans="1:33" x14ac:dyDescent="0.2">
      <c r="A26" s="161" t="s">
        <v>260</v>
      </c>
      <c r="B26" s="162">
        <v>0</v>
      </c>
    </row>
    <row r="27" spans="1:33" x14ac:dyDescent="0.2">
      <c r="A27" s="161" t="s">
        <v>258</v>
      </c>
      <c r="B27" s="162">
        <v>30</v>
      </c>
      <c r="D27" s="125" t="s">
        <v>261</v>
      </c>
    </row>
    <row r="28" spans="1:33" ht="16.149999999999999" customHeight="1" thickBot="1" x14ac:dyDescent="0.25">
      <c r="A28" s="163" t="s">
        <v>256</v>
      </c>
      <c r="B28" s="129">
        <v>1</v>
      </c>
      <c r="D28" s="453" t="s">
        <v>259</v>
      </c>
      <c r="E28" s="454"/>
      <c r="F28" s="455"/>
      <c r="G28" s="461" t="str">
        <f>IF(SUM(B89:L89)=0,"не окупается",SUM(B89:L89))</f>
        <v>не окупается</v>
      </c>
      <c r="H28" s="462"/>
    </row>
    <row r="29" spans="1:33" ht="15.6" customHeight="1" x14ac:dyDescent="0.2">
      <c r="A29" s="160" t="s">
        <v>255</v>
      </c>
      <c r="B29" s="141">
        <f>B25*0.01</f>
        <v>104905.52739999999</v>
      </c>
      <c r="D29" s="453" t="s">
        <v>257</v>
      </c>
      <c r="E29" s="454"/>
      <c r="F29" s="455"/>
      <c r="G29" s="461" t="str">
        <f>IF(SUM(B90:L90)=0,"не окупается",SUM(B90:L90))</f>
        <v>не окупается</v>
      </c>
      <c r="H29" s="462"/>
    </row>
    <row r="30" spans="1:33" ht="27.6" customHeight="1" x14ac:dyDescent="0.2">
      <c r="A30" s="161" t="s">
        <v>401</v>
      </c>
      <c r="B30" s="162">
        <v>30</v>
      </c>
      <c r="D30" s="453" t="s">
        <v>415</v>
      </c>
      <c r="E30" s="454"/>
      <c r="F30" s="455"/>
      <c r="G30" s="456">
        <f>L87</f>
        <v>-8335601.9615865974</v>
      </c>
      <c r="H30" s="457"/>
    </row>
    <row r="31" spans="1:33" x14ac:dyDescent="0.2">
      <c r="A31" s="161" t="s">
        <v>254</v>
      </c>
      <c r="B31" s="162">
        <v>1</v>
      </c>
      <c r="D31" s="464"/>
      <c r="E31" s="465"/>
      <c r="F31" s="466"/>
      <c r="G31" s="464"/>
      <c r="H31" s="466"/>
    </row>
    <row r="32" spans="1:33" x14ac:dyDescent="0.2">
      <c r="A32" s="161" t="s">
        <v>233</v>
      </c>
      <c r="B32" s="162"/>
    </row>
    <row r="33" spans="1:33" x14ac:dyDescent="0.2">
      <c r="A33" s="161" t="s">
        <v>253</v>
      </c>
      <c r="B33" s="162"/>
    </row>
    <row r="34" spans="1:33" x14ac:dyDescent="0.2">
      <c r="A34" s="161" t="s">
        <v>252</v>
      </c>
      <c r="B34" s="162"/>
    </row>
    <row r="35" spans="1:33" x14ac:dyDescent="0.2">
      <c r="A35" s="164"/>
      <c r="B35" s="162"/>
    </row>
    <row r="36" spans="1:33" ht="16.5" thickBot="1" x14ac:dyDescent="0.25">
      <c r="A36" s="163" t="s">
        <v>227</v>
      </c>
      <c r="B36" s="130">
        <v>0.2</v>
      </c>
    </row>
    <row r="37" spans="1:33" x14ac:dyDescent="0.2">
      <c r="A37" s="160" t="s">
        <v>399</v>
      </c>
      <c r="B37" s="141">
        <v>0</v>
      </c>
    </row>
    <row r="38" spans="1:33" x14ac:dyDescent="0.2">
      <c r="A38" s="161" t="s">
        <v>251</v>
      </c>
      <c r="B38" s="162"/>
    </row>
    <row r="39" spans="1:33" ht="16.5" thickBot="1" x14ac:dyDescent="0.25">
      <c r="A39" s="165" t="s">
        <v>250</v>
      </c>
      <c r="B39" s="166"/>
    </row>
    <row r="40" spans="1:33" x14ac:dyDescent="0.2">
      <c r="A40" s="167" t="s">
        <v>402</v>
      </c>
      <c r="B40" s="131">
        <v>1</v>
      </c>
    </row>
    <row r="41" spans="1:33" x14ac:dyDescent="0.2">
      <c r="A41" s="168" t="s">
        <v>249</v>
      </c>
      <c r="B41" s="132"/>
    </row>
    <row r="42" spans="1:33" x14ac:dyDescent="0.2">
      <c r="A42" s="168" t="s">
        <v>248</v>
      </c>
      <c r="B42" s="133"/>
    </row>
    <row r="43" spans="1:33" x14ac:dyDescent="0.2">
      <c r="A43" s="168" t="s">
        <v>247</v>
      </c>
      <c r="B43" s="133">
        <v>0</v>
      </c>
    </row>
    <row r="44" spans="1:33" x14ac:dyDescent="0.2">
      <c r="A44" s="168" t="s">
        <v>246</v>
      </c>
      <c r="B44" s="133">
        <v>0.13170000000000001</v>
      </c>
    </row>
    <row r="45" spans="1:33" x14ac:dyDescent="0.2">
      <c r="A45" s="168" t="s">
        <v>245</v>
      </c>
      <c r="B45" s="133">
        <f>1-B43</f>
        <v>1</v>
      </c>
    </row>
    <row r="46" spans="1:33" ht="16.5" thickBot="1" x14ac:dyDescent="0.25">
      <c r="A46" s="169" t="s">
        <v>416</v>
      </c>
      <c r="B46" s="170">
        <f>B45*B44+B43*B42*(1-B36)</f>
        <v>0.13170000000000001</v>
      </c>
      <c r="C46" s="134"/>
    </row>
    <row r="47" spans="1:33" s="172" customFormat="1" x14ac:dyDescent="0.2">
      <c r="A47" s="171" t="s">
        <v>244</v>
      </c>
      <c r="B47" s="135">
        <f>B58</f>
        <v>1</v>
      </c>
      <c r="C47" s="135">
        <f t="shared" ref="C47:AF47" si="0">C58</f>
        <v>2</v>
      </c>
      <c r="D47" s="135">
        <f t="shared" si="0"/>
        <v>3</v>
      </c>
      <c r="E47" s="135">
        <f t="shared" si="0"/>
        <v>4</v>
      </c>
      <c r="F47" s="135">
        <f t="shared" si="0"/>
        <v>5</v>
      </c>
      <c r="G47" s="135">
        <f t="shared" si="0"/>
        <v>6</v>
      </c>
      <c r="H47" s="135">
        <f t="shared" si="0"/>
        <v>7</v>
      </c>
      <c r="I47" s="135">
        <f t="shared" si="0"/>
        <v>8</v>
      </c>
      <c r="J47" s="135">
        <f t="shared" si="0"/>
        <v>9</v>
      </c>
      <c r="K47" s="135">
        <f t="shared" si="0"/>
        <v>10</v>
      </c>
      <c r="L47" s="135">
        <f t="shared" si="0"/>
        <v>11</v>
      </c>
      <c r="M47" s="135">
        <f t="shared" si="0"/>
        <v>12</v>
      </c>
      <c r="N47" s="135">
        <f t="shared" si="0"/>
        <v>13</v>
      </c>
      <c r="O47" s="135">
        <f t="shared" si="0"/>
        <v>14</v>
      </c>
      <c r="P47" s="135">
        <f t="shared" si="0"/>
        <v>15</v>
      </c>
      <c r="Q47" s="135">
        <f t="shared" si="0"/>
        <v>16</v>
      </c>
      <c r="R47" s="135">
        <f t="shared" si="0"/>
        <v>17</v>
      </c>
      <c r="S47" s="135">
        <f t="shared" si="0"/>
        <v>18</v>
      </c>
      <c r="T47" s="135">
        <f t="shared" si="0"/>
        <v>19</v>
      </c>
      <c r="U47" s="135">
        <f t="shared" si="0"/>
        <v>20</v>
      </c>
      <c r="V47" s="135">
        <f t="shared" si="0"/>
        <v>21</v>
      </c>
      <c r="W47" s="135">
        <f t="shared" si="0"/>
        <v>22</v>
      </c>
      <c r="X47" s="135">
        <f t="shared" si="0"/>
        <v>23</v>
      </c>
      <c r="Y47" s="135">
        <f t="shared" si="0"/>
        <v>24</v>
      </c>
      <c r="Z47" s="135">
        <f t="shared" si="0"/>
        <v>25</v>
      </c>
      <c r="AA47" s="135">
        <f t="shared" si="0"/>
        <v>26</v>
      </c>
      <c r="AB47" s="135">
        <f t="shared" si="0"/>
        <v>27</v>
      </c>
      <c r="AC47" s="135">
        <f t="shared" si="0"/>
        <v>28</v>
      </c>
      <c r="AD47" s="135">
        <f t="shared" si="0"/>
        <v>29</v>
      </c>
      <c r="AE47" s="135">
        <f t="shared" si="0"/>
        <v>30</v>
      </c>
      <c r="AF47" s="135">
        <f t="shared" si="0"/>
        <v>31</v>
      </c>
      <c r="AG47" s="135">
        <f t="shared" ref="AG47" si="1">AG58</f>
        <v>32</v>
      </c>
    </row>
    <row r="48" spans="1:33" s="172" customFormat="1" x14ac:dyDescent="0.2">
      <c r="A48" s="173" t="s">
        <v>243</v>
      </c>
      <c r="B48" s="174">
        <f>F129</f>
        <v>4.1000000000000002E-2</v>
      </c>
      <c r="C48" s="174">
        <f t="shared" ref="C48:AG48" si="2">G129</f>
        <v>4.1000000000000002E-2</v>
      </c>
      <c r="D48" s="174">
        <f t="shared" si="2"/>
        <v>4.1000000000000002E-2</v>
      </c>
      <c r="E48" s="174">
        <f t="shared" si="2"/>
        <v>4.1000000000000002E-2</v>
      </c>
      <c r="F48" s="174">
        <f t="shared" si="2"/>
        <v>4.1000000000000002E-2</v>
      </c>
      <c r="G48" s="174">
        <f t="shared" si="2"/>
        <v>4.1000000000000002E-2</v>
      </c>
      <c r="H48" s="174">
        <f t="shared" si="2"/>
        <v>4.1000000000000002E-2</v>
      </c>
      <c r="I48" s="174">
        <f t="shared" si="2"/>
        <v>4.1000000000000002E-2</v>
      </c>
      <c r="J48" s="174">
        <f t="shared" si="2"/>
        <v>4.1000000000000002E-2</v>
      </c>
      <c r="K48" s="174">
        <f t="shared" si="2"/>
        <v>4.1000000000000002E-2</v>
      </c>
      <c r="L48" s="174">
        <f t="shared" si="2"/>
        <v>4.1000000000000002E-2</v>
      </c>
      <c r="M48" s="174">
        <f t="shared" si="2"/>
        <v>4.1000000000000002E-2</v>
      </c>
      <c r="N48" s="174">
        <f t="shared" si="2"/>
        <v>4.1000000000000002E-2</v>
      </c>
      <c r="O48" s="174">
        <f t="shared" si="2"/>
        <v>4.1000000000000002E-2</v>
      </c>
      <c r="P48" s="174">
        <f t="shared" si="2"/>
        <v>4.1000000000000002E-2</v>
      </c>
      <c r="Q48" s="174">
        <f t="shared" si="2"/>
        <v>4.1000000000000002E-2</v>
      </c>
      <c r="R48" s="174">
        <f t="shared" si="2"/>
        <v>4.1000000000000002E-2</v>
      </c>
      <c r="S48" s="174">
        <f t="shared" si="2"/>
        <v>4.1000000000000002E-2</v>
      </c>
      <c r="T48" s="174">
        <f t="shared" si="2"/>
        <v>4.1000000000000002E-2</v>
      </c>
      <c r="U48" s="174">
        <f t="shared" si="2"/>
        <v>4.1000000000000002E-2</v>
      </c>
      <c r="V48" s="174">
        <f t="shared" si="2"/>
        <v>4.1000000000000002E-2</v>
      </c>
      <c r="W48" s="174">
        <f t="shared" si="2"/>
        <v>4.1000000000000002E-2</v>
      </c>
      <c r="X48" s="174">
        <f t="shared" si="2"/>
        <v>4.1000000000000002E-2</v>
      </c>
      <c r="Y48" s="174">
        <f t="shared" si="2"/>
        <v>4.1000000000000002E-2</v>
      </c>
      <c r="Z48" s="174">
        <f t="shared" si="2"/>
        <v>4.1000000000000002E-2</v>
      </c>
      <c r="AA48" s="174">
        <f t="shared" si="2"/>
        <v>4.1000000000000002E-2</v>
      </c>
      <c r="AB48" s="174">
        <f t="shared" si="2"/>
        <v>4.1000000000000002E-2</v>
      </c>
      <c r="AC48" s="174">
        <f t="shared" si="2"/>
        <v>4.1000000000000002E-2</v>
      </c>
      <c r="AD48" s="174">
        <f t="shared" si="2"/>
        <v>4.1000000000000002E-2</v>
      </c>
      <c r="AE48" s="174">
        <f t="shared" si="2"/>
        <v>4.1000000000000002E-2</v>
      </c>
      <c r="AF48" s="174">
        <f t="shared" si="2"/>
        <v>4.1000000000000002E-2</v>
      </c>
      <c r="AG48" s="174">
        <f t="shared" si="2"/>
        <v>4.1000000000000002E-2</v>
      </c>
    </row>
    <row r="49" spans="1:33" s="172" customFormat="1" x14ac:dyDescent="0.2">
      <c r="A49" s="173" t="s">
        <v>242</v>
      </c>
      <c r="B49" s="174">
        <f>F130</f>
        <v>4.1000000000000002E-2</v>
      </c>
      <c r="C49" s="174">
        <f t="shared" ref="C49:AG49" si="3">G130</f>
        <v>8.3680999999999894E-2</v>
      </c>
      <c r="D49" s="174">
        <f t="shared" si="3"/>
        <v>0.12811192099999991</v>
      </c>
      <c r="E49" s="174">
        <f t="shared" si="3"/>
        <v>0.17436450976099982</v>
      </c>
      <c r="F49" s="174">
        <f t="shared" si="3"/>
        <v>0.22251345466120065</v>
      </c>
      <c r="G49" s="174">
        <f t="shared" si="3"/>
        <v>0.27263650630230973</v>
      </c>
      <c r="H49" s="174">
        <f t="shared" si="3"/>
        <v>0.32481460306070442</v>
      </c>
      <c r="I49" s="174">
        <f t="shared" si="3"/>
        <v>0.37913200178619322</v>
      </c>
      <c r="J49" s="174">
        <f t="shared" si="3"/>
        <v>0.43567641385942713</v>
      </c>
      <c r="K49" s="174">
        <f t="shared" si="3"/>
        <v>0.49453914682766342</v>
      </c>
      <c r="L49" s="174">
        <f t="shared" si="3"/>
        <v>0.55581525184759761</v>
      </c>
      <c r="M49" s="174">
        <f t="shared" si="3"/>
        <v>0.61960367717334908</v>
      </c>
      <c r="N49" s="174">
        <f t="shared" si="3"/>
        <v>0.68600742793745617</v>
      </c>
      <c r="O49" s="174">
        <f t="shared" si="3"/>
        <v>0.75513373248289173</v>
      </c>
      <c r="P49" s="174">
        <f t="shared" si="3"/>
        <v>0.82709421551469009</v>
      </c>
      <c r="Q49" s="174">
        <f t="shared" si="3"/>
        <v>0.90200507835079224</v>
      </c>
      <c r="R49" s="174">
        <f t="shared" si="3"/>
        <v>0.97998728656317469</v>
      </c>
      <c r="S49" s="174">
        <f t="shared" si="3"/>
        <v>1.0611667653122647</v>
      </c>
      <c r="T49" s="174">
        <f t="shared" si="3"/>
        <v>1.1456746026900673</v>
      </c>
      <c r="U49" s="174">
        <f t="shared" si="3"/>
        <v>1.23364726140036</v>
      </c>
      <c r="V49" s="174">
        <f t="shared" si="3"/>
        <v>1.3252267991177744</v>
      </c>
      <c r="W49" s="174">
        <f t="shared" si="3"/>
        <v>1.420561097881603</v>
      </c>
      <c r="X49" s="174">
        <f t="shared" si="3"/>
        <v>1.5198041028947484</v>
      </c>
      <c r="Y49" s="174">
        <f t="shared" si="3"/>
        <v>1.6231160711134329</v>
      </c>
      <c r="Z49" s="174">
        <f t="shared" si="3"/>
        <v>1.7306638300290835</v>
      </c>
      <c r="AA49" s="174">
        <f t="shared" si="3"/>
        <v>1.842621047060276</v>
      </c>
      <c r="AB49" s="174">
        <f t="shared" si="3"/>
        <v>1.9591685099897469</v>
      </c>
      <c r="AC49" s="174">
        <f t="shared" si="3"/>
        <v>2.0804944188993262</v>
      </c>
      <c r="AD49" s="174">
        <f t="shared" si="3"/>
        <v>2.2067946900741982</v>
      </c>
      <c r="AE49" s="174">
        <f t="shared" si="3"/>
        <v>2.3382732723672399</v>
      </c>
      <c r="AF49" s="174">
        <f t="shared" si="3"/>
        <v>2.4751424765342964</v>
      </c>
      <c r="AG49" s="174">
        <f t="shared" si="3"/>
        <v>2.6176233180722024</v>
      </c>
    </row>
    <row r="50" spans="1:33" s="172" customFormat="1" ht="16.5" thickBot="1" x14ac:dyDescent="0.25">
      <c r="A50" s="175" t="s">
        <v>403</v>
      </c>
      <c r="B50" s="136">
        <f>IF($B$119="да",($B$121-0.05),0)</f>
        <v>0</v>
      </c>
      <c r="C50" s="136">
        <f>(G101+G102)*(1+C49)</f>
        <v>0</v>
      </c>
      <c r="D50" s="136">
        <f t="shared" ref="D50:M50" si="4">(H101+H102)*(1+D49)</f>
        <v>166892.15504397426</v>
      </c>
      <c r="E50" s="136">
        <f t="shared" si="4"/>
        <v>76015.347717012686</v>
      </c>
      <c r="F50" s="136">
        <f t="shared" si="4"/>
        <v>79131.976973410201</v>
      </c>
      <c r="G50" s="136">
        <f t="shared" si="4"/>
        <v>82376.388029320005</v>
      </c>
      <c r="H50" s="136">
        <f t="shared" si="4"/>
        <v>85753.819938522123</v>
      </c>
      <c r="I50" s="136">
        <f t="shared" si="4"/>
        <v>89269.726556001522</v>
      </c>
      <c r="J50" s="136">
        <f t="shared" si="4"/>
        <v>92929.785344797594</v>
      </c>
      <c r="K50" s="136">
        <f t="shared" si="4"/>
        <v>96739.906543934281</v>
      </c>
      <c r="L50" s="136">
        <f t="shared" si="4"/>
        <v>100706.24271223557</v>
      </c>
      <c r="M50" s="136">
        <f t="shared" si="4"/>
        <v>104835.19866343723</v>
      </c>
      <c r="N50" s="136">
        <f t="shared" ref="N50" si="5">(R101+R102)*(1+N49)</f>
        <v>109133.44180863815</v>
      </c>
      <c r="O50" s="136">
        <f t="shared" ref="O50" si="6">(S101+S102)*(1+O49)</f>
        <v>113607.9129227923</v>
      </c>
      <c r="P50" s="136">
        <f t="shared" ref="P50" si="7">(T101+T102)*(1+P49)</f>
        <v>118265.83735262677</v>
      </c>
      <c r="Q50" s="136">
        <f t="shared" ref="Q50" si="8">(U101+U102)*(1+Q49)</f>
        <v>123114.73668408446</v>
      </c>
      <c r="R50" s="136">
        <f t="shared" ref="R50" si="9">(V101+V102)*(1+R49)</f>
        <v>128162.44088813193</v>
      </c>
      <c r="S50" s="136">
        <f t="shared" ref="S50" si="10">(W101+W102)*(1+S49)</f>
        <v>133417.10096454533</v>
      </c>
      <c r="T50" s="136">
        <f t="shared" ref="T50" si="11">(X101+X102)*(1+T49)</f>
        <v>138887.20210409167</v>
      </c>
      <c r="U50" s="136">
        <f t="shared" ref="U50" si="12">(Y101+Y102)*(1+U49)</f>
        <v>144581.57739035942</v>
      </c>
      <c r="V50" s="136">
        <f t="shared" ref="V50" si="13">(Z101+Z102)*(1+V49)</f>
        <v>150509.42206336412</v>
      </c>
      <c r="W50" s="136">
        <f t="shared" ref="W50" si="14">(AA101+AA102)*(1+W49)</f>
        <v>156680.30836796205</v>
      </c>
      <c r="X50" s="136">
        <f t="shared" ref="X50" si="15">(AB101+AB102)*(1+X49)</f>
        <v>163104.20101104848</v>
      </c>
      <c r="Y50" s="136">
        <f t="shared" ref="Y50" si="16">(AC101+AC102)*(1+Y49)</f>
        <v>169791.47325250146</v>
      </c>
      <c r="Z50" s="136">
        <f t="shared" ref="Z50" si="17">(AD101+AD102)*(1+Z49)</f>
        <v>176752.92365585401</v>
      </c>
      <c r="AA50" s="136">
        <f t="shared" ref="AA50" si="18">(AE101+AE102)*(1+AA49)</f>
        <v>183999.79352574403</v>
      </c>
      <c r="AB50" s="136">
        <f t="shared" ref="AB50" si="19">(AF101+AF102)*(1+AB49)</f>
        <v>191543.7850602995</v>
      </c>
      <c r="AC50" s="136">
        <f t="shared" ref="AC50" si="20">(AG101+AG102)*(1+AC49)</f>
        <v>199397.08024777175</v>
      </c>
      <c r="AD50" s="136">
        <f t="shared" ref="AD50" si="21">(AH101+AH102)*(1+AD49)</f>
        <v>207572.36053793036</v>
      </c>
      <c r="AE50" s="136">
        <f t="shared" ref="AE50" si="22">(AI101+AI102)*(1+AE49)</f>
        <v>216082.82731998549</v>
      </c>
      <c r="AF50" s="136">
        <f t="shared" ref="AF50" si="23">(AJ101+AJ102)*(1+AF49)</f>
        <v>224942.22324010488</v>
      </c>
      <c r="AG50" s="136">
        <f t="shared" ref="AG50" si="24">(AK101+AK102)*(1+AG49)</f>
        <v>234164.85439294917</v>
      </c>
    </row>
    <row r="51" spans="1:33" ht="16.5" thickBot="1" x14ac:dyDescent="0.25"/>
    <row r="52" spans="1:33" x14ac:dyDescent="0.2">
      <c r="A52" s="176" t="s">
        <v>241</v>
      </c>
      <c r="B52" s="177">
        <f>B58</f>
        <v>1</v>
      </c>
      <c r="C52" s="177">
        <f t="shared" ref="C52:AF52" si="25">C58</f>
        <v>2</v>
      </c>
      <c r="D52" s="177">
        <f t="shared" si="25"/>
        <v>3</v>
      </c>
      <c r="E52" s="177">
        <f t="shared" si="25"/>
        <v>4</v>
      </c>
      <c r="F52" s="177">
        <f t="shared" si="25"/>
        <v>5</v>
      </c>
      <c r="G52" s="177">
        <f t="shared" si="25"/>
        <v>6</v>
      </c>
      <c r="H52" s="177">
        <f t="shared" si="25"/>
        <v>7</v>
      </c>
      <c r="I52" s="177">
        <f t="shared" si="25"/>
        <v>8</v>
      </c>
      <c r="J52" s="177">
        <f t="shared" si="25"/>
        <v>9</v>
      </c>
      <c r="K52" s="177">
        <f t="shared" si="25"/>
        <v>10</v>
      </c>
      <c r="L52" s="177">
        <f t="shared" si="25"/>
        <v>11</v>
      </c>
      <c r="M52" s="177">
        <f t="shared" si="25"/>
        <v>12</v>
      </c>
      <c r="N52" s="177">
        <f t="shared" si="25"/>
        <v>13</v>
      </c>
      <c r="O52" s="177">
        <f t="shared" si="25"/>
        <v>14</v>
      </c>
      <c r="P52" s="177">
        <f t="shared" si="25"/>
        <v>15</v>
      </c>
      <c r="Q52" s="177">
        <f t="shared" si="25"/>
        <v>16</v>
      </c>
      <c r="R52" s="177">
        <f t="shared" si="25"/>
        <v>17</v>
      </c>
      <c r="S52" s="177">
        <f t="shared" si="25"/>
        <v>18</v>
      </c>
      <c r="T52" s="177">
        <f t="shared" si="25"/>
        <v>19</v>
      </c>
      <c r="U52" s="177">
        <f t="shared" si="25"/>
        <v>20</v>
      </c>
      <c r="V52" s="177">
        <f t="shared" si="25"/>
        <v>21</v>
      </c>
      <c r="W52" s="177">
        <f t="shared" si="25"/>
        <v>22</v>
      </c>
      <c r="X52" s="177">
        <f t="shared" si="25"/>
        <v>23</v>
      </c>
      <c r="Y52" s="177">
        <f t="shared" si="25"/>
        <v>24</v>
      </c>
      <c r="Z52" s="177">
        <f t="shared" si="25"/>
        <v>25</v>
      </c>
      <c r="AA52" s="177">
        <f t="shared" si="25"/>
        <v>26</v>
      </c>
      <c r="AB52" s="177">
        <f t="shared" si="25"/>
        <v>27</v>
      </c>
      <c r="AC52" s="177">
        <f t="shared" si="25"/>
        <v>28</v>
      </c>
      <c r="AD52" s="177">
        <f t="shared" si="25"/>
        <v>29</v>
      </c>
      <c r="AE52" s="177">
        <f t="shared" si="25"/>
        <v>30</v>
      </c>
      <c r="AF52" s="177">
        <f t="shared" si="25"/>
        <v>31</v>
      </c>
      <c r="AG52" s="177">
        <f t="shared" ref="AG52" si="26">AG58</f>
        <v>32</v>
      </c>
    </row>
    <row r="53" spans="1:33" x14ac:dyDescent="0.2">
      <c r="A53" s="178" t="s">
        <v>240</v>
      </c>
      <c r="B53" s="179">
        <v>0</v>
      </c>
      <c r="C53" s="179">
        <f t="shared" ref="C53:AG53" si="27">B53+B54-B55</f>
        <v>0</v>
      </c>
      <c r="D53" s="179">
        <f t="shared" si="27"/>
        <v>0</v>
      </c>
      <c r="E53" s="179">
        <f t="shared" si="27"/>
        <v>0</v>
      </c>
      <c r="F53" s="179">
        <f t="shared" si="27"/>
        <v>0</v>
      </c>
      <c r="G53" s="179">
        <f t="shared" si="27"/>
        <v>0</v>
      </c>
      <c r="H53" s="179">
        <f t="shared" si="27"/>
        <v>0</v>
      </c>
      <c r="I53" s="179">
        <f t="shared" si="27"/>
        <v>0</v>
      </c>
      <c r="J53" s="179">
        <f t="shared" si="27"/>
        <v>0</v>
      </c>
      <c r="K53" s="179">
        <f t="shared" si="27"/>
        <v>0</v>
      </c>
      <c r="L53" s="179">
        <f t="shared" si="27"/>
        <v>0</v>
      </c>
      <c r="M53" s="179">
        <f t="shared" si="27"/>
        <v>0</v>
      </c>
      <c r="N53" s="179">
        <f t="shared" si="27"/>
        <v>0</v>
      </c>
      <c r="O53" s="179">
        <f t="shared" si="27"/>
        <v>0</v>
      </c>
      <c r="P53" s="179">
        <f t="shared" si="27"/>
        <v>0</v>
      </c>
      <c r="Q53" s="179">
        <f t="shared" si="27"/>
        <v>0</v>
      </c>
      <c r="R53" s="179">
        <f t="shared" si="27"/>
        <v>0</v>
      </c>
      <c r="S53" s="179">
        <f t="shared" si="27"/>
        <v>0</v>
      </c>
      <c r="T53" s="179">
        <f t="shared" si="27"/>
        <v>0</v>
      </c>
      <c r="U53" s="179">
        <f t="shared" si="27"/>
        <v>0</v>
      </c>
      <c r="V53" s="179">
        <f t="shared" si="27"/>
        <v>0</v>
      </c>
      <c r="W53" s="179">
        <f t="shared" si="27"/>
        <v>0</v>
      </c>
      <c r="X53" s="179">
        <f t="shared" si="27"/>
        <v>0</v>
      </c>
      <c r="Y53" s="179">
        <f t="shared" si="27"/>
        <v>0</v>
      </c>
      <c r="Z53" s="179">
        <f t="shared" si="27"/>
        <v>0</v>
      </c>
      <c r="AA53" s="179">
        <f t="shared" si="27"/>
        <v>0</v>
      </c>
      <c r="AB53" s="179">
        <f t="shared" si="27"/>
        <v>0</v>
      </c>
      <c r="AC53" s="179">
        <f t="shared" si="27"/>
        <v>0</v>
      </c>
      <c r="AD53" s="179">
        <f t="shared" si="27"/>
        <v>0</v>
      </c>
      <c r="AE53" s="179">
        <f t="shared" si="27"/>
        <v>0</v>
      </c>
      <c r="AF53" s="179">
        <f t="shared" si="27"/>
        <v>0</v>
      </c>
      <c r="AG53" s="179">
        <f t="shared" si="27"/>
        <v>0</v>
      </c>
    </row>
    <row r="54" spans="1:33" x14ac:dyDescent="0.2">
      <c r="A54" s="178" t="s">
        <v>239</v>
      </c>
      <c r="B54" s="179">
        <f>B25*B28*B43*1.18</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c r="AG54" s="179">
        <v>0</v>
      </c>
    </row>
    <row r="55" spans="1:33" x14ac:dyDescent="0.2">
      <c r="A55" s="178" t="s">
        <v>238</v>
      </c>
      <c r="B55" s="179">
        <f>$B$54/$B$40</f>
        <v>0</v>
      </c>
      <c r="C55" s="179">
        <f t="shared" ref="C55:AG55" si="28">IF(ROUND(C53,1)=0,0,B55+C54/$B$40)</f>
        <v>0</v>
      </c>
      <c r="D55" s="179">
        <f t="shared" si="28"/>
        <v>0</v>
      </c>
      <c r="E55" s="179">
        <f t="shared" si="28"/>
        <v>0</v>
      </c>
      <c r="F55" s="179">
        <f t="shared" si="28"/>
        <v>0</v>
      </c>
      <c r="G55" s="179">
        <f t="shared" si="28"/>
        <v>0</v>
      </c>
      <c r="H55" s="179">
        <f t="shared" si="28"/>
        <v>0</v>
      </c>
      <c r="I55" s="179">
        <f t="shared" si="28"/>
        <v>0</v>
      </c>
      <c r="J55" s="179">
        <f t="shared" si="28"/>
        <v>0</v>
      </c>
      <c r="K55" s="179">
        <f t="shared" si="28"/>
        <v>0</v>
      </c>
      <c r="L55" s="179">
        <f t="shared" si="28"/>
        <v>0</v>
      </c>
      <c r="M55" s="179">
        <f t="shared" si="28"/>
        <v>0</v>
      </c>
      <c r="N55" s="179">
        <f t="shared" si="28"/>
        <v>0</v>
      </c>
      <c r="O55" s="179">
        <f t="shared" si="28"/>
        <v>0</v>
      </c>
      <c r="P55" s="179">
        <f t="shared" si="28"/>
        <v>0</v>
      </c>
      <c r="Q55" s="179">
        <f t="shared" si="28"/>
        <v>0</v>
      </c>
      <c r="R55" s="179">
        <f t="shared" si="28"/>
        <v>0</v>
      </c>
      <c r="S55" s="179">
        <f t="shared" si="28"/>
        <v>0</v>
      </c>
      <c r="T55" s="179">
        <f t="shared" si="28"/>
        <v>0</v>
      </c>
      <c r="U55" s="179">
        <f t="shared" si="28"/>
        <v>0</v>
      </c>
      <c r="V55" s="179">
        <f t="shared" si="28"/>
        <v>0</v>
      </c>
      <c r="W55" s="179">
        <f t="shared" si="28"/>
        <v>0</v>
      </c>
      <c r="X55" s="179">
        <f t="shared" si="28"/>
        <v>0</v>
      </c>
      <c r="Y55" s="179">
        <f t="shared" si="28"/>
        <v>0</v>
      </c>
      <c r="Z55" s="179">
        <f t="shared" si="28"/>
        <v>0</v>
      </c>
      <c r="AA55" s="179">
        <f t="shared" si="28"/>
        <v>0</v>
      </c>
      <c r="AB55" s="179">
        <f t="shared" si="28"/>
        <v>0</v>
      </c>
      <c r="AC55" s="179">
        <f t="shared" si="28"/>
        <v>0</v>
      </c>
      <c r="AD55" s="179">
        <f t="shared" si="28"/>
        <v>0</v>
      </c>
      <c r="AE55" s="179">
        <f t="shared" si="28"/>
        <v>0</v>
      </c>
      <c r="AF55" s="179">
        <f t="shared" si="28"/>
        <v>0</v>
      </c>
      <c r="AG55" s="179">
        <f t="shared" si="28"/>
        <v>0</v>
      </c>
    </row>
    <row r="56" spans="1:33" ht="16.5" thickBot="1" x14ac:dyDescent="0.25">
      <c r="A56" s="180" t="s">
        <v>237</v>
      </c>
      <c r="B56" s="181">
        <f t="shared" ref="B56:AF56" si="29">AVERAGE(SUM(B53:B54),(SUM(B53:B54)-B55))*$B$42</f>
        <v>0</v>
      </c>
      <c r="C56" s="181">
        <f t="shared" si="29"/>
        <v>0</v>
      </c>
      <c r="D56" s="181">
        <f t="shared" si="29"/>
        <v>0</v>
      </c>
      <c r="E56" s="181">
        <f t="shared" si="29"/>
        <v>0</v>
      </c>
      <c r="F56" s="181">
        <f t="shared" si="29"/>
        <v>0</v>
      </c>
      <c r="G56" s="181">
        <f t="shared" si="29"/>
        <v>0</v>
      </c>
      <c r="H56" s="181">
        <f t="shared" si="29"/>
        <v>0</v>
      </c>
      <c r="I56" s="181">
        <f t="shared" si="29"/>
        <v>0</v>
      </c>
      <c r="J56" s="181">
        <f t="shared" si="29"/>
        <v>0</v>
      </c>
      <c r="K56" s="181">
        <f t="shared" si="29"/>
        <v>0</v>
      </c>
      <c r="L56" s="181">
        <f t="shared" si="29"/>
        <v>0</v>
      </c>
      <c r="M56" s="181">
        <f t="shared" si="29"/>
        <v>0</v>
      </c>
      <c r="N56" s="181">
        <f t="shared" si="29"/>
        <v>0</v>
      </c>
      <c r="O56" s="181">
        <f t="shared" si="29"/>
        <v>0</v>
      </c>
      <c r="P56" s="181">
        <f t="shared" si="29"/>
        <v>0</v>
      </c>
      <c r="Q56" s="181">
        <f t="shared" si="29"/>
        <v>0</v>
      </c>
      <c r="R56" s="181">
        <f t="shared" si="29"/>
        <v>0</v>
      </c>
      <c r="S56" s="181">
        <f t="shared" si="29"/>
        <v>0</v>
      </c>
      <c r="T56" s="181">
        <f t="shared" si="29"/>
        <v>0</v>
      </c>
      <c r="U56" s="181">
        <f t="shared" si="29"/>
        <v>0</v>
      </c>
      <c r="V56" s="181">
        <f t="shared" si="29"/>
        <v>0</v>
      </c>
      <c r="W56" s="181">
        <f t="shared" si="29"/>
        <v>0</v>
      </c>
      <c r="X56" s="181">
        <f t="shared" si="29"/>
        <v>0</v>
      </c>
      <c r="Y56" s="181">
        <f t="shared" si="29"/>
        <v>0</v>
      </c>
      <c r="Z56" s="181">
        <f t="shared" si="29"/>
        <v>0</v>
      </c>
      <c r="AA56" s="181">
        <f t="shared" si="29"/>
        <v>0</v>
      </c>
      <c r="AB56" s="181">
        <f t="shared" si="29"/>
        <v>0</v>
      </c>
      <c r="AC56" s="181">
        <f t="shared" si="29"/>
        <v>0</v>
      </c>
      <c r="AD56" s="181">
        <f t="shared" si="29"/>
        <v>0</v>
      </c>
      <c r="AE56" s="181">
        <f t="shared" si="29"/>
        <v>0</v>
      </c>
      <c r="AF56" s="181">
        <f t="shared" si="29"/>
        <v>0</v>
      </c>
      <c r="AG56" s="181">
        <f t="shared" ref="AG56" si="30">AVERAGE(SUM(AG53:AG54),(SUM(AG53:AG54)-AG55))*$B$42</f>
        <v>0</v>
      </c>
    </row>
    <row r="57" spans="1:33" s="184" customFormat="1" ht="16.5" thickBot="1" x14ac:dyDescent="0.25">
      <c r="A57" s="182"/>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row>
    <row r="58" spans="1:33" x14ac:dyDescent="0.2">
      <c r="A58" s="176" t="s">
        <v>404</v>
      </c>
      <c r="B58" s="177">
        <v>1</v>
      </c>
      <c r="C58" s="177">
        <f>B58+1</f>
        <v>2</v>
      </c>
      <c r="D58" s="177">
        <f t="shared" ref="D58:AG58" si="31">C58+1</f>
        <v>3</v>
      </c>
      <c r="E58" s="177">
        <f t="shared" si="31"/>
        <v>4</v>
      </c>
      <c r="F58" s="177">
        <f t="shared" si="31"/>
        <v>5</v>
      </c>
      <c r="G58" s="177">
        <f t="shared" si="31"/>
        <v>6</v>
      </c>
      <c r="H58" s="177">
        <f t="shared" si="31"/>
        <v>7</v>
      </c>
      <c r="I58" s="177">
        <f t="shared" si="31"/>
        <v>8</v>
      </c>
      <c r="J58" s="177">
        <f t="shared" si="31"/>
        <v>9</v>
      </c>
      <c r="K58" s="177">
        <f t="shared" si="31"/>
        <v>10</v>
      </c>
      <c r="L58" s="177">
        <f t="shared" si="31"/>
        <v>11</v>
      </c>
      <c r="M58" s="177">
        <f t="shared" si="31"/>
        <v>12</v>
      </c>
      <c r="N58" s="177">
        <f t="shared" si="31"/>
        <v>13</v>
      </c>
      <c r="O58" s="177">
        <f t="shared" si="31"/>
        <v>14</v>
      </c>
      <c r="P58" s="177">
        <f t="shared" si="31"/>
        <v>15</v>
      </c>
      <c r="Q58" s="177">
        <f t="shared" si="31"/>
        <v>16</v>
      </c>
      <c r="R58" s="177">
        <f t="shared" si="31"/>
        <v>17</v>
      </c>
      <c r="S58" s="177">
        <f t="shared" si="31"/>
        <v>18</v>
      </c>
      <c r="T58" s="177">
        <f t="shared" si="31"/>
        <v>19</v>
      </c>
      <c r="U58" s="177">
        <f t="shared" si="31"/>
        <v>20</v>
      </c>
      <c r="V58" s="177">
        <f t="shared" si="31"/>
        <v>21</v>
      </c>
      <c r="W58" s="177">
        <f t="shared" si="31"/>
        <v>22</v>
      </c>
      <c r="X58" s="177">
        <f t="shared" si="31"/>
        <v>23</v>
      </c>
      <c r="Y58" s="177">
        <f t="shared" si="31"/>
        <v>24</v>
      </c>
      <c r="Z58" s="177">
        <f t="shared" si="31"/>
        <v>25</v>
      </c>
      <c r="AA58" s="177">
        <f t="shared" si="31"/>
        <v>26</v>
      </c>
      <c r="AB58" s="177">
        <f t="shared" si="31"/>
        <v>27</v>
      </c>
      <c r="AC58" s="177">
        <f t="shared" si="31"/>
        <v>28</v>
      </c>
      <c r="AD58" s="177">
        <f t="shared" si="31"/>
        <v>29</v>
      </c>
      <c r="AE58" s="177">
        <f t="shared" si="31"/>
        <v>30</v>
      </c>
      <c r="AF58" s="177">
        <f t="shared" si="31"/>
        <v>31</v>
      </c>
      <c r="AG58" s="177">
        <f t="shared" si="31"/>
        <v>32</v>
      </c>
    </row>
    <row r="59" spans="1:33" ht="14.25" x14ac:dyDescent="0.2">
      <c r="A59" s="185" t="s">
        <v>236</v>
      </c>
      <c r="B59" s="186">
        <f t="shared" ref="B59:AF59" si="32">B50*$B$28</f>
        <v>0</v>
      </c>
      <c r="C59" s="186">
        <f t="shared" si="32"/>
        <v>0</v>
      </c>
      <c r="D59" s="186">
        <f t="shared" si="32"/>
        <v>166892.15504397426</v>
      </c>
      <c r="E59" s="186">
        <f t="shared" si="32"/>
        <v>76015.347717012686</v>
      </c>
      <c r="F59" s="186">
        <f t="shared" si="32"/>
        <v>79131.976973410201</v>
      </c>
      <c r="G59" s="186">
        <f t="shared" si="32"/>
        <v>82376.388029320005</v>
      </c>
      <c r="H59" s="186">
        <f t="shared" si="32"/>
        <v>85753.819938522123</v>
      </c>
      <c r="I59" s="186">
        <f t="shared" si="32"/>
        <v>89269.726556001522</v>
      </c>
      <c r="J59" s="186">
        <f t="shared" si="32"/>
        <v>92929.785344797594</v>
      </c>
      <c r="K59" s="186">
        <f t="shared" si="32"/>
        <v>96739.906543934281</v>
      </c>
      <c r="L59" s="186">
        <f t="shared" si="32"/>
        <v>100706.24271223557</v>
      </c>
      <c r="M59" s="186">
        <f t="shared" si="32"/>
        <v>104835.19866343723</v>
      </c>
      <c r="N59" s="186">
        <f t="shared" si="32"/>
        <v>109133.44180863815</v>
      </c>
      <c r="O59" s="186">
        <f t="shared" si="32"/>
        <v>113607.9129227923</v>
      </c>
      <c r="P59" s="186">
        <f t="shared" si="32"/>
        <v>118265.83735262677</v>
      </c>
      <c r="Q59" s="186">
        <f t="shared" si="32"/>
        <v>123114.73668408446</v>
      </c>
      <c r="R59" s="186">
        <f t="shared" si="32"/>
        <v>128162.44088813193</v>
      </c>
      <c r="S59" s="186">
        <f t="shared" si="32"/>
        <v>133417.10096454533</v>
      </c>
      <c r="T59" s="186">
        <f t="shared" si="32"/>
        <v>138887.20210409167</v>
      </c>
      <c r="U59" s="186">
        <f t="shared" si="32"/>
        <v>144581.57739035942</v>
      </c>
      <c r="V59" s="186">
        <f t="shared" si="32"/>
        <v>150509.42206336412</v>
      </c>
      <c r="W59" s="186">
        <f t="shared" si="32"/>
        <v>156680.30836796205</v>
      </c>
      <c r="X59" s="186">
        <f t="shared" si="32"/>
        <v>163104.20101104848</v>
      </c>
      <c r="Y59" s="186">
        <f t="shared" si="32"/>
        <v>169791.47325250146</v>
      </c>
      <c r="Z59" s="186">
        <f t="shared" si="32"/>
        <v>176752.92365585401</v>
      </c>
      <c r="AA59" s="186">
        <f t="shared" si="32"/>
        <v>183999.79352574403</v>
      </c>
      <c r="AB59" s="186">
        <f t="shared" si="32"/>
        <v>191543.7850602995</v>
      </c>
      <c r="AC59" s="186">
        <f t="shared" si="32"/>
        <v>199397.08024777175</v>
      </c>
      <c r="AD59" s="186">
        <f t="shared" si="32"/>
        <v>207572.36053793036</v>
      </c>
      <c r="AE59" s="186">
        <f t="shared" si="32"/>
        <v>216082.82731998549</v>
      </c>
      <c r="AF59" s="186">
        <f t="shared" si="32"/>
        <v>224942.22324010488</v>
      </c>
      <c r="AG59" s="186">
        <f t="shared" ref="AG59" si="33">AG50*$B$28</f>
        <v>234164.85439294917</v>
      </c>
    </row>
    <row r="60" spans="1:33" x14ac:dyDescent="0.2">
      <c r="A60" s="178" t="s">
        <v>235</v>
      </c>
      <c r="B60" s="179">
        <f t="shared" ref="B60:Z60" si="34">SUM(B61:B65)</f>
        <v>0</v>
      </c>
      <c r="C60" s="179">
        <f t="shared" si="34"/>
        <v>0</v>
      </c>
      <c r="D60" s="179">
        <f>SUM(D61:D65)</f>
        <v>0</v>
      </c>
      <c r="E60" s="179">
        <f t="shared" si="34"/>
        <v>0</v>
      </c>
      <c r="F60" s="179">
        <f t="shared" si="34"/>
        <v>0</v>
      </c>
      <c r="G60" s="179">
        <f t="shared" si="34"/>
        <v>0</v>
      </c>
      <c r="H60" s="179">
        <f t="shared" si="34"/>
        <v>0</v>
      </c>
      <c r="I60" s="179">
        <f t="shared" si="34"/>
        <v>0</v>
      </c>
      <c r="J60" s="179">
        <f t="shared" si="34"/>
        <v>0</v>
      </c>
      <c r="K60" s="179">
        <f t="shared" si="34"/>
        <v>0</v>
      </c>
      <c r="L60" s="179">
        <f t="shared" si="34"/>
        <v>0</v>
      </c>
      <c r="M60" s="179">
        <f t="shared" si="34"/>
        <v>0</v>
      </c>
      <c r="N60" s="179">
        <f t="shared" si="34"/>
        <v>0</v>
      </c>
      <c r="O60" s="179">
        <f t="shared" si="34"/>
        <v>0</v>
      </c>
      <c r="P60" s="179">
        <f t="shared" si="34"/>
        <v>0</v>
      </c>
      <c r="Q60" s="179">
        <f t="shared" si="34"/>
        <v>0</v>
      </c>
      <c r="R60" s="179">
        <f t="shared" si="34"/>
        <v>0</v>
      </c>
      <c r="S60" s="179">
        <f t="shared" si="34"/>
        <v>0</v>
      </c>
      <c r="T60" s="179">
        <f t="shared" si="34"/>
        <v>0</v>
      </c>
      <c r="U60" s="179">
        <f t="shared" si="34"/>
        <v>0</v>
      </c>
      <c r="V60" s="179">
        <f t="shared" si="34"/>
        <v>0</v>
      </c>
      <c r="W60" s="179">
        <f t="shared" si="34"/>
        <v>0</v>
      </c>
      <c r="X60" s="179">
        <f t="shared" si="34"/>
        <v>0</v>
      </c>
      <c r="Y60" s="179">
        <f t="shared" si="34"/>
        <v>0</v>
      </c>
      <c r="Z60" s="179">
        <f t="shared" si="34"/>
        <v>0</v>
      </c>
      <c r="AA60" s="179">
        <f t="shared" ref="AA60:AF60" si="35">SUM(AA61:AA65)</f>
        <v>0</v>
      </c>
      <c r="AB60" s="179">
        <f t="shared" si="35"/>
        <v>0</v>
      </c>
      <c r="AC60" s="179">
        <f t="shared" si="35"/>
        <v>0</v>
      </c>
      <c r="AD60" s="179">
        <f t="shared" si="35"/>
        <v>0</v>
      </c>
      <c r="AE60" s="179">
        <f t="shared" si="35"/>
        <v>0</v>
      </c>
      <c r="AF60" s="179">
        <f t="shared" si="35"/>
        <v>-364561.65429097245</v>
      </c>
      <c r="AG60" s="179">
        <f t="shared" ref="AG60" si="36">SUM(AG61:AG65)</f>
        <v>-379508.68211690232</v>
      </c>
    </row>
    <row r="61" spans="1:33" x14ac:dyDescent="0.2">
      <c r="A61" s="187" t="s">
        <v>234</v>
      </c>
      <c r="B61" s="179"/>
      <c r="C61" s="179"/>
      <c r="D61" s="179">
        <f>-IF(D$47&lt;=$B$30,0,$B$29*(1+D$49)*$B$28)</f>
        <v>0</v>
      </c>
      <c r="E61" s="179">
        <f t="shared" ref="E61:AG61" si="37">-IF(E$47&lt;=$B$30,0,$B$29*(1+E$49)*$B$28)</f>
        <v>0</v>
      </c>
      <c r="F61" s="179">
        <f t="shared" si="37"/>
        <v>0</v>
      </c>
      <c r="G61" s="179">
        <f t="shared" si="37"/>
        <v>0</v>
      </c>
      <c r="H61" s="179">
        <f t="shared" si="37"/>
        <v>0</v>
      </c>
      <c r="I61" s="179">
        <f t="shared" si="37"/>
        <v>0</v>
      </c>
      <c r="J61" s="179">
        <f t="shared" si="37"/>
        <v>0</v>
      </c>
      <c r="K61" s="179">
        <f t="shared" si="37"/>
        <v>0</v>
      </c>
      <c r="L61" s="179">
        <f t="shared" si="37"/>
        <v>0</v>
      </c>
      <c r="M61" s="179">
        <f t="shared" si="37"/>
        <v>0</v>
      </c>
      <c r="N61" s="179">
        <f t="shared" si="37"/>
        <v>0</v>
      </c>
      <c r="O61" s="179">
        <f t="shared" si="37"/>
        <v>0</v>
      </c>
      <c r="P61" s="179">
        <f t="shared" si="37"/>
        <v>0</v>
      </c>
      <c r="Q61" s="179">
        <f t="shared" si="37"/>
        <v>0</v>
      </c>
      <c r="R61" s="179">
        <f t="shared" si="37"/>
        <v>0</v>
      </c>
      <c r="S61" s="179">
        <f t="shared" si="37"/>
        <v>0</v>
      </c>
      <c r="T61" s="179">
        <f t="shared" si="37"/>
        <v>0</v>
      </c>
      <c r="U61" s="179">
        <f t="shared" si="37"/>
        <v>0</v>
      </c>
      <c r="V61" s="179">
        <f t="shared" si="37"/>
        <v>0</v>
      </c>
      <c r="W61" s="179">
        <f t="shared" si="37"/>
        <v>0</v>
      </c>
      <c r="X61" s="179">
        <f t="shared" si="37"/>
        <v>0</v>
      </c>
      <c r="Y61" s="179">
        <f t="shared" si="37"/>
        <v>0</v>
      </c>
      <c r="Z61" s="179">
        <f t="shared" si="37"/>
        <v>0</v>
      </c>
      <c r="AA61" s="179">
        <f t="shared" si="37"/>
        <v>0</v>
      </c>
      <c r="AB61" s="179">
        <f t="shared" si="37"/>
        <v>0</v>
      </c>
      <c r="AC61" s="179">
        <f t="shared" si="37"/>
        <v>0</v>
      </c>
      <c r="AD61" s="179">
        <f t="shared" si="37"/>
        <v>0</v>
      </c>
      <c r="AE61" s="179">
        <f t="shared" si="37"/>
        <v>0</v>
      </c>
      <c r="AF61" s="179">
        <f t="shared" si="37"/>
        <v>-364561.65429097245</v>
      </c>
      <c r="AG61" s="179">
        <f t="shared" si="37"/>
        <v>-379508.68211690232</v>
      </c>
    </row>
    <row r="62" spans="1:33" x14ac:dyDescent="0.2">
      <c r="A62" s="187" t="str">
        <f>A32</f>
        <v>Прочие расходы при эксплуатации объекта, руб. без НДС</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row>
    <row r="63" spans="1:33" x14ac:dyDescent="0.2">
      <c r="A63" s="187" t="s">
        <v>399</v>
      </c>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row>
    <row r="64" spans="1:33" x14ac:dyDescent="0.2">
      <c r="A64" s="187" t="s">
        <v>399</v>
      </c>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row>
    <row r="65" spans="1:33" ht="31.5" x14ac:dyDescent="0.2">
      <c r="A65" s="187" t="s">
        <v>417</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row>
    <row r="66" spans="1:33" ht="28.5" x14ac:dyDescent="0.2">
      <c r="A66" s="188" t="s">
        <v>418</v>
      </c>
      <c r="B66" s="186">
        <f t="shared" ref="B66:AF66" si="38">B59+B60</f>
        <v>0</v>
      </c>
      <c r="C66" s="186">
        <f t="shared" si="38"/>
        <v>0</v>
      </c>
      <c r="D66" s="186">
        <f t="shared" si="38"/>
        <v>166892.15504397426</v>
      </c>
      <c r="E66" s="186">
        <f t="shared" si="38"/>
        <v>76015.347717012686</v>
      </c>
      <c r="F66" s="186">
        <f t="shared" si="38"/>
        <v>79131.976973410201</v>
      </c>
      <c r="G66" s="186">
        <f t="shared" si="38"/>
        <v>82376.388029320005</v>
      </c>
      <c r="H66" s="186">
        <f t="shared" si="38"/>
        <v>85753.819938522123</v>
      </c>
      <c r="I66" s="186">
        <f t="shared" si="38"/>
        <v>89269.726556001522</v>
      </c>
      <c r="J66" s="186">
        <f t="shared" si="38"/>
        <v>92929.785344797594</v>
      </c>
      <c r="K66" s="186">
        <f t="shared" si="38"/>
        <v>96739.906543934281</v>
      </c>
      <c r="L66" s="186">
        <f t="shared" si="38"/>
        <v>100706.24271223557</v>
      </c>
      <c r="M66" s="186">
        <f t="shared" si="38"/>
        <v>104835.19866343723</v>
      </c>
      <c r="N66" s="186">
        <f t="shared" si="38"/>
        <v>109133.44180863815</v>
      </c>
      <c r="O66" s="186">
        <f t="shared" si="38"/>
        <v>113607.9129227923</v>
      </c>
      <c r="P66" s="186">
        <f t="shared" si="38"/>
        <v>118265.83735262677</v>
      </c>
      <c r="Q66" s="186">
        <f t="shared" si="38"/>
        <v>123114.73668408446</v>
      </c>
      <c r="R66" s="186">
        <f t="shared" si="38"/>
        <v>128162.44088813193</v>
      </c>
      <c r="S66" s="186">
        <f t="shared" si="38"/>
        <v>133417.10096454533</v>
      </c>
      <c r="T66" s="186">
        <f t="shared" si="38"/>
        <v>138887.20210409167</v>
      </c>
      <c r="U66" s="186">
        <f t="shared" si="38"/>
        <v>144581.57739035942</v>
      </c>
      <c r="V66" s="186">
        <f t="shared" si="38"/>
        <v>150509.42206336412</v>
      </c>
      <c r="W66" s="186">
        <f t="shared" si="38"/>
        <v>156680.30836796205</v>
      </c>
      <c r="X66" s="186">
        <f t="shared" si="38"/>
        <v>163104.20101104848</v>
      </c>
      <c r="Y66" s="186">
        <f t="shared" si="38"/>
        <v>169791.47325250146</v>
      </c>
      <c r="Z66" s="186">
        <f t="shared" si="38"/>
        <v>176752.92365585401</v>
      </c>
      <c r="AA66" s="186">
        <f t="shared" si="38"/>
        <v>183999.79352574403</v>
      </c>
      <c r="AB66" s="186">
        <f t="shared" si="38"/>
        <v>191543.7850602995</v>
      </c>
      <c r="AC66" s="186">
        <f t="shared" si="38"/>
        <v>199397.08024777175</v>
      </c>
      <c r="AD66" s="186">
        <f t="shared" si="38"/>
        <v>207572.36053793036</v>
      </c>
      <c r="AE66" s="186">
        <f t="shared" si="38"/>
        <v>216082.82731998549</v>
      </c>
      <c r="AF66" s="186">
        <f t="shared" si="38"/>
        <v>-139619.43105086757</v>
      </c>
      <c r="AG66" s="186">
        <f t="shared" ref="AG66" si="39">AG59+AG60</f>
        <v>-145343.82772395315</v>
      </c>
    </row>
    <row r="67" spans="1:33" x14ac:dyDescent="0.2">
      <c r="A67" s="187" t="s">
        <v>229</v>
      </c>
      <c r="B67" s="189"/>
      <c r="C67" s="179"/>
      <c r="D67" s="179">
        <f>-($B$25)*$B$28/$B$27</f>
        <v>-349685.09133333329</v>
      </c>
      <c r="E67" s="179">
        <f t="shared" ref="E67:AG67" si="40">D67</f>
        <v>-349685.09133333329</v>
      </c>
      <c r="F67" s="179">
        <f t="shared" si="40"/>
        <v>-349685.09133333329</v>
      </c>
      <c r="G67" s="179">
        <f t="shared" si="40"/>
        <v>-349685.09133333329</v>
      </c>
      <c r="H67" s="179">
        <f t="shared" si="40"/>
        <v>-349685.09133333329</v>
      </c>
      <c r="I67" s="179">
        <f t="shared" si="40"/>
        <v>-349685.09133333329</v>
      </c>
      <c r="J67" s="179">
        <f t="shared" si="40"/>
        <v>-349685.09133333329</v>
      </c>
      <c r="K67" s="179">
        <f t="shared" si="40"/>
        <v>-349685.09133333329</v>
      </c>
      <c r="L67" s="179">
        <f t="shared" si="40"/>
        <v>-349685.09133333329</v>
      </c>
      <c r="M67" s="179">
        <f t="shared" si="40"/>
        <v>-349685.09133333329</v>
      </c>
      <c r="N67" s="179">
        <f t="shared" si="40"/>
        <v>-349685.09133333329</v>
      </c>
      <c r="O67" s="179">
        <f t="shared" si="40"/>
        <v>-349685.09133333329</v>
      </c>
      <c r="P67" s="179">
        <f t="shared" si="40"/>
        <v>-349685.09133333329</v>
      </c>
      <c r="Q67" s="179">
        <f t="shared" si="40"/>
        <v>-349685.09133333329</v>
      </c>
      <c r="R67" s="179">
        <f t="shared" si="40"/>
        <v>-349685.09133333329</v>
      </c>
      <c r="S67" s="179">
        <f t="shared" si="40"/>
        <v>-349685.09133333329</v>
      </c>
      <c r="T67" s="179">
        <f t="shared" si="40"/>
        <v>-349685.09133333329</v>
      </c>
      <c r="U67" s="179">
        <f t="shared" si="40"/>
        <v>-349685.09133333329</v>
      </c>
      <c r="V67" s="179">
        <f t="shared" si="40"/>
        <v>-349685.09133333329</v>
      </c>
      <c r="W67" s="179">
        <f t="shared" si="40"/>
        <v>-349685.09133333329</v>
      </c>
      <c r="X67" s="179">
        <f t="shared" si="40"/>
        <v>-349685.09133333329</v>
      </c>
      <c r="Y67" s="179">
        <f t="shared" si="40"/>
        <v>-349685.09133333329</v>
      </c>
      <c r="Z67" s="179">
        <f t="shared" si="40"/>
        <v>-349685.09133333329</v>
      </c>
      <c r="AA67" s="179">
        <f t="shared" si="40"/>
        <v>-349685.09133333329</v>
      </c>
      <c r="AB67" s="179">
        <f t="shared" si="40"/>
        <v>-349685.09133333329</v>
      </c>
      <c r="AC67" s="179">
        <f t="shared" si="40"/>
        <v>-349685.09133333329</v>
      </c>
      <c r="AD67" s="179">
        <f t="shared" si="40"/>
        <v>-349685.09133333329</v>
      </c>
      <c r="AE67" s="179">
        <f t="shared" si="40"/>
        <v>-349685.09133333329</v>
      </c>
      <c r="AF67" s="179">
        <f t="shared" si="40"/>
        <v>-349685.09133333329</v>
      </c>
      <c r="AG67" s="179">
        <f t="shared" si="40"/>
        <v>-349685.09133333329</v>
      </c>
    </row>
    <row r="68" spans="1:33" ht="28.5" x14ac:dyDescent="0.2">
      <c r="A68" s="188" t="s">
        <v>419</v>
      </c>
      <c r="B68" s="186">
        <f t="shared" ref="B68:J68" si="41">B66+B67</f>
        <v>0</v>
      </c>
      <c r="C68" s="186">
        <f>C66+C67</f>
        <v>0</v>
      </c>
      <c r="D68" s="186">
        <f>D66+D67</f>
        <v>-182792.93628935903</v>
      </c>
      <c r="E68" s="186">
        <f t="shared" si="41"/>
        <v>-273669.7436163206</v>
      </c>
      <c r="F68" s="186">
        <f>F66+C67</f>
        <v>79131.976973410201</v>
      </c>
      <c r="G68" s="186">
        <f t="shared" si="41"/>
        <v>-267308.7033040133</v>
      </c>
      <c r="H68" s="186">
        <f t="shared" si="41"/>
        <v>-263931.27139481116</v>
      </c>
      <c r="I68" s="186">
        <f t="shared" si="41"/>
        <v>-260415.36477733176</v>
      </c>
      <c r="J68" s="186">
        <f t="shared" si="41"/>
        <v>-256755.30598853569</v>
      </c>
      <c r="K68" s="186">
        <f>K66+K67</f>
        <v>-252945.18478939901</v>
      </c>
      <c r="L68" s="186">
        <f>L66+L67</f>
        <v>-248978.84862109771</v>
      </c>
      <c r="M68" s="186">
        <f t="shared" ref="M68:AF68" si="42">M66+M67</f>
        <v>-244849.89266989607</v>
      </c>
      <c r="N68" s="186">
        <f t="shared" si="42"/>
        <v>-240551.64952469512</v>
      </c>
      <c r="O68" s="186">
        <f t="shared" si="42"/>
        <v>-236077.17841054098</v>
      </c>
      <c r="P68" s="186">
        <f t="shared" si="42"/>
        <v>-231419.2539807065</v>
      </c>
      <c r="Q68" s="186">
        <f t="shared" si="42"/>
        <v>-226570.35464924882</v>
      </c>
      <c r="R68" s="186">
        <f t="shared" si="42"/>
        <v>-221522.65044520138</v>
      </c>
      <c r="S68" s="186">
        <f t="shared" si="42"/>
        <v>-216267.99036878796</v>
      </c>
      <c r="T68" s="186">
        <f t="shared" si="42"/>
        <v>-210797.88922924161</v>
      </c>
      <c r="U68" s="186">
        <f t="shared" si="42"/>
        <v>-205103.51394297386</v>
      </c>
      <c r="V68" s="186">
        <f t="shared" si="42"/>
        <v>-199175.66926996916</v>
      </c>
      <c r="W68" s="186">
        <f t="shared" si="42"/>
        <v>-193004.78296537124</v>
      </c>
      <c r="X68" s="186">
        <f t="shared" si="42"/>
        <v>-186580.8903222848</v>
      </c>
      <c r="Y68" s="186">
        <f t="shared" si="42"/>
        <v>-179893.61808083183</v>
      </c>
      <c r="Z68" s="186">
        <f t="shared" si="42"/>
        <v>-172932.16767747927</v>
      </c>
      <c r="AA68" s="186">
        <f t="shared" si="42"/>
        <v>-165685.29780758926</v>
      </c>
      <c r="AB68" s="186">
        <f t="shared" si="42"/>
        <v>-158141.30627303378</v>
      </c>
      <c r="AC68" s="186">
        <f t="shared" si="42"/>
        <v>-150288.01108556153</v>
      </c>
      <c r="AD68" s="186">
        <f t="shared" si="42"/>
        <v>-142112.73079540292</v>
      </c>
      <c r="AE68" s="186">
        <f t="shared" si="42"/>
        <v>-133602.2640133478</v>
      </c>
      <c r="AF68" s="186">
        <f t="shared" si="42"/>
        <v>-489304.52238420083</v>
      </c>
      <c r="AG68" s="186">
        <f t="shared" ref="AG68" si="43">AG66+AG67</f>
        <v>-495028.91905728646</v>
      </c>
    </row>
    <row r="69" spans="1:33" x14ac:dyDescent="0.2">
      <c r="A69" s="187" t="s">
        <v>228</v>
      </c>
      <c r="B69" s="179">
        <f t="shared" ref="B69:AF69" si="44">-B56</f>
        <v>0</v>
      </c>
      <c r="C69" s="179">
        <f t="shared" si="44"/>
        <v>0</v>
      </c>
      <c r="D69" s="179">
        <f t="shared" si="44"/>
        <v>0</v>
      </c>
      <c r="E69" s="179">
        <f t="shared" si="44"/>
        <v>0</v>
      </c>
      <c r="F69" s="179">
        <f t="shared" si="44"/>
        <v>0</v>
      </c>
      <c r="G69" s="179">
        <f t="shared" si="44"/>
        <v>0</v>
      </c>
      <c r="H69" s="179">
        <f t="shared" si="44"/>
        <v>0</v>
      </c>
      <c r="I69" s="179">
        <f t="shared" si="44"/>
        <v>0</v>
      </c>
      <c r="J69" s="179">
        <f t="shared" si="44"/>
        <v>0</v>
      </c>
      <c r="K69" s="179">
        <f t="shared" si="44"/>
        <v>0</v>
      </c>
      <c r="L69" s="179">
        <f t="shared" si="44"/>
        <v>0</v>
      </c>
      <c r="M69" s="179">
        <f t="shared" si="44"/>
        <v>0</v>
      </c>
      <c r="N69" s="179">
        <f t="shared" si="44"/>
        <v>0</v>
      </c>
      <c r="O69" s="179">
        <f t="shared" si="44"/>
        <v>0</v>
      </c>
      <c r="P69" s="179">
        <f t="shared" si="44"/>
        <v>0</v>
      </c>
      <c r="Q69" s="179">
        <f t="shared" si="44"/>
        <v>0</v>
      </c>
      <c r="R69" s="179">
        <f t="shared" si="44"/>
        <v>0</v>
      </c>
      <c r="S69" s="179">
        <f t="shared" si="44"/>
        <v>0</v>
      </c>
      <c r="T69" s="179">
        <f t="shared" si="44"/>
        <v>0</v>
      </c>
      <c r="U69" s="179">
        <f t="shared" si="44"/>
        <v>0</v>
      </c>
      <c r="V69" s="179">
        <f t="shared" si="44"/>
        <v>0</v>
      </c>
      <c r="W69" s="179">
        <f t="shared" si="44"/>
        <v>0</v>
      </c>
      <c r="X69" s="179">
        <f t="shared" si="44"/>
        <v>0</v>
      </c>
      <c r="Y69" s="179">
        <f t="shared" si="44"/>
        <v>0</v>
      </c>
      <c r="Z69" s="179">
        <f t="shared" si="44"/>
        <v>0</v>
      </c>
      <c r="AA69" s="179">
        <f t="shared" si="44"/>
        <v>0</v>
      </c>
      <c r="AB69" s="179">
        <f t="shared" si="44"/>
        <v>0</v>
      </c>
      <c r="AC69" s="179">
        <f t="shared" si="44"/>
        <v>0</v>
      </c>
      <c r="AD69" s="179">
        <f t="shared" si="44"/>
        <v>0</v>
      </c>
      <c r="AE69" s="179">
        <f t="shared" si="44"/>
        <v>0</v>
      </c>
      <c r="AF69" s="179">
        <f t="shared" si="44"/>
        <v>0</v>
      </c>
      <c r="AG69" s="179">
        <f t="shared" ref="AG69" si="45">-AG56</f>
        <v>0</v>
      </c>
    </row>
    <row r="70" spans="1:33" ht="14.25" x14ac:dyDescent="0.2">
      <c r="A70" s="188" t="s">
        <v>232</v>
      </c>
      <c r="B70" s="186">
        <f t="shared" ref="B70:AF70" si="46">B68+B69</f>
        <v>0</v>
      </c>
      <c r="C70" s="186">
        <f t="shared" si="46"/>
        <v>0</v>
      </c>
      <c r="D70" s="186">
        <f t="shared" si="46"/>
        <v>-182792.93628935903</v>
      </c>
      <c r="E70" s="186">
        <f t="shared" si="46"/>
        <v>-273669.7436163206</v>
      </c>
      <c r="F70" s="186">
        <f t="shared" si="46"/>
        <v>79131.976973410201</v>
      </c>
      <c r="G70" s="186">
        <f t="shared" si="46"/>
        <v>-267308.7033040133</v>
      </c>
      <c r="H70" s="186">
        <f t="shared" si="46"/>
        <v>-263931.27139481116</v>
      </c>
      <c r="I70" s="186">
        <f t="shared" si="46"/>
        <v>-260415.36477733176</v>
      </c>
      <c r="J70" s="186">
        <f t="shared" si="46"/>
        <v>-256755.30598853569</v>
      </c>
      <c r="K70" s="186">
        <f t="shared" si="46"/>
        <v>-252945.18478939901</v>
      </c>
      <c r="L70" s="186">
        <f t="shared" si="46"/>
        <v>-248978.84862109771</v>
      </c>
      <c r="M70" s="186">
        <f t="shared" si="46"/>
        <v>-244849.89266989607</v>
      </c>
      <c r="N70" s="186">
        <f t="shared" si="46"/>
        <v>-240551.64952469512</v>
      </c>
      <c r="O70" s="186">
        <f t="shared" si="46"/>
        <v>-236077.17841054098</v>
      </c>
      <c r="P70" s="186">
        <f t="shared" si="46"/>
        <v>-231419.2539807065</v>
      </c>
      <c r="Q70" s="186">
        <f t="shared" si="46"/>
        <v>-226570.35464924882</v>
      </c>
      <c r="R70" s="186">
        <f t="shared" si="46"/>
        <v>-221522.65044520138</v>
      </c>
      <c r="S70" s="186">
        <f t="shared" si="46"/>
        <v>-216267.99036878796</v>
      </c>
      <c r="T70" s="186">
        <f t="shared" si="46"/>
        <v>-210797.88922924161</v>
      </c>
      <c r="U70" s="186">
        <f t="shared" si="46"/>
        <v>-205103.51394297386</v>
      </c>
      <c r="V70" s="186">
        <f t="shared" si="46"/>
        <v>-199175.66926996916</v>
      </c>
      <c r="W70" s="186">
        <f t="shared" si="46"/>
        <v>-193004.78296537124</v>
      </c>
      <c r="X70" s="186">
        <f t="shared" si="46"/>
        <v>-186580.8903222848</v>
      </c>
      <c r="Y70" s="186">
        <f t="shared" si="46"/>
        <v>-179893.61808083183</v>
      </c>
      <c r="Z70" s="186">
        <f t="shared" si="46"/>
        <v>-172932.16767747927</v>
      </c>
      <c r="AA70" s="186">
        <f t="shared" si="46"/>
        <v>-165685.29780758926</v>
      </c>
      <c r="AB70" s="186">
        <f t="shared" si="46"/>
        <v>-158141.30627303378</v>
      </c>
      <c r="AC70" s="186">
        <f t="shared" si="46"/>
        <v>-150288.01108556153</v>
      </c>
      <c r="AD70" s="186">
        <f t="shared" si="46"/>
        <v>-142112.73079540292</v>
      </c>
      <c r="AE70" s="186">
        <f t="shared" si="46"/>
        <v>-133602.2640133478</v>
      </c>
      <c r="AF70" s="186">
        <f t="shared" si="46"/>
        <v>-489304.52238420083</v>
      </c>
      <c r="AG70" s="186">
        <f t="shared" ref="AG70" si="47">AG68+AG69</f>
        <v>-495028.91905728646</v>
      </c>
    </row>
    <row r="71" spans="1:33" x14ac:dyDescent="0.2">
      <c r="A71" s="187" t="s">
        <v>227</v>
      </c>
      <c r="B71" s="179">
        <f t="shared" ref="B71:AF71" si="48">-B70*$B$36</f>
        <v>0</v>
      </c>
      <c r="C71" s="179">
        <f t="shared" si="48"/>
        <v>0</v>
      </c>
      <c r="D71" s="179">
        <f t="shared" si="48"/>
        <v>36558.587257871804</v>
      </c>
      <c r="E71" s="179">
        <f t="shared" si="48"/>
        <v>54733.948723264126</v>
      </c>
      <c r="F71" s="179">
        <f t="shared" si="48"/>
        <v>-15826.39539468204</v>
      </c>
      <c r="G71" s="179">
        <f t="shared" si="48"/>
        <v>53461.740660802665</v>
      </c>
      <c r="H71" s="179">
        <f t="shared" si="48"/>
        <v>52786.254278962238</v>
      </c>
      <c r="I71" s="179">
        <f t="shared" si="48"/>
        <v>52083.072955466356</v>
      </c>
      <c r="J71" s="179">
        <f t="shared" si="48"/>
        <v>51351.061197707138</v>
      </c>
      <c r="K71" s="179">
        <f t="shared" si="48"/>
        <v>50589.036957879805</v>
      </c>
      <c r="L71" s="179">
        <f t="shared" si="48"/>
        <v>49795.769724219543</v>
      </c>
      <c r="M71" s="179">
        <f t="shared" si="48"/>
        <v>48969.978533979214</v>
      </c>
      <c r="N71" s="179">
        <f t="shared" si="48"/>
        <v>48110.329904939026</v>
      </c>
      <c r="O71" s="179">
        <f t="shared" si="48"/>
        <v>47215.435682108196</v>
      </c>
      <c r="P71" s="179">
        <f t="shared" si="48"/>
        <v>46283.850796141305</v>
      </c>
      <c r="Q71" s="179">
        <f t="shared" si="48"/>
        <v>45314.070929849768</v>
      </c>
      <c r="R71" s="179">
        <f t="shared" si="48"/>
        <v>44304.53008904028</v>
      </c>
      <c r="S71" s="179">
        <f t="shared" si="48"/>
        <v>43253.598073757596</v>
      </c>
      <c r="T71" s="179">
        <f t="shared" si="48"/>
        <v>42159.577845848326</v>
      </c>
      <c r="U71" s="179">
        <f t="shared" si="48"/>
        <v>41020.702788594775</v>
      </c>
      <c r="V71" s="179">
        <f t="shared" si="48"/>
        <v>39835.133853993837</v>
      </c>
      <c r="W71" s="179">
        <f t="shared" si="48"/>
        <v>38600.956593074246</v>
      </c>
      <c r="X71" s="179">
        <f t="shared" si="48"/>
        <v>37316.178064456959</v>
      </c>
      <c r="Y71" s="179">
        <f t="shared" si="48"/>
        <v>35978.723616166368</v>
      </c>
      <c r="Z71" s="179">
        <f t="shared" si="48"/>
        <v>34586.433535495853</v>
      </c>
      <c r="AA71" s="179">
        <f t="shared" si="48"/>
        <v>33137.059561517854</v>
      </c>
      <c r="AB71" s="179">
        <f t="shared" si="48"/>
        <v>31628.261254606758</v>
      </c>
      <c r="AC71" s="179">
        <f t="shared" si="48"/>
        <v>30057.602217112308</v>
      </c>
      <c r="AD71" s="179">
        <f t="shared" si="48"/>
        <v>28422.546159080586</v>
      </c>
      <c r="AE71" s="179">
        <f t="shared" si="48"/>
        <v>26720.452802669563</v>
      </c>
      <c r="AF71" s="179">
        <f t="shared" si="48"/>
        <v>97860.904476840165</v>
      </c>
      <c r="AG71" s="179">
        <f t="shared" ref="AG71" si="49">-AG70*$B$36</f>
        <v>99005.783811457295</v>
      </c>
    </row>
    <row r="72" spans="1:33" ht="15" thickBot="1" x14ac:dyDescent="0.25">
      <c r="A72" s="190" t="s">
        <v>231</v>
      </c>
      <c r="B72" s="191">
        <f t="shared" ref="B72:AF72" si="50">B70+B71</f>
        <v>0</v>
      </c>
      <c r="C72" s="191">
        <f t="shared" si="50"/>
        <v>0</v>
      </c>
      <c r="D72" s="191">
        <f t="shared" si="50"/>
        <v>-146234.34903148722</v>
      </c>
      <c r="E72" s="191">
        <f t="shared" si="50"/>
        <v>-218935.79489305647</v>
      </c>
      <c r="F72" s="191">
        <f t="shared" si="50"/>
        <v>63305.581578728161</v>
      </c>
      <c r="G72" s="191">
        <f t="shared" si="50"/>
        <v>-213846.96264321063</v>
      </c>
      <c r="H72" s="191">
        <f t="shared" si="50"/>
        <v>-211145.01711584892</v>
      </c>
      <c r="I72" s="191">
        <f t="shared" si="50"/>
        <v>-208332.29182186542</v>
      </c>
      <c r="J72" s="191">
        <f t="shared" si="50"/>
        <v>-205404.24479082855</v>
      </c>
      <c r="K72" s="191">
        <f t="shared" si="50"/>
        <v>-202356.14783151919</v>
      </c>
      <c r="L72" s="191">
        <f t="shared" si="50"/>
        <v>-199183.07889687817</v>
      </c>
      <c r="M72" s="191">
        <f t="shared" si="50"/>
        <v>-195879.91413591686</v>
      </c>
      <c r="N72" s="191">
        <f t="shared" si="50"/>
        <v>-192441.3196197561</v>
      </c>
      <c r="O72" s="191">
        <f t="shared" si="50"/>
        <v>-188861.74272843279</v>
      </c>
      <c r="P72" s="191">
        <f t="shared" si="50"/>
        <v>-185135.40318456519</v>
      </c>
      <c r="Q72" s="191">
        <f t="shared" si="50"/>
        <v>-181256.28371939907</v>
      </c>
      <c r="R72" s="191">
        <f t="shared" si="50"/>
        <v>-177218.12035616109</v>
      </c>
      <c r="S72" s="191">
        <f t="shared" si="50"/>
        <v>-173014.39229503035</v>
      </c>
      <c r="T72" s="191">
        <f t="shared" si="50"/>
        <v>-168638.3113833933</v>
      </c>
      <c r="U72" s="191">
        <f t="shared" si="50"/>
        <v>-164082.8111543791</v>
      </c>
      <c r="V72" s="191">
        <f t="shared" si="50"/>
        <v>-159340.53541597532</v>
      </c>
      <c r="W72" s="191">
        <f t="shared" si="50"/>
        <v>-154403.82637229699</v>
      </c>
      <c r="X72" s="191">
        <f t="shared" si="50"/>
        <v>-149264.71225782784</v>
      </c>
      <c r="Y72" s="191">
        <f t="shared" si="50"/>
        <v>-143914.89446466547</v>
      </c>
      <c r="Z72" s="191">
        <f t="shared" si="50"/>
        <v>-138345.73414198341</v>
      </c>
      <c r="AA72" s="191">
        <f t="shared" si="50"/>
        <v>-132548.23824607141</v>
      </c>
      <c r="AB72" s="191">
        <f t="shared" si="50"/>
        <v>-126513.04501842703</v>
      </c>
      <c r="AC72" s="191">
        <f t="shared" si="50"/>
        <v>-120230.40886844923</v>
      </c>
      <c r="AD72" s="191">
        <f t="shared" si="50"/>
        <v>-113690.18463632234</v>
      </c>
      <c r="AE72" s="191">
        <f t="shared" si="50"/>
        <v>-106881.81121067824</v>
      </c>
      <c r="AF72" s="191">
        <f t="shared" si="50"/>
        <v>-391443.61790736066</v>
      </c>
      <c r="AG72" s="191">
        <f t="shared" ref="AG72" si="51">AG70+AG71</f>
        <v>-396023.13524582918</v>
      </c>
    </row>
    <row r="73" spans="1:33" s="193" customFormat="1" ht="16.5" thickBot="1" x14ac:dyDescent="0.25">
      <c r="A73" s="182"/>
      <c r="B73" s="374">
        <f>F134</f>
        <v>0.5</v>
      </c>
      <c r="C73" s="192">
        <f t="shared" ref="C73:AG73" si="52">G134</f>
        <v>1.5</v>
      </c>
      <c r="D73" s="192">
        <f t="shared" si="52"/>
        <v>2.5</v>
      </c>
      <c r="E73" s="192">
        <f t="shared" si="52"/>
        <v>3.5</v>
      </c>
      <c r="F73" s="192">
        <f t="shared" si="52"/>
        <v>4.5</v>
      </c>
      <c r="G73" s="192">
        <f t="shared" si="52"/>
        <v>5.5</v>
      </c>
      <c r="H73" s="192">
        <f t="shared" si="52"/>
        <v>6.5</v>
      </c>
      <c r="I73" s="192">
        <f t="shared" si="52"/>
        <v>7.5</v>
      </c>
      <c r="J73" s="192">
        <f t="shared" si="52"/>
        <v>8.5</v>
      </c>
      <c r="K73" s="192">
        <f t="shared" si="52"/>
        <v>9.5</v>
      </c>
      <c r="L73" s="192">
        <f t="shared" si="52"/>
        <v>10.5</v>
      </c>
      <c r="M73" s="192">
        <f t="shared" si="52"/>
        <v>11.5</v>
      </c>
      <c r="N73" s="192">
        <f t="shared" si="52"/>
        <v>12.5</v>
      </c>
      <c r="O73" s="192">
        <f t="shared" si="52"/>
        <v>13.5</v>
      </c>
      <c r="P73" s="192">
        <f t="shared" si="52"/>
        <v>14.5</v>
      </c>
      <c r="Q73" s="192">
        <f t="shared" si="52"/>
        <v>15.5</v>
      </c>
      <c r="R73" s="192">
        <f t="shared" si="52"/>
        <v>16.5</v>
      </c>
      <c r="S73" s="192">
        <f t="shared" si="52"/>
        <v>17.5</v>
      </c>
      <c r="T73" s="192">
        <f t="shared" si="52"/>
        <v>18.5</v>
      </c>
      <c r="U73" s="192">
        <f t="shared" si="52"/>
        <v>19.5</v>
      </c>
      <c r="V73" s="192">
        <f t="shared" si="52"/>
        <v>20.5</v>
      </c>
      <c r="W73" s="192">
        <f t="shared" si="52"/>
        <v>21.5</v>
      </c>
      <c r="X73" s="192">
        <f t="shared" si="52"/>
        <v>22.5</v>
      </c>
      <c r="Y73" s="192">
        <f t="shared" si="52"/>
        <v>23.5</v>
      </c>
      <c r="Z73" s="192">
        <f t="shared" si="52"/>
        <v>24.5</v>
      </c>
      <c r="AA73" s="192">
        <f t="shared" si="52"/>
        <v>25.5</v>
      </c>
      <c r="AB73" s="192">
        <f t="shared" si="52"/>
        <v>26.5</v>
      </c>
      <c r="AC73" s="192">
        <f t="shared" si="52"/>
        <v>27.5</v>
      </c>
      <c r="AD73" s="192">
        <f t="shared" si="52"/>
        <v>28.5</v>
      </c>
      <c r="AE73" s="192">
        <f t="shared" si="52"/>
        <v>29.5</v>
      </c>
      <c r="AF73" s="192">
        <f t="shared" si="52"/>
        <v>30.5</v>
      </c>
      <c r="AG73" s="192">
        <f t="shared" si="52"/>
        <v>31.5</v>
      </c>
    </row>
    <row r="74" spans="1:33" x14ac:dyDescent="0.2">
      <c r="A74" s="176" t="s">
        <v>230</v>
      </c>
      <c r="B74" s="177">
        <f t="shared" ref="B74:AF74" si="53">B58</f>
        <v>1</v>
      </c>
      <c r="C74" s="177">
        <f t="shared" si="53"/>
        <v>2</v>
      </c>
      <c r="D74" s="177">
        <f t="shared" si="53"/>
        <v>3</v>
      </c>
      <c r="E74" s="177">
        <f t="shared" si="53"/>
        <v>4</v>
      </c>
      <c r="F74" s="177">
        <f t="shared" si="53"/>
        <v>5</v>
      </c>
      <c r="G74" s="177">
        <f t="shared" si="53"/>
        <v>6</v>
      </c>
      <c r="H74" s="177">
        <f t="shared" si="53"/>
        <v>7</v>
      </c>
      <c r="I74" s="177">
        <f t="shared" si="53"/>
        <v>8</v>
      </c>
      <c r="J74" s="177">
        <f t="shared" si="53"/>
        <v>9</v>
      </c>
      <c r="K74" s="177">
        <f t="shared" si="53"/>
        <v>10</v>
      </c>
      <c r="L74" s="177">
        <f t="shared" si="53"/>
        <v>11</v>
      </c>
      <c r="M74" s="177">
        <f t="shared" si="53"/>
        <v>12</v>
      </c>
      <c r="N74" s="177">
        <f t="shared" si="53"/>
        <v>13</v>
      </c>
      <c r="O74" s="177">
        <f t="shared" si="53"/>
        <v>14</v>
      </c>
      <c r="P74" s="177">
        <f t="shared" si="53"/>
        <v>15</v>
      </c>
      <c r="Q74" s="177">
        <f t="shared" si="53"/>
        <v>16</v>
      </c>
      <c r="R74" s="177">
        <f t="shared" si="53"/>
        <v>17</v>
      </c>
      <c r="S74" s="177">
        <f t="shared" si="53"/>
        <v>18</v>
      </c>
      <c r="T74" s="177">
        <f t="shared" si="53"/>
        <v>19</v>
      </c>
      <c r="U74" s="177">
        <f t="shared" si="53"/>
        <v>20</v>
      </c>
      <c r="V74" s="177">
        <f t="shared" si="53"/>
        <v>21</v>
      </c>
      <c r="W74" s="177">
        <f t="shared" si="53"/>
        <v>22</v>
      </c>
      <c r="X74" s="177">
        <f t="shared" si="53"/>
        <v>23</v>
      </c>
      <c r="Y74" s="177">
        <f t="shared" si="53"/>
        <v>24</v>
      </c>
      <c r="Z74" s="177">
        <f t="shared" si="53"/>
        <v>25</v>
      </c>
      <c r="AA74" s="177">
        <f t="shared" si="53"/>
        <v>26</v>
      </c>
      <c r="AB74" s="177">
        <f t="shared" si="53"/>
        <v>27</v>
      </c>
      <c r="AC74" s="177">
        <f t="shared" si="53"/>
        <v>28</v>
      </c>
      <c r="AD74" s="177">
        <f t="shared" si="53"/>
        <v>29</v>
      </c>
      <c r="AE74" s="177">
        <f t="shared" si="53"/>
        <v>30</v>
      </c>
      <c r="AF74" s="177">
        <f t="shared" si="53"/>
        <v>31</v>
      </c>
      <c r="AG74" s="177">
        <f t="shared" ref="AG74" si="54">AG58</f>
        <v>32</v>
      </c>
    </row>
    <row r="75" spans="1:33" ht="28.5" x14ac:dyDescent="0.2">
      <c r="A75" s="185" t="s">
        <v>419</v>
      </c>
      <c r="B75" s="186">
        <f t="shared" ref="B75:AF75" si="55">B68</f>
        <v>0</v>
      </c>
      <c r="C75" s="186">
        <f t="shared" si="55"/>
        <v>0</v>
      </c>
      <c r="D75" s="186">
        <f>D68</f>
        <v>-182792.93628935903</v>
      </c>
      <c r="E75" s="186">
        <f t="shared" si="55"/>
        <v>-273669.7436163206</v>
      </c>
      <c r="F75" s="186">
        <f t="shared" si="55"/>
        <v>79131.976973410201</v>
      </c>
      <c r="G75" s="186">
        <f t="shared" si="55"/>
        <v>-267308.7033040133</v>
      </c>
      <c r="H75" s="186">
        <f t="shared" si="55"/>
        <v>-263931.27139481116</v>
      </c>
      <c r="I75" s="186">
        <f t="shared" si="55"/>
        <v>-260415.36477733176</v>
      </c>
      <c r="J75" s="186">
        <f t="shared" si="55"/>
        <v>-256755.30598853569</v>
      </c>
      <c r="K75" s="186">
        <f t="shared" si="55"/>
        <v>-252945.18478939901</v>
      </c>
      <c r="L75" s="186">
        <f t="shared" si="55"/>
        <v>-248978.84862109771</v>
      </c>
      <c r="M75" s="186">
        <f t="shared" si="55"/>
        <v>-244849.89266989607</v>
      </c>
      <c r="N75" s="186">
        <f t="shared" si="55"/>
        <v>-240551.64952469512</v>
      </c>
      <c r="O75" s="186">
        <f t="shared" si="55"/>
        <v>-236077.17841054098</v>
      </c>
      <c r="P75" s="186">
        <f t="shared" si="55"/>
        <v>-231419.2539807065</v>
      </c>
      <c r="Q75" s="186">
        <f t="shared" si="55"/>
        <v>-226570.35464924882</v>
      </c>
      <c r="R75" s="186">
        <f t="shared" si="55"/>
        <v>-221522.65044520138</v>
      </c>
      <c r="S75" s="186">
        <f t="shared" si="55"/>
        <v>-216267.99036878796</v>
      </c>
      <c r="T75" s="186">
        <f t="shared" si="55"/>
        <v>-210797.88922924161</v>
      </c>
      <c r="U75" s="186">
        <f t="shared" si="55"/>
        <v>-205103.51394297386</v>
      </c>
      <c r="V75" s="186">
        <f t="shared" si="55"/>
        <v>-199175.66926996916</v>
      </c>
      <c r="W75" s="186">
        <f t="shared" si="55"/>
        <v>-193004.78296537124</v>
      </c>
      <c r="X75" s="186">
        <f t="shared" si="55"/>
        <v>-186580.8903222848</v>
      </c>
      <c r="Y75" s="186">
        <f t="shared" si="55"/>
        <v>-179893.61808083183</v>
      </c>
      <c r="Z75" s="186">
        <f t="shared" si="55"/>
        <v>-172932.16767747927</v>
      </c>
      <c r="AA75" s="186">
        <f t="shared" si="55"/>
        <v>-165685.29780758926</v>
      </c>
      <c r="AB75" s="186">
        <f t="shared" si="55"/>
        <v>-158141.30627303378</v>
      </c>
      <c r="AC75" s="186">
        <f t="shared" si="55"/>
        <v>-150288.01108556153</v>
      </c>
      <c r="AD75" s="186">
        <f t="shared" si="55"/>
        <v>-142112.73079540292</v>
      </c>
      <c r="AE75" s="186">
        <f t="shared" si="55"/>
        <v>-133602.2640133478</v>
      </c>
      <c r="AF75" s="186">
        <f t="shared" si="55"/>
        <v>-489304.52238420083</v>
      </c>
      <c r="AG75" s="186">
        <f t="shared" ref="AG75" si="56">AG68</f>
        <v>-495028.91905728646</v>
      </c>
    </row>
    <row r="76" spans="1:33" x14ac:dyDescent="0.2">
      <c r="A76" s="187" t="s">
        <v>229</v>
      </c>
      <c r="B76" s="179">
        <f t="shared" ref="B76:AF76" si="57">-B67</f>
        <v>0</v>
      </c>
      <c r="C76" s="179">
        <f>-C67</f>
        <v>0</v>
      </c>
      <c r="D76" s="179">
        <f t="shared" si="57"/>
        <v>349685.09133333329</v>
      </c>
      <c r="E76" s="179">
        <f t="shared" si="57"/>
        <v>349685.09133333329</v>
      </c>
      <c r="F76" s="179">
        <f>-C67</f>
        <v>0</v>
      </c>
      <c r="G76" s="179">
        <f t="shared" si="57"/>
        <v>349685.09133333329</v>
      </c>
      <c r="H76" s="179">
        <f t="shared" si="57"/>
        <v>349685.09133333329</v>
      </c>
      <c r="I76" s="179">
        <f t="shared" si="57"/>
        <v>349685.09133333329</v>
      </c>
      <c r="J76" s="179">
        <f t="shared" si="57"/>
        <v>349685.09133333329</v>
      </c>
      <c r="K76" s="179">
        <f t="shared" si="57"/>
        <v>349685.09133333329</v>
      </c>
      <c r="L76" s="179">
        <f>-L67</f>
        <v>349685.09133333329</v>
      </c>
      <c r="M76" s="179">
        <f>-M67</f>
        <v>349685.09133333329</v>
      </c>
      <c r="N76" s="179">
        <f t="shared" si="57"/>
        <v>349685.09133333329</v>
      </c>
      <c r="O76" s="179">
        <f t="shared" si="57"/>
        <v>349685.09133333329</v>
      </c>
      <c r="P76" s="179">
        <f t="shared" si="57"/>
        <v>349685.09133333329</v>
      </c>
      <c r="Q76" s="179">
        <f t="shared" si="57"/>
        <v>349685.09133333329</v>
      </c>
      <c r="R76" s="179">
        <f t="shared" si="57"/>
        <v>349685.09133333329</v>
      </c>
      <c r="S76" s="179">
        <f t="shared" si="57"/>
        <v>349685.09133333329</v>
      </c>
      <c r="T76" s="179">
        <f t="shared" si="57"/>
        <v>349685.09133333329</v>
      </c>
      <c r="U76" s="179">
        <f t="shared" si="57"/>
        <v>349685.09133333329</v>
      </c>
      <c r="V76" s="179">
        <f t="shared" si="57"/>
        <v>349685.09133333329</v>
      </c>
      <c r="W76" s="179">
        <f t="shared" si="57"/>
        <v>349685.09133333329</v>
      </c>
      <c r="X76" s="179">
        <f t="shared" si="57"/>
        <v>349685.09133333329</v>
      </c>
      <c r="Y76" s="179">
        <f t="shared" si="57"/>
        <v>349685.09133333329</v>
      </c>
      <c r="Z76" s="179">
        <f t="shared" si="57"/>
        <v>349685.09133333329</v>
      </c>
      <c r="AA76" s="179">
        <f t="shared" si="57"/>
        <v>349685.09133333329</v>
      </c>
      <c r="AB76" s="179">
        <f t="shared" si="57"/>
        <v>349685.09133333329</v>
      </c>
      <c r="AC76" s="179">
        <f t="shared" si="57"/>
        <v>349685.09133333329</v>
      </c>
      <c r="AD76" s="179">
        <f t="shared" si="57"/>
        <v>349685.09133333329</v>
      </c>
      <c r="AE76" s="179">
        <f t="shared" si="57"/>
        <v>349685.09133333329</v>
      </c>
      <c r="AF76" s="179">
        <f t="shared" si="57"/>
        <v>349685.09133333329</v>
      </c>
      <c r="AG76" s="179">
        <f t="shared" ref="AG76" si="58">-AG67</f>
        <v>349685.09133333329</v>
      </c>
    </row>
    <row r="77" spans="1:33" x14ac:dyDescent="0.2">
      <c r="A77" s="187" t="s">
        <v>228</v>
      </c>
      <c r="B77" s="179">
        <f t="shared" ref="B77:AF77" si="59">B69</f>
        <v>0</v>
      </c>
      <c r="C77" s="179">
        <f t="shared" si="59"/>
        <v>0</v>
      </c>
      <c r="D77" s="179">
        <f t="shared" si="59"/>
        <v>0</v>
      </c>
      <c r="E77" s="179">
        <f t="shared" si="59"/>
        <v>0</v>
      </c>
      <c r="F77" s="179">
        <f t="shared" si="59"/>
        <v>0</v>
      </c>
      <c r="G77" s="179">
        <f t="shared" si="59"/>
        <v>0</v>
      </c>
      <c r="H77" s="179">
        <f t="shared" si="59"/>
        <v>0</v>
      </c>
      <c r="I77" s="179">
        <f t="shared" si="59"/>
        <v>0</v>
      </c>
      <c r="J77" s="179">
        <f t="shared" si="59"/>
        <v>0</v>
      </c>
      <c r="K77" s="179">
        <f t="shared" si="59"/>
        <v>0</v>
      </c>
      <c r="L77" s="179">
        <f t="shared" si="59"/>
        <v>0</v>
      </c>
      <c r="M77" s="179">
        <f t="shared" si="59"/>
        <v>0</v>
      </c>
      <c r="N77" s="179">
        <f t="shared" si="59"/>
        <v>0</v>
      </c>
      <c r="O77" s="179">
        <f t="shared" si="59"/>
        <v>0</v>
      </c>
      <c r="P77" s="179">
        <f t="shared" si="59"/>
        <v>0</v>
      </c>
      <c r="Q77" s="179">
        <f t="shared" si="59"/>
        <v>0</v>
      </c>
      <c r="R77" s="179">
        <f t="shared" si="59"/>
        <v>0</v>
      </c>
      <c r="S77" s="179">
        <f t="shared" si="59"/>
        <v>0</v>
      </c>
      <c r="T77" s="179">
        <f t="shared" si="59"/>
        <v>0</v>
      </c>
      <c r="U77" s="179">
        <f t="shared" si="59"/>
        <v>0</v>
      </c>
      <c r="V77" s="179">
        <f t="shared" si="59"/>
        <v>0</v>
      </c>
      <c r="W77" s="179">
        <f t="shared" si="59"/>
        <v>0</v>
      </c>
      <c r="X77" s="179">
        <f t="shared" si="59"/>
        <v>0</v>
      </c>
      <c r="Y77" s="179">
        <f t="shared" si="59"/>
        <v>0</v>
      </c>
      <c r="Z77" s="179">
        <f t="shared" si="59"/>
        <v>0</v>
      </c>
      <c r="AA77" s="179">
        <f t="shared" si="59"/>
        <v>0</v>
      </c>
      <c r="AB77" s="179">
        <f t="shared" si="59"/>
        <v>0</v>
      </c>
      <c r="AC77" s="179">
        <f t="shared" si="59"/>
        <v>0</v>
      </c>
      <c r="AD77" s="179">
        <f t="shared" si="59"/>
        <v>0</v>
      </c>
      <c r="AE77" s="179">
        <f t="shared" si="59"/>
        <v>0</v>
      </c>
      <c r="AF77" s="179">
        <f t="shared" si="59"/>
        <v>0</v>
      </c>
      <c r="AG77" s="179">
        <f t="shared" ref="AG77" si="60">AG69</f>
        <v>0</v>
      </c>
    </row>
    <row r="78" spans="1:33" x14ac:dyDescent="0.2">
      <c r="A78" s="187" t="s">
        <v>227</v>
      </c>
      <c r="B78" s="179">
        <f>IF(SUM($B$71:B71)+SUM($A$78:A78)&gt;0,0,SUM($B$71:B71)-SUM($A$78:A78))</f>
        <v>0</v>
      </c>
      <c r="C78" s="179">
        <f>IF(SUM($B$71:C71)+SUM($A$78:B78)&gt;0,0,SUM($B$71:C71)-SUM($A$78:B78))</f>
        <v>0</v>
      </c>
      <c r="D78" s="179">
        <f>IF(SUM($B$71:D71)+SUM($A$78:C78)&gt;0,0,SUM($B$71:D71)-SUM($A$78:C78))</f>
        <v>0</v>
      </c>
      <c r="E78" s="179">
        <f>IF(SUM($B$71:E71)+SUM($A$78:D78)&gt;0,0,SUM($B$71:E71)-SUM($A$78:D78))</f>
        <v>0</v>
      </c>
      <c r="F78" s="179">
        <f>IF(SUM($B$71:F71)+SUM($A$78:E78)&gt;0,0,SUM($B$71:F71)-SUM($A$78:E78))</f>
        <v>0</v>
      </c>
      <c r="G78" s="179">
        <f>IF(SUM($B$71:G71)+SUM($A$78:F78)&gt;0,0,SUM($B$71:G71)-SUM($A$78:F78))</f>
        <v>0</v>
      </c>
      <c r="H78" s="179">
        <f>IF(SUM($B$71:H71)+SUM($A$78:G78)&gt;0,0,SUM($B$71:H71)-SUM($A$78:G78))</f>
        <v>0</v>
      </c>
      <c r="I78" s="179">
        <f>IF(SUM($B$71:I71)+SUM($A$78:H78)&gt;0,0,SUM($B$71:I71)-SUM($A$78:H78))</f>
        <v>0</v>
      </c>
      <c r="J78" s="179">
        <f>IF(SUM($B$71:J71)+SUM($A$78:I78)&gt;0,0,SUM($B$71:J71)-SUM($A$78:I78))</f>
        <v>0</v>
      </c>
      <c r="K78" s="179">
        <f>IF(SUM($B$71:K71)+SUM($A$78:J78)&gt;0,0,SUM($B$71:K71)-SUM($A$78:J78))</f>
        <v>0</v>
      </c>
      <c r="L78" s="179">
        <f>IF(SUM($B$71:L71)+SUM($A$78:K78)&gt;0,0,SUM($B$71:L71)-SUM($A$78:K78))</f>
        <v>0</v>
      </c>
      <c r="M78" s="179">
        <f>IF(SUM($B$71:M71)+SUM($A$78:L78)&gt;0,0,SUM($B$71:M71)-SUM($A$78:L78))</f>
        <v>0</v>
      </c>
      <c r="N78" s="179">
        <f>IF(SUM($B$71:N71)+SUM($A$78:M78)&gt;0,0,SUM($B$71:N71)-SUM($A$78:M78))</f>
        <v>0</v>
      </c>
      <c r="O78" s="179">
        <f>IF(SUM($B$71:O71)+SUM($A$78:N78)&gt;0,0,SUM($B$71:O71)-SUM($A$78:N78))</f>
        <v>0</v>
      </c>
      <c r="P78" s="179">
        <f>IF(SUM($B$71:P71)+SUM($A$78:O78)&gt;0,0,SUM($B$71:P71)-SUM($A$78:O78))</f>
        <v>0</v>
      </c>
      <c r="Q78" s="179">
        <f>IF(SUM($B$71:Q71)+SUM($A$78:P78)&gt;0,0,SUM($B$71:Q71)-SUM($A$78:P78))</f>
        <v>0</v>
      </c>
      <c r="R78" s="179">
        <f>IF(SUM($B$71:R71)+SUM($A$78:Q78)&gt;0,0,SUM($B$71:R71)-SUM($A$78:Q78))</f>
        <v>0</v>
      </c>
      <c r="S78" s="179">
        <f>IF(SUM($B$71:S71)+SUM($A$78:R78)&gt;0,0,SUM($B$71:S71)-SUM($A$78:R78))</f>
        <v>0</v>
      </c>
      <c r="T78" s="179">
        <f>IF(SUM($B$71:T71)+SUM($A$78:S78)&gt;0,0,SUM($B$71:T71)-SUM($A$78:S78))</f>
        <v>0</v>
      </c>
      <c r="U78" s="179">
        <f>IF(SUM($B$71:U71)+SUM($A$78:T78)&gt;0,0,SUM($B$71:U71)-SUM($A$78:T78))</f>
        <v>0</v>
      </c>
      <c r="V78" s="179">
        <f>IF(SUM($B$71:V71)+SUM($A$78:U78)&gt;0,0,SUM($B$71:V71)-SUM($A$78:U78))</f>
        <v>0</v>
      </c>
      <c r="W78" s="179">
        <f>IF(SUM($B$71:W71)+SUM($A$78:V78)&gt;0,0,SUM($B$71:W71)-SUM($A$78:V78))</f>
        <v>0</v>
      </c>
      <c r="X78" s="179">
        <f>IF(SUM($B$71:X71)+SUM($A$78:W78)&gt;0,0,SUM($B$71:X71)-SUM($A$78:W78))</f>
        <v>0</v>
      </c>
      <c r="Y78" s="179">
        <f>IF(SUM($B$71:Y71)+SUM($A$78:X78)&gt;0,0,SUM($B$71:Y71)-SUM($A$78:X78))</f>
        <v>0</v>
      </c>
      <c r="Z78" s="179">
        <f>IF(SUM($B$71:Z71)+SUM($A$78:Y78)&gt;0,0,SUM($B$71:Z71)-SUM($A$78:Y78))</f>
        <v>0</v>
      </c>
      <c r="AA78" s="179">
        <f>IF(SUM($B$71:AA71)+SUM($A$78:Z78)&gt;0,0,SUM($B$71:AA71)-SUM($A$78:Z78))</f>
        <v>0</v>
      </c>
      <c r="AB78" s="179">
        <f>IF(SUM($B$71:AB71)+SUM($A$78:AA78)&gt;0,0,SUM($B$71:AB71)-SUM($A$78:AA78))</f>
        <v>0</v>
      </c>
      <c r="AC78" s="179">
        <f>IF(SUM($B$71:AC71)+SUM($A$78:AB78)&gt;0,0,SUM($B$71:AC71)-SUM($A$78:AB78))</f>
        <v>0</v>
      </c>
      <c r="AD78" s="179">
        <f>IF(SUM($B$71:AD71)+SUM($A$78:AC78)&gt;0,0,SUM($B$71:AD71)-SUM($A$78:AC78))</f>
        <v>0</v>
      </c>
      <c r="AE78" s="179">
        <f>IF(SUM($B$71:AE71)+SUM($A$78:AD78)&gt;0,0,SUM($B$71:AE71)-SUM($A$78:AD78))</f>
        <v>0</v>
      </c>
      <c r="AF78" s="179">
        <f>IF(SUM($B$71:AF71)+SUM($A$78:AE78)&gt;0,0,SUM($B$71:AF71)-SUM($A$78:AE78))</f>
        <v>0</v>
      </c>
      <c r="AG78" s="179">
        <f>IF(SUM($B$71:AG71)+SUM($A$78:AF78)&gt;0,0,SUM($B$71:AG71)-SUM($A$78:AF78))</f>
        <v>0</v>
      </c>
    </row>
    <row r="79" spans="1:33" x14ac:dyDescent="0.2">
      <c r="A79" s="187" t="s">
        <v>226</v>
      </c>
      <c r="B79" s="179"/>
      <c r="C79" s="179"/>
      <c r="D79" s="179"/>
      <c r="E79" s="179"/>
      <c r="F79" s="179"/>
      <c r="G79" s="179"/>
      <c r="H79" s="179"/>
      <c r="I79" s="179"/>
      <c r="J79" s="179"/>
      <c r="K79" s="179"/>
      <c r="L79" s="179"/>
      <c r="M79" s="179"/>
      <c r="N79" s="179">
        <f>IF(((SUM($B$59:N59)+SUM($B$61:N64))+SUM($B$81:N81))&lt;0,((SUM($B$59:N59)+SUM($B$61:N64))+SUM($B$81:N81))*0.2-SUM($A$79:M79),IF(SUM($B$79:M79)&lt;0,0-SUM($B$79:M79),0))</f>
        <v>-1881353.7501337433</v>
      </c>
      <c r="O79" s="179">
        <f>IF(((SUM($B$59:O59)+SUM($B$61:O64))+SUM($B$81:O81))&lt;0,((SUM($B$59:O59)+SUM($B$61:O64))+SUM($B$81:O81))*0.2-SUM($A$79:N79),IF(SUM($B$79:N79)&lt;0,0-SUM($B$79:N79),0))</f>
        <v>22721.582584558753</v>
      </c>
      <c r="P79" s="179">
        <f>IF(((SUM($B$59:P59)+SUM($B$61:P64))+SUM($B$81:P81))&lt;0,((SUM($B$59:P59)+SUM($B$61:P64))+SUM($B$81:P81))*0.2-SUM($A$79:O79),IF(SUM($B$79:O79)&lt;0,0-SUM($B$79:O79),0))</f>
        <v>23653.167470525252</v>
      </c>
      <c r="Q79" s="179">
        <f>IF(((SUM($B$59:Q59)+SUM($B$61:Q64))+SUM($B$81:Q81))&lt;0,((SUM($B$59:Q59)+SUM($B$61:Q64))+SUM($B$81:Q81))*0.2-SUM($A$79:P79),IF(SUM($B$79:P79)&lt;0,0-SUM($B$79:P79),0))</f>
        <v>24622.947336816927</v>
      </c>
      <c r="R79" s="179">
        <f>IF(((SUM($B$59:R59)+SUM($B$61:R64))+SUM($B$81:R81))&lt;0,((SUM($B$59:R59)+SUM($B$61:R64))+SUM($B$81:R81))*0.2-SUM($A$79:Q79),IF(SUM($B$79:Q79)&lt;0,0-SUM($B$79:Q79),0))</f>
        <v>25632.488177626394</v>
      </c>
      <c r="S79" s="179">
        <f>IF(((SUM($B$59:S59)+SUM($B$61:S64))+SUM($B$81:S81))&lt;0,((SUM($B$59:S59)+SUM($B$61:S64))+SUM($B$81:S81))*0.2-SUM($A$79:R79),IF(SUM($B$79:R79)&lt;0,0-SUM($B$79:R79),0))</f>
        <v>26683.420192908961</v>
      </c>
      <c r="T79" s="179">
        <f>IF(((SUM($B$59:T59)+SUM($B$61:T64))+SUM($B$81:T81))&lt;0,((SUM($B$59:T59)+SUM($B$61:T64))+SUM($B$81:T81))*0.2-SUM($A$79:S79),IF(SUM($B$79:S79)&lt;0,0-SUM($B$79:S79),0))</f>
        <v>27777.440420818282</v>
      </c>
      <c r="U79" s="179">
        <f>IF(((SUM($B$59:U59)+SUM($B$61:U64))+SUM($B$81:U81))&lt;0,((SUM($B$59:U59)+SUM($B$61:U64))+SUM($B$81:U81))*0.2-SUM($A$79:T79),IF(SUM($B$79:T79)&lt;0,0-SUM($B$79:T79),0))</f>
        <v>28916.315478072036</v>
      </c>
      <c r="V79" s="179">
        <f>IF(((SUM($B$59:V59)+SUM($B$61:V64))+SUM($B$81:V81))&lt;0,((SUM($B$59:V59)+SUM($B$61:V64))+SUM($B$81:V81))*0.2-SUM($A$79:U79),IF(SUM($B$79:U79)&lt;0,0-SUM($B$79:U79),0))</f>
        <v>30101.884412672604</v>
      </c>
      <c r="W79" s="179">
        <f>IF(((SUM($B$59:W59)+SUM($B$61:W64))+SUM($B$81:W81))&lt;0,((SUM($B$59:W59)+SUM($B$61:W64))+SUM($B$81:W81))*0.2-SUM($A$79:V79),IF(SUM($B$79:V79)&lt;0,0-SUM($B$79:V79),0))</f>
        <v>31336.061673592543</v>
      </c>
      <c r="X79" s="179">
        <f>IF(((SUM($B$59:X59)+SUM($B$61:X64))+SUM($B$81:X81))&lt;0,((SUM($B$59:X59)+SUM($B$61:X64))+SUM($B$81:X81))*0.2-SUM($A$79:W79),IF(SUM($B$79:W79)&lt;0,0-SUM($B$79:W79),0))</f>
        <v>32620.840202209773</v>
      </c>
      <c r="Y79" s="179">
        <f>IF(((SUM($B$59:Y59)+SUM($B$61:Y64))+SUM($B$81:Y81))&lt;0,((SUM($B$59:Y59)+SUM($B$61:Y64))+SUM($B$81:Y81))*0.2-SUM($A$79:X79),IF(SUM($B$79:X79)&lt;0,0-SUM($B$79:X79),0))</f>
        <v>33958.294650500175</v>
      </c>
      <c r="Z79" s="179">
        <f>IF(((SUM($B$59:Z59)+SUM($B$61:Z64))+SUM($B$81:Z81))&lt;0,((SUM($B$59:Z59)+SUM($B$61:Z64))+SUM($B$81:Z81))*0.2-SUM($A$79:Y79),IF(SUM($B$79:Y79)&lt;0,0-SUM($B$79:Y79),0))</f>
        <v>35350.584731170908</v>
      </c>
      <c r="AA79" s="179">
        <f>IF(((SUM($B$59:AA59)+SUM($B$61:AA64))+SUM($B$81:AA81))&lt;0,((SUM($B$59:AA59)+SUM($B$61:AA64))+SUM($B$81:AA81))*0.2-SUM($A$79:Z79),IF(SUM($B$79:Z79)&lt;0,0-SUM($B$79:Z79),0))</f>
        <v>36799.958705148892</v>
      </c>
      <c r="AB79" s="179">
        <f>IF(((SUM($B$59:AB59)+SUM($B$61:AB64))+SUM($B$81:AB81))&lt;0,((SUM($B$59:AB59)+SUM($B$61:AB64))+SUM($B$81:AB81))*0.2-SUM($A$79:AA79),IF(SUM($B$79:AA79)&lt;0,0-SUM($B$79:AA79),0))</f>
        <v>38308.757012059912</v>
      </c>
      <c r="AC79" s="179">
        <f>IF(((SUM($B$59:AC59)+SUM($B$61:AC64))+SUM($B$81:AC81))&lt;0,((SUM($B$59:AC59)+SUM($B$61:AC64))+SUM($B$81:AC81))*0.2-SUM($A$79:AB79),IF(SUM($B$79:AB79)&lt;0,0-SUM($B$79:AB79),0))</f>
        <v>39879.416049554246</v>
      </c>
      <c r="AD79" s="179">
        <f>IF(((SUM($B$59:AD59)+SUM($B$61:AD64))+SUM($B$81:AD81))&lt;0,((SUM($B$59:AD59)+SUM($B$61:AD64))+SUM($B$81:AD81))*0.2-SUM($A$79:AC79),IF(SUM($B$79:AC79)&lt;0,0-SUM($B$79:AC79),0))</f>
        <v>41514.472107586218</v>
      </c>
      <c r="AE79" s="179">
        <f>IF(((SUM($B$59:AE59)+SUM($B$61:AE64))+SUM($B$81:AE81))&lt;0,((SUM($B$59:AE59)+SUM($B$61:AE64))+SUM($B$81:AE81))*0.2-SUM($A$79:AD79),IF(SUM($B$79:AD79)&lt;0,0-SUM($B$79:AD79),0))</f>
        <v>43216.565463996958</v>
      </c>
      <c r="AF79" s="179">
        <f>IF(((SUM($B$59:AF59)+SUM($B$61:AF64))+SUM($B$81:AF81))&lt;0,((SUM($B$59:AF59)+SUM($B$61:AF64))+SUM($B$81:AF81))*0.2-SUM($A$79:AE79),IF(SUM($B$79:AE79)&lt;0,0-SUM($B$79:AE79),0))</f>
        <v>-27923.886210173368</v>
      </c>
      <c r="AG79" s="179">
        <f>IF(((SUM($B$59:AG59)+SUM($B$61:AG64))+SUM($B$81:AG81))&lt;0,((SUM($B$59:AG59)+SUM($B$61:AG64))+SUM($B$81:AG81))*0.2-SUM($A$79:AF79),IF(SUM($B$79:AF79)&lt;0,0-SUM($B$79:AF79),0))</f>
        <v>-29068.765544790775</v>
      </c>
    </row>
    <row r="80" spans="1:33" x14ac:dyDescent="0.2">
      <c r="A80" s="187" t="s">
        <v>225</v>
      </c>
      <c r="B80" s="179">
        <f>-B59*(B39)</f>
        <v>0</v>
      </c>
      <c r="C80" s="179">
        <f t="shared" ref="C80:AG80" si="61">-(C59-B59)*$B$39</f>
        <v>0</v>
      </c>
      <c r="D80" s="179">
        <f t="shared" si="61"/>
        <v>0</v>
      </c>
      <c r="E80" s="179">
        <f t="shared" si="61"/>
        <v>0</v>
      </c>
      <c r="F80" s="179">
        <f t="shared" si="61"/>
        <v>0</v>
      </c>
      <c r="G80" s="179">
        <f t="shared" si="61"/>
        <v>0</v>
      </c>
      <c r="H80" s="179">
        <f t="shared" si="61"/>
        <v>0</v>
      </c>
      <c r="I80" s="179">
        <f t="shared" si="61"/>
        <v>0</v>
      </c>
      <c r="J80" s="179">
        <f t="shared" si="61"/>
        <v>0</v>
      </c>
      <c r="K80" s="179">
        <f t="shared" si="61"/>
        <v>0</v>
      </c>
      <c r="L80" s="179">
        <f t="shared" si="61"/>
        <v>0</v>
      </c>
      <c r="M80" s="179">
        <f t="shared" si="61"/>
        <v>0</v>
      </c>
      <c r="N80" s="179">
        <f t="shared" si="61"/>
        <v>0</v>
      </c>
      <c r="O80" s="179">
        <f t="shared" si="61"/>
        <v>0</v>
      </c>
      <c r="P80" s="179">
        <f t="shared" si="61"/>
        <v>0</v>
      </c>
      <c r="Q80" s="179">
        <f t="shared" si="61"/>
        <v>0</v>
      </c>
      <c r="R80" s="179">
        <f t="shared" si="61"/>
        <v>0</v>
      </c>
      <c r="S80" s="179">
        <f t="shared" si="61"/>
        <v>0</v>
      </c>
      <c r="T80" s="179">
        <f t="shared" si="61"/>
        <v>0</v>
      </c>
      <c r="U80" s="179">
        <f t="shared" si="61"/>
        <v>0</v>
      </c>
      <c r="V80" s="179">
        <f t="shared" si="61"/>
        <v>0</v>
      </c>
      <c r="W80" s="179">
        <f t="shared" si="61"/>
        <v>0</v>
      </c>
      <c r="X80" s="179">
        <f t="shared" si="61"/>
        <v>0</v>
      </c>
      <c r="Y80" s="179">
        <f t="shared" si="61"/>
        <v>0</v>
      </c>
      <c r="Z80" s="179">
        <f t="shared" si="61"/>
        <v>0</v>
      </c>
      <c r="AA80" s="179">
        <f t="shared" si="61"/>
        <v>0</v>
      </c>
      <c r="AB80" s="179">
        <f t="shared" si="61"/>
        <v>0</v>
      </c>
      <c r="AC80" s="179">
        <f t="shared" si="61"/>
        <v>0</v>
      </c>
      <c r="AD80" s="179">
        <f t="shared" si="61"/>
        <v>0</v>
      </c>
      <c r="AE80" s="179">
        <f t="shared" si="61"/>
        <v>0</v>
      </c>
      <c r="AF80" s="179">
        <f t="shared" si="61"/>
        <v>0</v>
      </c>
      <c r="AG80" s="179">
        <f t="shared" si="61"/>
        <v>0</v>
      </c>
    </row>
    <row r="81" spans="1:33" x14ac:dyDescent="0.2">
      <c r="A81" s="187" t="s">
        <v>521</v>
      </c>
      <c r="B81" s="179">
        <f>'6.2. Паспорт фин осв ввод'!N30*-1*1000000</f>
        <v>-404492.56</v>
      </c>
      <c r="C81" s="179">
        <f>'6.2. Паспорт фин осв ввод'!R30*-1*1000000</f>
        <v>-10086060.179999998</v>
      </c>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row>
    <row r="82" spans="1:33" x14ac:dyDescent="0.2">
      <c r="A82" s="187" t="s">
        <v>224</v>
      </c>
      <c r="B82" s="179">
        <f t="shared" ref="B82:AF82" si="62">B54-B55</f>
        <v>0</v>
      </c>
      <c r="C82" s="179">
        <f t="shared" si="62"/>
        <v>0</v>
      </c>
      <c r="D82" s="179">
        <f t="shared" si="62"/>
        <v>0</v>
      </c>
      <c r="E82" s="179">
        <f t="shared" si="62"/>
        <v>0</v>
      </c>
      <c r="F82" s="179">
        <f t="shared" si="62"/>
        <v>0</v>
      </c>
      <c r="G82" s="179">
        <f t="shared" si="62"/>
        <v>0</v>
      </c>
      <c r="H82" s="179">
        <f t="shared" si="62"/>
        <v>0</v>
      </c>
      <c r="I82" s="179">
        <f t="shared" si="62"/>
        <v>0</v>
      </c>
      <c r="J82" s="179">
        <f t="shared" si="62"/>
        <v>0</v>
      </c>
      <c r="K82" s="179">
        <f t="shared" si="62"/>
        <v>0</v>
      </c>
      <c r="L82" s="179">
        <f t="shared" si="62"/>
        <v>0</v>
      </c>
      <c r="M82" s="179">
        <f t="shared" si="62"/>
        <v>0</v>
      </c>
      <c r="N82" s="179">
        <f t="shared" si="62"/>
        <v>0</v>
      </c>
      <c r="O82" s="179">
        <f t="shared" si="62"/>
        <v>0</v>
      </c>
      <c r="P82" s="179">
        <f t="shared" si="62"/>
        <v>0</v>
      </c>
      <c r="Q82" s="179">
        <f t="shared" si="62"/>
        <v>0</v>
      </c>
      <c r="R82" s="179">
        <f t="shared" si="62"/>
        <v>0</v>
      </c>
      <c r="S82" s="179">
        <f t="shared" si="62"/>
        <v>0</v>
      </c>
      <c r="T82" s="179">
        <f t="shared" si="62"/>
        <v>0</v>
      </c>
      <c r="U82" s="179">
        <f t="shared" si="62"/>
        <v>0</v>
      </c>
      <c r="V82" s="179">
        <f t="shared" si="62"/>
        <v>0</v>
      </c>
      <c r="W82" s="179">
        <f t="shared" si="62"/>
        <v>0</v>
      </c>
      <c r="X82" s="179">
        <f t="shared" si="62"/>
        <v>0</v>
      </c>
      <c r="Y82" s="179">
        <f t="shared" si="62"/>
        <v>0</v>
      </c>
      <c r="Z82" s="179">
        <f t="shared" si="62"/>
        <v>0</v>
      </c>
      <c r="AA82" s="179">
        <f t="shared" si="62"/>
        <v>0</v>
      </c>
      <c r="AB82" s="179">
        <f t="shared" si="62"/>
        <v>0</v>
      </c>
      <c r="AC82" s="179">
        <f t="shared" si="62"/>
        <v>0</v>
      </c>
      <c r="AD82" s="179">
        <f t="shared" si="62"/>
        <v>0</v>
      </c>
      <c r="AE82" s="179">
        <f t="shared" si="62"/>
        <v>0</v>
      </c>
      <c r="AF82" s="179">
        <f t="shared" si="62"/>
        <v>0</v>
      </c>
      <c r="AG82" s="179">
        <f t="shared" ref="AG82" si="63">AG54-AG55</f>
        <v>0</v>
      </c>
    </row>
    <row r="83" spans="1:33" ht="14.25" x14ac:dyDescent="0.2">
      <c r="A83" s="188" t="s">
        <v>223</v>
      </c>
      <c r="B83" s="186">
        <f>SUM(B75:B82)</f>
        <v>-404492.56</v>
      </c>
      <c r="C83" s="186">
        <f t="shared" ref="C83:V83" si="64">SUM(C75:C82)</f>
        <v>-10086060.179999998</v>
      </c>
      <c r="D83" s="186">
        <f t="shared" si="64"/>
        <v>166892.15504397426</v>
      </c>
      <c r="E83" s="186">
        <f t="shared" si="64"/>
        <v>76015.347717012686</v>
      </c>
      <c r="F83" s="186">
        <f t="shared" si="64"/>
        <v>79131.976973410201</v>
      </c>
      <c r="G83" s="186">
        <f t="shared" si="64"/>
        <v>82376.388029319991</v>
      </c>
      <c r="H83" s="186">
        <f t="shared" si="64"/>
        <v>85753.819938522123</v>
      </c>
      <c r="I83" s="186">
        <f t="shared" si="64"/>
        <v>89269.726556001522</v>
      </c>
      <c r="J83" s="186">
        <f t="shared" si="64"/>
        <v>92929.785344797594</v>
      </c>
      <c r="K83" s="186">
        <f t="shared" si="64"/>
        <v>96739.906543934281</v>
      </c>
      <c r="L83" s="186">
        <f t="shared" si="64"/>
        <v>100706.24271223557</v>
      </c>
      <c r="M83" s="186">
        <f t="shared" si="64"/>
        <v>104835.19866343722</v>
      </c>
      <c r="N83" s="186">
        <f t="shared" si="64"/>
        <v>-1772220.3083251051</v>
      </c>
      <c r="O83" s="186">
        <f t="shared" si="64"/>
        <v>136329.49550735106</v>
      </c>
      <c r="P83" s="186">
        <f t="shared" si="64"/>
        <v>141919.00482315203</v>
      </c>
      <c r="Q83" s="186">
        <f t="shared" si="64"/>
        <v>147737.68402090139</v>
      </c>
      <c r="R83" s="186">
        <f t="shared" si="64"/>
        <v>153794.9290657583</v>
      </c>
      <c r="S83" s="186">
        <f t="shared" si="64"/>
        <v>160100.52115745429</v>
      </c>
      <c r="T83" s="186">
        <f t="shared" si="64"/>
        <v>166664.64252490996</v>
      </c>
      <c r="U83" s="186">
        <f t="shared" si="64"/>
        <v>173497.89286843146</v>
      </c>
      <c r="V83" s="186">
        <f t="shared" si="64"/>
        <v>180611.30647603673</v>
      </c>
      <c r="W83" s="186">
        <f>SUM(W75:W82)</f>
        <v>188016.37004155459</v>
      </c>
      <c r="X83" s="186">
        <f>SUM(X75:X82)</f>
        <v>195725.04121325826</v>
      </c>
      <c r="Y83" s="186">
        <f>SUM(Y75:Y82)</f>
        <v>203749.76790300163</v>
      </c>
      <c r="Z83" s="186">
        <f>SUM(Z75:Z82)</f>
        <v>212103.50838702492</v>
      </c>
      <c r="AA83" s="186">
        <f t="shared" ref="AA83:AF83" si="65">SUM(AA75:AA82)</f>
        <v>220799.75223089292</v>
      </c>
      <c r="AB83" s="186">
        <f t="shared" si="65"/>
        <v>229852.54207235941</v>
      </c>
      <c r="AC83" s="186">
        <f t="shared" si="65"/>
        <v>239276.496297326</v>
      </c>
      <c r="AD83" s="186">
        <f t="shared" si="65"/>
        <v>249086.83264551658</v>
      </c>
      <c r="AE83" s="186">
        <f t="shared" si="65"/>
        <v>259299.39278398245</v>
      </c>
      <c r="AF83" s="186">
        <f t="shared" si="65"/>
        <v>-167543.31726104091</v>
      </c>
      <c r="AG83" s="186">
        <f t="shared" ref="AG83" si="66">SUM(AG75:AG82)</f>
        <v>-174412.59326874395</v>
      </c>
    </row>
    <row r="84" spans="1:33" ht="14.25" x14ac:dyDescent="0.2">
      <c r="A84" s="188" t="s">
        <v>420</v>
      </c>
      <c r="B84" s="186">
        <f>SUM($B$83:B83)</f>
        <v>-404492.56</v>
      </c>
      <c r="C84" s="186">
        <f>SUM($B$83:C83)</f>
        <v>-10490552.739999998</v>
      </c>
      <c r="D84" s="186">
        <f>SUM($B$83:D83)</f>
        <v>-10323660.584956024</v>
      </c>
      <c r="E84" s="186">
        <f>SUM($B$83:E83)</f>
        <v>-10247645.237239011</v>
      </c>
      <c r="F84" s="186">
        <f>SUM($B$83:F83)</f>
        <v>-10168513.2602656</v>
      </c>
      <c r="G84" s="186">
        <f>SUM($B$83:G83)</f>
        <v>-10086136.87223628</v>
      </c>
      <c r="H84" s="186">
        <f>SUM($B$83:H83)</f>
        <v>-10000383.052297758</v>
      </c>
      <c r="I84" s="186">
        <f>SUM($B$83:I83)</f>
        <v>-9911113.3257417567</v>
      </c>
      <c r="J84" s="186">
        <f>SUM($B$83:J83)</f>
        <v>-9818183.5403969586</v>
      </c>
      <c r="K84" s="186">
        <f>SUM($B$83:K83)</f>
        <v>-9721443.6338530239</v>
      </c>
      <c r="L84" s="186">
        <f>SUM($B$83:L83)</f>
        <v>-9620737.3911407888</v>
      </c>
      <c r="M84" s="186">
        <f>SUM($B$83:M83)</f>
        <v>-9515902.1924773511</v>
      </c>
      <c r="N84" s="186">
        <f>SUM($B$83:N83)</f>
        <v>-11288122.500802455</v>
      </c>
      <c r="O84" s="186">
        <f>SUM($B$83:O83)</f>
        <v>-11151793.005295105</v>
      </c>
      <c r="P84" s="186">
        <f>SUM($B$83:P83)</f>
        <v>-11009874.000471953</v>
      </c>
      <c r="Q84" s="186">
        <f>SUM($B$83:Q83)</f>
        <v>-10862136.316451052</v>
      </c>
      <c r="R84" s="186">
        <f>SUM($B$83:R83)</f>
        <v>-10708341.387385294</v>
      </c>
      <c r="S84" s="186">
        <f>SUM($B$83:S83)</f>
        <v>-10548240.866227839</v>
      </c>
      <c r="T84" s="186">
        <f>SUM($B$83:T83)</f>
        <v>-10381576.22370293</v>
      </c>
      <c r="U84" s="186">
        <f>SUM($B$83:U83)</f>
        <v>-10208078.330834499</v>
      </c>
      <c r="V84" s="186">
        <f>SUM($B$83:V83)</f>
        <v>-10027467.024358463</v>
      </c>
      <c r="W84" s="186">
        <f>SUM($B$83:W83)</f>
        <v>-9839450.6543169077</v>
      </c>
      <c r="X84" s="186">
        <f>SUM($B$83:X83)</f>
        <v>-9643725.6131036486</v>
      </c>
      <c r="Y84" s="186">
        <f>SUM($B$83:Y83)</f>
        <v>-9439975.8452006467</v>
      </c>
      <c r="Z84" s="186">
        <f>SUM($B$83:Z83)</f>
        <v>-9227872.3368136212</v>
      </c>
      <c r="AA84" s="186">
        <f>SUM($B$83:AA83)</f>
        <v>-9007072.5845827274</v>
      </c>
      <c r="AB84" s="186">
        <f>SUM($B$83:AB83)</f>
        <v>-8777220.0425103679</v>
      </c>
      <c r="AC84" s="186">
        <f>SUM($B$83:AC83)</f>
        <v>-8537943.546213042</v>
      </c>
      <c r="AD84" s="186">
        <f>SUM($B$83:AD83)</f>
        <v>-8288856.7135675251</v>
      </c>
      <c r="AE84" s="186">
        <f>SUM($B$83:AE83)</f>
        <v>-8029557.3207835425</v>
      </c>
      <c r="AF84" s="186">
        <f>SUM($B$83:AF83)</f>
        <v>-8197100.6380445836</v>
      </c>
      <c r="AG84" s="186">
        <f>SUM($B$83:AG83)</f>
        <v>-8371513.2313133273</v>
      </c>
    </row>
    <row r="85" spans="1:33" x14ac:dyDescent="0.2">
      <c r="A85" s="187" t="s">
        <v>405</v>
      </c>
      <c r="B85" s="194">
        <f t="shared" ref="B85:AF85" si="67">1/POWER((1+$B$44),B73)</f>
        <v>0.94001404391472498</v>
      </c>
      <c r="C85" s="194">
        <f t="shared" si="67"/>
        <v>0.83062122816534867</v>
      </c>
      <c r="D85" s="194">
        <f t="shared" si="67"/>
        <v>0.73395884789727728</v>
      </c>
      <c r="E85" s="194">
        <f t="shared" si="67"/>
        <v>0.64854541653908049</v>
      </c>
      <c r="F85" s="194">
        <f t="shared" si="67"/>
        <v>0.57307185344091227</v>
      </c>
      <c r="G85" s="194">
        <f t="shared" si="67"/>
        <v>0.506381420377231</v>
      </c>
      <c r="H85" s="194">
        <f t="shared" si="67"/>
        <v>0.44745199291086951</v>
      </c>
      <c r="I85" s="194">
        <f t="shared" si="67"/>
        <v>0.39538039490224397</v>
      </c>
      <c r="J85" s="194">
        <f t="shared" si="67"/>
        <v>0.34936855606807815</v>
      </c>
      <c r="K85" s="194">
        <f t="shared" si="67"/>
        <v>0.30871128043481327</v>
      </c>
      <c r="L85" s="194">
        <f t="shared" si="67"/>
        <v>0.27278543822109508</v>
      </c>
      <c r="M85" s="194">
        <f t="shared" si="67"/>
        <v>0.24104041549977473</v>
      </c>
      <c r="N85" s="194">
        <f t="shared" si="67"/>
        <v>0.21298967526709794</v>
      </c>
      <c r="O85" s="194">
        <f t="shared" si="67"/>
        <v>0.18820330058062915</v>
      </c>
      <c r="P85" s="194">
        <f t="shared" si="67"/>
        <v>0.16630140547903963</v>
      </c>
      <c r="Q85" s="194">
        <f t="shared" si="67"/>
        <v>0.14694831269686279</v>
      </c>
      <c r="R85" s="194">
        <f t="shared" si="67"/>
        <v>0.12984740893952712</v>
      </c>
      <c r="S85" s="194">
        <f t="shared" si="67"/>
        <v>0.1147365988685403</v>
      </c>
      <c r="T85" s="194">
        <f t="shared" si="67"/>
        <v>0.10138428812277138</v>
      </c>
      <c r="U85" s="194">
        <f t="shared" si="67"/>
        <v>8.9585833809994991E-2</v>
      </c>
      <c r="V85" s="194">
        <f t="shared" si="67"/>
        <v>7.9160408067504684E-2</v>
      </c>
      <c r="W85" s="194">
        <f t="shared" si="67"/>
        <v>6.9948226621458554E-2</v>
      </c>
      <c r="X85" s="194">
        <f t="shared" si="67"/>
        <v>6.1808099868744894E-2</v>
      </c>
      <c r="Y85" s="194">
        <f t="shared" si="67"/>
        <v>5.4615268948259146E-2</v>
      </c>
      <c r="Z85" s="194">
        <f t="shared" si="67"/>
        <v>4.8259493636351652E-2</v>
      </c>
      <c r="AA85" s="194">
        <f t="shared" si="67"/>
        <v>4.2643362760759598E-2</v>
      </c>
      <c r="AB85" s="194">
        <f t="shared" si="67"/>
        <v>3.7680801237748182E-2</v>
      </c>
      <c r="AC85" s="194">
        <f t="shared" si="67"/>
        <v>3.3295750850709703E-2</v>
      </c>
      <c r="AD85" s="194">
        <f t="shared" si="67"/>
        <v>2.9421004551303101E-2</v>
      </c>
      <c r="AE85" s="194">
        <f t="shared" si="67"/>
        <v>2.5997176417162756E-2</v>
      </c>
      <c r="AF85" s="194">
        <f t="shared" si="67"/>
        <v>2.2971791479334421E-2</v>
      </c>
      <c r="AG85" s="194">
        <f t="shared" ref="AG85" si="68">1/POWER((1+$B$44),AG73)</f>
        <v>2.0298481469766209E-2</v>
      </c>
    </row>
    <row r="86" spans="1:33" ht="28.5" x14ac:dyDescent="0.2">
      <c r="A86" s="185" t="s">
        <v>421</v>
      </c>
      <c r="B86" s="186">
        <f>B83*B85</f>
        <v>-380228.68705901952</v>
      </c>
      <c r="C86" s="186">
        <f>C83*C85</f>
        <v>-8377695.694061216</v>
      </c>
      <c r="D86" s="186">
        <f t="shared" ref="D86:AF86" si="69">D83*D85</f>
        <v>122491.97383916912</v>
      </c>
      <c r="E86" s="186">
        <f t="shared" si="69"/>
        <v>49299.405348493034</v>
      </c>
      <c r="F86" s="186">
        <f t="shared" si="69"/>
        <v>45348.308710595775</v>
      </c>
      <c r="G86" s="186">
        <f t="shared" si="69"/>
        <v>41713.872375832987</v>
      </c>
      <c r="H86" s="186">
        <f t="shared" si="69"/>
        <v>38370.717631211584</v>
      </c>
      <c r="I86" s="186">
        <f t="shared" si="69"/>
        <v>35295.499738527215</v>
      </c>
      <c r="J86" s="186">
        <f t="shared" si="69"/>
        <v>32466.744921628386</v>
      </c>
      <c r="K86" s="186">
        <f t="shared" si="69"/>
        <v>29864.700418322125</v>
      </c>
      <c r="L86" s="186">
        <f t="shared" si="69"/>
        <v>27471.196549857144</v>
      </c>
      <c r="M86" s="186">
        <f t="shared" si="69"/>
        <v>25269.519844836334</v>
      </c>
      <c r="N86" s="186">
        <f t="shared" si="69"/>
        <v>-377464.62797192036</v>
      </c>
      <c r="O86" s="186">
        <f t="shared" si="69"/>
        <v>25657.661020975524</v>
      </c>
      <c r="P86" s="186">
        <f t="shared" si="69"/>
        <v>23601.329966276786</v>
      </c>
      <c r="Q86" s="186">
        <f t="shared" si="69"/>
        <v>21709.803388613727</v>
      </c>
      <c r="R86" s="186">
        <f t="shared" si="69"/>
        <v>19969.873047227084</v>
      </c>
      <c r="S86" s="186">
        <f t="shared" si="69"/>
        <v>18369.389274687084</v>
      </c>
      <c r="T86" s="186">
        <f t="shared" si="69"/>
        <v>16897.176137624167</v>
      </c>
      <c r="U86" s="186">
        <f t="shared" si="69"/>
        <v>15542.953396895617</v>
      </c>
      <c r="V86" s="186">
        <f t="shared" si="69"/>
        <v>14297.264722248219</v>
      </c>
      <c r="W86" s="186">
        <f t="shared" si="69"/>
        <v>13151.411660210671</v>
      </c>
      <c r="X86" s="186">
        <f t="shared" si="69"/>
        <v>12097.392894123277</v>
      </c>
      <c r="Y86" s="186">
        <f t="shared" si="69"/>
        <v>11127.848372167813</v>
      </c>
      <c r="Z86" s="186">
        <f t="shared" si="69"/>
        <v>10236.007913251489</v>
      </c>
      <c r="AA86" s="186">
        <f t="shared" si="69"/>
        <v>9415.6439318678058</v>
      </c>
      <c r="AB86" s="186">
        <f t="shared" si="69"/>
        <v>8661.0279518197276</v>
      </c>
      <c r="AC86" s="186">
        <f t="shared" si="69"/>
        <v>7966.8906051465292</v>
      </c>
      <c r="AD86" s="186">
        <f t="shared" si="69"/>
        <v>7328.3848369334173</v>
      </c>
      <c r="AE86" s="186">
        <f t="shared" si="69"/>
        <v>6741.0520590683709</v>
      </c>
      <c r="AF86" s="186">
        <f t="shared" si="69"/>
        <v>-3848.770147876603</v>
      </c>
      <c r="AG86" s="186">
        <f t="shared" ref="AG86" si="70">AG83*AG85</f>
        <v>-3540.3107925594695</v>
      </c>
    </row>
    <row r="87" spans="1:33" ht="14.25" x14ac:dyDescent="0.2">
      <c r="A87" s="185" t="s">
        <v>422</v>
      </c>
      <c r="B87" s="186">
        <f>SUM($B$86:B86)</f>
        <v>-380228.68705901952</v>
      </c>
      <c r="C87" s="186">
        <f>SUM($B$86:C86)</f>
        <v>-8757924.3811202347</v>
      </c>
      <c r="D87" s="186">
        <f>SUM($B$86:D86)</f>
        <v>-8635432.4072810654</v>
      </c>
      <c r="E87" s="186">
        <f>SUM($B$86:E86)</f>
        <v>-8586133.0019325726</v>
      </c>
      <c r="F87" s="186">
        <f>SUM($B$86:F86)</f>
        <v>-8540784.693221977</v>
      </c>
      <c r="G87" s="186">
        <f>SUM($B$86:G86)</f>
        <v>-8499070.8208461441</v>
      </c>
      <c r="H87" s="186">
        <f>SUM($B$86:H86)</f>
        <v>-8460700.1032149326</v>
      </c>
      <c r="I87" s="186">
        <f>SUM($B$86:I86)</f>
        <v>-8425404.6034764051</v>
      </c>
      <c r="J87" s="186">
        <f>SUM($B$86:J86)</f>
        <v>-8392937.8585547768</v>
      </c>
      <c r="K87" s="186">
        <f>SUM($B$86:K86)</f>
        <v>-8363073.1581364544</v>
      </c>
      <c r="L87" s="186">
        <f>SUM($B$86:L86)</f>
        <v>-8335601.9615865974</v>
      </c>
      <c r="M87" s="186">
        <f>SUM($B$86:M86)</f>
        <v>-8310332.4417417608</v>
      </c>
      <c r="N87" s="186">
        <f>SUM($B$86:N86)</f>
        <v>-8687797.0697136819</v>
      </c>
      <c r="O87" s="186">
        <f>SUM($B$86:O86)</f>
        <v>-8662139.4086927064</v>
      </c>
      <c r="P87" s="186">
        <f>SUM($B$86:P86)</f>
        <v>-8638538.0787264295</v>
      </c>
      <c r="Q87" s="186">
        <f>SUM($B$86:Q86)</f>
        <v>-8616828.2753378153</v>
      </c>
      <c r="R87" s="186">
        <f>SUM($B$86:R86)</f>
        <v>-8596858.4022905882</v>
      </c>
      <c r="S87" s="186">
        <f>SUM($B$86:S86)</f>
        <v>-8578489.0130159017</v>
      </c>
      <c r="T87" s="186">
        <f>SUM($B$86:T86)</f>
        <v>-8561591.8368782774</v>
      </c>
      <c r="U87" s="186">
        <f>SUM($B$86:U86)</f>
        <v>-8546048.8834813815</v>
      </c>
      <c r="V87" s="186">
        <f>SUM($B$86:V86)</f>
        <v>-8531751.6187591329</v>
      </c>
      <c r="W87" s="186">
        <f>SUM($B$86:W86)</f>
        <v>-8518600.2070989218</v>
      </c>
      <c r="X87" s="186">
        <f>SUM($B$86:X86)</f>
        <v>-8506502.814204799</v>
      </c>
      <c r="Y87" s="186">
        <f>SUM($B$86:Y86)</f>
        <v>-8495374.965832632</v>
      </c>
      <c r="Z87" s="186">
        <f>SUM($B$86:Z86)</f>
        <v>-8485138.9579193797</v>
      </c>
      <c r="AA87" s="186">
        <f>SUM($B$86:AA86)</f>
        <v>-8475723.3139875121</v>
      </c>
      <c r="AB87" s="186">
        <f>SUM($B$86:AB86)</f>
        <v>-8467062.2860356923</v>
      </c>
      <c r="AC87" s="186">
        <f>SUM($B$86:AC86)</f>
        <v>-8459095.3954305463</v>
      </c>
      <c r="AD87" s="186">
        <f>SUM($B$86:AD86)</f>
        <v>-8451767.0105936136</v>
      </c>
      <c r="AE87" s="186">
        <f>SUM($B$86:AE86)</f>
        <v>-8445025.9585345443</v>
      </c>
      <c r="AF87" s="186">
        <f>SUM($B$86:AF86)</f>
        <v>-8448874.7286824211</v>
      </c>
      <c r="AG87" s="186">
        <f>SUM($B$86:AG86)</f>
        <v>-8452415.0394749809</v>
      </c>
    </row>
    <row r="88" spans="1:33" ht="14.25" x14ac:dyDescent="0.2">
      <c r="A88" s="185" t="s">
        <v>423</v>
      </c>
      <c r="B88" s="195">
        <f>IF((ISERR(IRR($B$83:B83))),0,IF(IRR($B$83:B83)&lt;0,0,IRR($B$83:B83)))</f>
        <v>0</v>
      </c>
      <c r="C88" s="195">
        <f>IF((ISERR(IRR($B$83:C83))),0,IF(IRR($B$83:C83)&lt;0,0,IRR($B$83:C83)))</f>
        <v>0</v>
      </c>
      <c r="D88" s="195">
        <f>IF((ISERR(IRR($B$83:D83))),0,IF(IRR($B$83:D83)&lt;0,0,IRR($B$83:D83)))</f>
        <v>0</v>
      </c>
      <c r="E88" s="195">
        <f>IF((ISERR(IRR($B$83:E83))),0,IF(IRR($B$83:E83)&lt;0,0,IRR($B$83:E83)))</f>
        <v>0</v>
      </c>
      <c r="F88" s="195">
        <f>IF((ISERR(IRR($B$83:F83))),0,IF(IRR($B$83:F83)&lt;0,0,IRR($B$83:F83)))</f>
        <v>0</v>
      </c>
      <c r="G88" s="195">
        <f>IF((ISERR(IRR($B$83:G83))),0,IF(IRR($B$83:G83)&lt;0,0,IRR($B$83:G83)))</f>
        <v>0</v>
      </c>
      <c r="H88" s="195">
        <f>IF((ISERR(IRR($B$83:H83))),0,IF(IRR($B$83:H83)&lt;0,0,IRR($B$83:H83)))</f>
        <v>0</v>
      </c>
      <c r="I88" s="195">
        <f>IF((ISERR(IRR($B$83:I83))),0,IF(IRR($B$83:I83)&lt;0,0,IRR($B$83:I83)))</f>
        <v>0</v>
      </c>
      <c r="J88" s="195">
        <f>IF((ISERR(IRR($B$83:J83))),0,IF(IRR($B$83:J83)&lt;0,0,IRR($B$83:J83)))</f>
        <v>0</v>
      </c>
      <c r="K88" s="195">
        <f>IF((ISERR(IRR($B$83:K83))),0,IF(IRR($B$83:K83)&lt;0,0,IRR($B$83:K83)))</f>
        <v>0</v>
      </c>
      <c r="L88" s="195">
        <f>IF((ISERR(IRR($B$83:L83))),0,IF(IRR($B$83:L83)&lt;0,0,IRR($B$83:L83)))</f>
        <v>0</v>
      </c>
      <c r="M88" s="195">
        <f>IF((ISERR(IRR($B$83:M83))),0,IF(IRR($B$83:M83)&lt;0,0,IRR($B$83:M83)))</f>
        <v>0</v>
      </c>
      <c r="N88" s="195">
        <f>IF((ISERR(IRR($B$83:N83))),0,IF(IRR($B$83:N83)&lt;0,0,IRR($B$83:N83)))</f>
        <v>0</v>
      </c>
      <c r="O88" s="195">
        <f>IF((ISERR(IRR($B$83:O83))),0,IF(IRR($B$83:O83)&lt;0,0,IRR($B$83:O83)))</f>
        <v>0</v>
      </c>
      <c r="P88" s="195">
        <f>IF((ISERR(IRR($B$83:P83))),0,IF(IRR($B$83:P83)&lt;0,0,IRR($B$83:P83)))</f>
        <v>0</v>
      </c>
      <c r="Q88" s="195">
        <f>IF((ISERR(IRR($B$83:Q83))),0,IF(IRR($B$83:Q83)&lt;0,0,IRR($B$83:Q83)))</f>
        <v>0</v>
      </c>
      <c r="R88" s="195">
        <f>IF((ISERR(IRR($B$83:R83))),0,IF(IRR($B$83:R83)&lt;0,0,IRR($B$83:R83)))</f>
        <v>0</v>
      </c>
      <c r="S88" s="195">
        <f>IF((ISERR(IRR($B$83:S83))),0,IF(IRR($B$83:S83)&lt;0,0,IRR($B$83:S83)))</f>
        <v>0</v>
      </c>
      <c r="T88" s="195">
        <f>IF((ISERR(IRR($B$83:T83))),0,IF(IRR($B$83:T83)&lt;0,0,IRR($B$83:T83)))</f>
        <v>0</v>
      </c>
      <c r="U88" s="195">
        <f>IF((ISERR(IRR($B$83:U83))),0,IF(IRR($B$83:U83)&lt;0,0,IRR($B$83:U83)))</f>
        <v>0</v>
      </c>
      <c r="V88" s="195">
        <f>IF((ISERR(IRR($B$83:V83))),0,IF(IRR($B$83:V83)&lt;0,0,IRR($B$83:V83)))</f>
        <v>0</v>
      </c>
      <c r="W88" s="195">
        <f>IF((ISERR(IRR($B$83:W83))),0,IF(IRR($B$83:W83)&lt;0,0,IRR($B$83:W83)))</f>
        <v>0</v>
      </c>
      <c r="X88" s="195">
        <f>IF((ISERR(IRR($B$83:X83))),0,IF(IRR($B$83:X83)&lt;0,0,IRR($B$83:X83)))</f>
        <v>0</v>
      </c>
      <c r="Y88" s="195">
        <f>IF((ISERR(IRR($B$83:Y83))),0,IF(IRR($B$83:Y83)&lt;0,0,IRR($B$83:Y83)))</f>
        <v>0</v>
      </c>
      <c r="Z88" s="195">
        <f>IF((ISERR(IRR($B$83:Z83))),0,IF(IRR($B$83:Z83)&lt;0,0,IRR($B$83:Z83)))</f>
        <v>0</v>
      </c>
      <c r="AA88" s="195">
        <f>IF((ISERR(IRR($B$83:AA83))),0,IF(IRR($B$83:AA83)&lt;0,0,IRR($B$83:AA83)))</f>
        <v>0</v>
      </c>
      <c r="AB88" s="195">
        <f>IF((ISERR(IRR($B$83:AB83))),0,IF(IRR($B$83:AB83)&lt;0,0,IRR($B$83:AB83)))</f>
        <v>0</v>
      </c>
      <c r="AC88" s="195">
        <f>IF((ISERR(IRR($B$83:AC83))),0,IF(IRR($B$83:AC83)&lt;0,0,IRR($B$83:AC83)))</f>
        <v>0</v>
      </c>
      <c r="AD88" s="195">
        <f>IF((ISERR(IRR($B$83:AD83))),0,IF(IRR($B$83:AD83)&lt;0,0,IRR($B$83:AD83)))</f>
        <v>0</v>
      </c>
      <c r="AE88" s="195">
        <f>IF((ISERR(IRR($B$83:AE83))),0,IF(IRR($B$83:AE83)&lt;0,0,IRR($B$83:AE83)))</f>
        <v>0</v>
      </c>
      <c r="AF88" s="195">
        <f>IF((ISERR(IRR($B$83:AF83))),0,IF(IRR($B$83:AF83)&lt;0,0,IRR($B$83:AF83)))</f>
        <v>0</v>
      </c>
      <c r="AG88" s="195">
        <f>IF((ISERR(IRR($B$83:AG83))),0,IF(IRR($B$83:AG83)&lt;0,0,IRR($B$83:AG83)))</f>
        <v>0</v>
      </c>
    </row>
    <row r="89" spans="1:33" ht="14.25" x14ac:dyDescent="0.2">
      <c r="A89" s="185" t="s">
        <v>424</v>
      </c>
      <c r="B89" s="196">
        <f>IF(AND(B84&gt;0,A84&lt;0),(B74-(B84/(B84-A84))),0)</f>
        <v>0</v>
      </c>
      <c r="C89" s="196">
        <f t="shared" ref="C89:AG89" si="71">IF(AND(C84&gt;0,B84&lt;0),(C74-(C84/(C84-B84))),0)</f>
        <v>0</v>
      </c>
      <c r="D89" s="196">
        <f t="shared" si="71"/>
        <v>0</v>
      </c>
      <c r="E89" s="196">
        <f t="shared" si="71"/>
        <v>0</v>
      </c>
      <c r="F89" s="196">
        <f t="shared" si="71"/>
        <v>0</v>
      </c>
      <c r="G89" s="196">
        <f t="shared" si="71"/>
        <v>0</v>
      </c>
      <c r="H89" s="196">
        <f>IF(AND(H84&gt;0,G84&lt;0),(H74-(H84/(H84-G84))),0)</f>
        <v>0</v>
      </c>
      <c r="I89" s="196">
        <f t="shared" si="71"/>
        <v>0</v>
      </c>
      <c r="J89" s="196">
        <f t="shared" si="71"/>
        <v>0</v>
      </c>
      <c r="K89" s="196">
        <f t="shared" si="71"/>
        <v>0</v>
      </c>
      <c r="L89" s="196">
        <f t="shared" si="71"/>
        <v>0</v>
      </c>
      <c r="M89" s="196">
        <f t="shared" si="71"/>
        <v>0</v>
      </c>
      <c r="N89" s="196">
        <f t="shared" si="71"/>
        <v>0</v>
      </c>
      <c r="O89" s="196">
        <f t="shared" si="71"/>
        <v>0</v>
      </c>
      <c r="P89" s="196">
        <f t="shared" si="71"/>
        <v>0</v>
      </c>
      <c r="Q89" s="196">
        <f t="shared" si="71"/>
        <v>0</v>
      </c>
      <c r="R89" s="196">
        <f t="shared" si="71"/>
        <v>0</v>
      </c>
      <c r="S89" s="196">
        <f t="shared" si="71"/>
        <v>0</v>
      </c>
      <c r="T89" s="196">
        <f t="shared" si="71"/>
        <v>0</v>
      </c>
      <c r="U89" s="196">
        <f t="shared" si="71"/>
        <v>0</v>
      </c>
      <c r="V89" s="196">
        <f t="shared" si="71"/>
        <v>0</v>
      </c>
      <c r="W89" s="196">
        <f t="shared" si="71"/>
        <v>0</v>
      </c>
      <c r="X89" s="196">
        <f t="shared" si="71"/>
        <v>0</v>
      </c>
      <c r="Y89" s="196">
        <f t="shared" si="71"/>
        <v>0</v>
      </c>
      <c r="Z89" s="196">
        <f t="shared" si="71"/>
        <v>0</v>
      </c>
      <c r="AA89" s="196">
        <f t="shared" si="71"/>
        <v>0</v>
      </c>
      <c r="AB89" s="196">
        <f t="shared" si="71"/>
        <v>0</v>
      </c>
      <c r="AC89" s="196">
        <f t="shared" si="71"/>
        <v>0</v>
      </c>
      <c r="AD89" s="196">
        <f t="shared" si="71"/>
        <v>0</v>
      </c>
      <c r="AE89" s="196">
        <f t="shared" si="71"/>
        <v>0</v>
      </c>
      <c r="AF89" s="196">
        <f t="shared" si="71"/>
        <v>0</v>
      </c>
      <c r="AG89" s="196">
        <f t="shared" si="71"/>
        <v>0</v>
      </c>
    </row>
    <row r="90" spans="1:33" ht="15" thickBot="1" x14ac:dyDescent="0.25">
      <c r="A90" s="197" t="s">
        <v>425</v>
      </c>
      <c r="B90" s="198">
        <f t="shared" ref="B90:AG90" si="72">IF(AND(B87&gt;0,A87&lt;0),(B74-(B87/(B87-A87))),0)</f>
        <v>0</v>
      </c>
      <c r="C90" s="198">
        <f t="shared" si="72"/>
        <v>0</v>
      </c>
      <c r="D90" s="198">
        <f t="shared" si="72"/>
        <v>0</v>
      </c>
      <c r="E90" s="198">
        <f t="shared" si="72"/>
        <v>0</v>
      </c>
      <c r="F90" s="198">
        <f t="shared" si="72"/>
        <v>0</v>
      </c>
      <c r="G90" s="198">
        <f t="shared" si="72"/>
        <v>0</v>
      </c>
      <c r="H90" s="198">
        <f t="shared" si="72"/>
        <v>0</v>
      </c>
      <c r="I90" s="198">
        <f t="shared" si="72"/>
        <v>0</v>
      </c>
      <c r="J90" s="198">
        <f t="shared" si="72"/>
        <v>0</v>
      </c>
      <c r="K90" s="198">
        <f t="shared" si="72"/>
        <v>0</v>
      </c>
      <c r="L90" s="198">
        <f t="shared" si="72"/>
        <v>0</v>
      </c>
      <c r="M90" s="198">
        <f t="shared" si="72"/>
        <v>0</v>
      </c>
      <c r="N90" s="198">
        <f t="shared" si="72"/>
        <v>0</v>
      </c>
      <c r="O90" s="198">
        <f t="shared" si="72"/>
        <v>0</v>
      </c>
      <c r="P90" s="198">
        <f t="shared" si="72"/>
        <v>0</v>
      </c>
      <c r="Q90" s="198">
        <f t="shared" si="72"/>
        <v>0</v>
      </c>
      <c r="R90" s="198">
        <f t="shared" si="72"/>
        <v>0</v>
      </c>
      <c r="S90" s="198">
        <f t="shared" si="72"/>
        <v>0</v>
      </c>
      <c r="T90" s="198">
        <f t="shared" si="72"/>
        <v>0</v>
      </c>
      <c r="U90" s="198">
        <f t="shared" si="72"/>
        <v>0</v>
      </c>
      <c r="V90" s="198">
        <f t="shared" si="72"/>
        <v>0</v>
      </c>
      <c r="W90" s="198">
        <f t="shared" si="72"/>
        <v>0</v>
      </c>
      <c r="X90" s="198">
        <f t="shared" si="72"/>
        <v>0</v>
      </c>
      <c r="Y90" s="198">
        <f t="shared" si="72"/>
        <v>0</v>
      </c>
      <c r="Z90" s="198">
        <f t="shared" si="72"/>
        <v>0</v>
      </c>
      <c r="AA90" s="198">
        <f t="shared" si="72"/>
        <v>0</v>
      </c>
      <c r="AB90" s="198">
        <f t="shared" si="72"/>
        <v>0</v>
      </c>
      <c r="AC90" s="198">
        <f t="shared" si="72"/>
        <v>0</v>
      </c>
      <c r="AD90" s="198">
        <f t="shared" si="72"/>
        <v>0</v>
      </c>
      <c r="AE90" s="198">
        <f t="shared" si="72"/>
        <v>0</v>
      </c>
      <c r="AF90" s="198">
        <f t="shared" si="72"/>
        <v>0</v>
      </c>
      <c r="AG90" s="198">
        <f t="shared" si="72"/>
        <v>0</v>
      </c>
    </row>
    <row r="91" spans="1:33" s="172" customFormat="1" x14ac:dyDescent="0.2">
      <c r="A91" s="158"/>
      <c r="B91" s="137">
        <v>2027</v>
      </c>
      <c r="C91" s="137">
        <f>B91+1</f>
        <v>2028</v>
      </c>
      <c r="D91" s="122">
        <f t="shared" ref="D91:AG91" si="73">C91+1</f>
        <v>2029</v>
      </c>
      <c r="E91" s="122">
        <f t="shared" si="73"/>
        <v>2030</v>
      </c>
      <c r="F91" s="122">
        <f t="shared" si="73"/>
        <v>2031</v>
      </c>
      <c r="G91" s="122">
        <f t="shared" si="73"/>
        <v>2032</v>
      </c>
      <c r="H91" s="122">
        <f t="shared" si="73"/>
        <v>2033</v>
      </c>
      <c r="I91" s="122">
        <f t="shared" si="73"/>
        <v>2034</v>
      </c>
      <c r="J91" s="122">
        <f t="shared" si="73"/>
        <v>2035</v>
      </c>
      <c r="K91" s="122">
        <f t="shared" si="73"/>
        <v>2036</v>
      </c>
      <c r="L91" s="122">
        <f t="shared" si="73"/>
        <v>2037</v>
      </c>
      <c r="M91" s="122">
        <f t="shared" si="73"/>
        <v>2038</v>
      </c>
      <c r="N91" s="122">
        <f t="shared" si="73"/>
        <v>2039</v>
      </c>
      <c r="O91" s="122">
        <f t="shared" si="73"/>
        <v>2040</v>
      </c>
      <c r="P91" s="122">
        <f t="shared" si="73"/>
        <v>2041</v>
      </c>
      <c r="Q91" s="122">
        <f t="shared" si="73"/>
        <v>2042</v>
      </c>
      <c r="R91" s="122">
        <f t="shared" si="73"/>
        <v>2043</v>
      </c>
      <c r="S91" s="122">
        <f t="shared" si="73"/>
        <v>2044</v>
      </c>
      <c r="T91" s="122">
        <f t="shared" si="73"/>
        <v>2045</v>
      </c>
      <c r="U91" s="122">
        <f t="shared" si="73"/>
        <v>2046</v>
      </c>
      <c r="V91" s="122">
        <f t="shared" si="73"/>
        <v>2047</v>
      </c>
      <c r="W91" s="122">
        <f t="shared" si="73"/>
        <v>2048</v>
      </c>
      <c r="X91" s="122">
        <f t="shared" si="73"/>
        <v>2049</v>
      </c>
      <c r="Y91" s="122">
        <f t="shared" si="73"/>
        <v>2050</v>
      </c>
      <c r="Z91" s="122">
        <f t="shared" si="73"/>
        <v>2051</v>
      </c>
      <c r="AA91" s="122">
        <f t="shared" si="73"/>
        <v>2052</v>
      </c>
      <c r="AB91" s="122">
        <f t="shared" si="73"/>
        <v>2053</v>
      </c>
      <c r="AC91" s="122">
        <f t="shared" si="73"/>
        <v>2054</v>
      </c>
      <c r="AD91" s="122">
        <f t="shared" si="73"/>
        <v>2055</v>
      </c>
      <c r="AE91" s="122">
        <f t="shared" si="73"/>
        <v>2056</v>
      </c>
      <c r="AF91" s="122">
        <f t="shared" si="73"/>
        <v>2057</v>
      </c>
      <c r="AG91" s="122">
        <f t="shared" si="73"/>
        <v>2058</v>
      </c>
    </row>
    <row r="92" spans="1:33" ht="15.6" customHeight="1" x14ac:dyDescent="0.2">
      <c r="A92" s="199" t="s">
        <v>426</v>
      </c>
      <c r="B92" s="200"/>
      <c r="C92" s="200"/>
      <c r="D92" s="200"/>
      <c r="E92" s="200"/>
      <c r="F92" s="200"/>
      <c r="G92" s="200"/>
      <c r="H92" s="200"/>
      <c r="I92" s="200"/>
      <c r="J92" s="200"/>
      <c r="K92" s="200"/>
      <c r="L92" s="201">
        <v>10</v>
      </c>
      <c r="M92" s="363">
        <v>10</v>
      </c>
      <c r="N92" s="200"/>
      <c r="O92" s="200"/>
      <c r="P92" s="200"/>
      <c r="Q92" s="200"/>
      <c r="R92" s="200"/>
      <c r="S92" s="200"/>
      <c r="T92" s="200"/>
      <c r="U92" s="200"/>
      <c r="V92" s="200"/>
      <c r="W92" s="200"/>
      <c r="X92" s="200"/>
      <c r="Y92" s="200"/>
      <c r="Z92" s="200"/>
      <c r="AA92" s="200"/>
      <c r="AB92" s="200"/>
      <c r="AC92" s="200"/>
      <c r="AD92" s="200"/>
      <c r="AE92" s="200"/>
      <c r="AF92" s="200"/>
      <c r="AG92" s="200"/>
    </row>
    <row r="93" spans="1:33" ht="12.75" x14ac:dyDescent="0.2">
      <c r="A93" s="202" t="s">
        <v>427</v>
      </c>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row>
    <row r="94" spans="1:33" ht="23.25" customHeight="1" x14ac:dyDescent="0.2">
      <c r="A94" s="202" t="s">
        <v>428</v>
      </c>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row>
    <row r="95" spans="1:33" ht="12.75" x14ac:dyDescent="0.2">
      <c r="A95" s="202" t="s">
        <v>429</v>
      </c>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row>
    <row r="96" spans="1:33" ht="12.75" x14ac:dyDescent="0.2">
      <c r="A96" s="203" t="s">
        <v>430</v>
      </c>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row>
    <row r="97" spans="1:53" ht="33" customHeight="1" x14ac:dyDescent="0.2">
      <c r="A97" s="463" t="s">
        <v>431</v>
      </c>
      <c r="B97" s="463"/>
      <c r="C97" s="463"/>
      <c r="D97" s="463"/>
      <c r="E97" s="463"/>
      <c r="F97" s="463"/>
      <c r="G97" s="463"/>
      <c r="H97" s="463"/>
      <c r="I97" s="463"/>
      <c r="J97" s="463"/>
      <c r="K97" s="463"/>
      <c r="L97" s="463"/>
      <c r="M97" s="189"/>
      <c r="N97" s="189"/>
      <c r="O97" s="189"/>
      <c r="P97" s="189"/>
      <c r="Q97" s="189"/>
      <c r="R97" s="189"/>
      <c r="S97" s="189"/>
      <c r="T97" s="189"/>
      <c r="U97" s="189"/>
      <c r="V97" s="189"/>
      <c r="W97" s="189"/>
      <c r="X97" s="189"/>
      <c r="Y97" s="189"/>
      <c r="Z97" s="189"/>
      <c r="AA97" s="189"/>
      <c r="AB97" s="189"/>
      <c r="AC97" s="189"/>
      <c r="AD97" s="189"/>
      <c r="AE97" s="189"/>
      <c r="AF97" s="189"/>
      <c r="AG97" s="189"/>
    </row>
    <row r="98" spans="1:53" hidden="1" x14ac:dyDescent="0.2">
      <c r="C98" s="138"/>
    </row>
    <row r="99" spans="1:53" ht="12.75" hidden="1" x14ac:dyDescent="0.2">
      <c r="A99" s="207"/>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row>
    <row r="100" spans="1:53" ht="12.75" hidden="1" x14ac:dyDescent="0.2">
      <c r="A100" s="208"/>
      <c r="B100" s="209">
        <v>2023</v>
      </c>
      <c r="C100" s="209">
        <f>B100+1</f>
        <v>2024</v>
      </c>
      <c r="D100" s="210">
        <f t="shared" ref="D100:AG100" si="74">C100+1</f>
        <v>2025</v>
      </c>
      <c r="E100" s="210">
        <f t="shared" si="74"/>
        <v>2026</v>
      </c>
      <c r="F100" s="210">
        <f t="shared" si="74"/>
        <v>2027</v>
      </c>
      <c r="G100" s="368">
        <f t="shared" si="74"/>
        <v>2028</v>
      </c>
      <c r="H100" s="210">
        <f t="shared" si="74"/>
        <v>2029</v>
      </c>
      <c r="I100" s="210">
        <f t="shared" si="74"/>
        <v>2030</v>
      </c>
      <c r="J100" s="210">
        <f t="shared" si="74"/>
        <v>2031</v>
      </c>
      <c r="K100" s="210">
        <f t="shared" si="74"/>
        <v>2032</v>
      </c>
      <c r="L100" s="210">
        <f t="shared" si="74"/>
        <v>2033</v>
      </c>
      <c r="M100" s="210">
        <f t="shared" si="74"/>
        <v>2034</v>
      </c>
      <c r="N100" s="210">
        <f t="shared" si="74"/>
        <v>2035</v>
      </c>
      <c r="O100" s="210">
        <f t="shared" si="74"/>
        <v>2036</v>
      </c>
      <c r="P100" s="210">
        <f t="shared" si="74"/>
        <v>2037</v>
      </c>
      <c r="Q100" s="210">
        <f t="shared" si="74"/>
        <v>2038</v>
      </c>
      <c r="R100" s="210">
        <f t="shared" si="74"/>
        <v>2039</v>
      </c>
      <c r="S100" s="210">
        <f t="shared" si="74"/>
        <v>2040</v>
      </c>
      <c r="T100" s="210">
        <f t="shared" si="74"/>
        <v>2041</v>
      </c>
      <c r="U100" s="210">
        <f t="shared" si="74"/>
        <v>2042</v>
      </c>
      <c r="V100" s="210">
        <f t="shared" si="74"/>
        <v>2043</v>
      </c>
      <c r="W100" s="210">
        <f t="shared" si="74"/>
        <v>2044</v>
      </c>
      <c r="X100" s="210">
        <f t="shared" si="74"/>
        <v>2045</v>
      </c>
      <c r="Y100" s="210">
        <f t="shared" si="74"/>
        <v>2046</v>
      </c>
      <c r="Z100" s="210">
        <f t="shared" si="74"/>
        <v>2047</v>
      </c>
      <c r="AA100" s="210">
        <f t="shared" si="74"/>
        <v>2048</v>
      </c>
      <c r="AB100" s="210">
        <f t="shared" si="74"/>
        <v>2049</v>
      </c>
      <c r="AC100" s="210">
        <f t="shared" si="74"/>
        <v>2050</v>
      </c>
      <c r="AD100" s="210">
        <f t="shared" si="74"/>
        <v>2051</v>
      </c>
      <c r="AE100" s="210">
        <f t="shared" si="74"/>
        <v>2052</v>
      </c>
      <c r="AF100" s="210">
        <f t="shared" si="74"/>
        <v>2053</v>
      </c>
      <c r="AG100" s="210">
        <f t="shared" si="74"/>
        <v>2054</v>
      </c>
      <c r="AH100" s="210">
        <f t="shared" ref="AH100" si="75">AG100+1</f>
        <v>2055</v>
      </c>
      <c r="AI100" s="210">
        <f t="shared" ref="AI100" si="76">AH100+1</f>
        <v>2056</v>
      </c>
      <c r="AJ100" s="210">
        <f t="shared" ref="AJ100" si="77">AI100+1</f>
        <v>2057</v>
      </c>
      <c r="AK100" s="210">
        <f t="shared" ref="AK100" si="78">AJ100+1</f>
        <v>2058</v>
      </c>
      <c r="AL100" s="204"/>
      <c r="AM100" s="204"/>
      <c r="AN100" s="204"/>
      <c r="AO100" s="204"/>
    </row>
    <row r="101" spans="1:53" ht="12.75" hidden="1" x14ac:dyDescent="0.2">
      <c r="A101" s="366" t="s">
        <v>560</v>
      </c>
      <c r="B101" s="212"/>
      <c r="C101" s="212">
        <f>C103*$B$105*$B$106*1000</f>
        <v>0</v>
      </c>
      <c r="D101" s="212">
        <f t="shared" ref="D101:G101" si="79">D103*$B$105*$B$106*1000</f>
        <v>0</v>
      </c>
      <c r="E101" s="212">
        <f>E103*$B$105*$B$106*1000</f>
        <v>0</v>
      </c>
      <c r="F101" s="212">
        <f t="shared" si="79"/>
        <v>0</v>
      </c>
      <c r="G101" s="212">
        <f t="shared" si="79"/>
        <v>0</v>
      </c>
      <c r="H101" s="369">
        <f t="shared" ref="H101:AK101" si="80">$D$112*H106</f>
        <v>61969.524406708857</v>
      </c>
      <c r="I101" s="369">
        <f t="shared" si="80"/>
        <v>64728.921118778453</v>
      </c>
      <c r="J101" s="369">
        <f t="shared" si="80"/>
        <v>64728.921118778453</v>
      </c>
      <c r="K101" s="369">
        <f t="shared" si="80"/>
        <v>64728.921118778453</v>
      </c>
      <c r="L101" s="369">
        <f t="shared" si="80"/>
        <v>64728.921118778453</v>
      </c>
      <c r="M101" s="369">
        <f t="shared" si="80"/>
        <v>64728.921118778453</v>
      </c>
      <c r="N101" s="369">
        <f t="shared" si="80"/>
        <v>64728.921118778453</v>
      </c>
      <c r="O101" s="369">
        <f t="shared" si="80"/>
        <v>64728.921118778453</v>
      </c>
      <c r="P101" s="369">
        <f t="shared" si="80"/>
        <v>64728.921118778453</v>
      </c>
      <c r="Q101" s="369">
        <f t="shared" si="80"/>
        <v>64728.921118778453</v>
      </c>
      <c r="R101" s="369">
        <f t="shared" si="80"/>
        <v>64728.921118778453</v>
      </c>
      <c r="S101" s="369">
        <f t="shared" si="80"/>
        <v>64728.921118778453</v>
      </c>
      <c r="T101" s="369">
        <f t="shared" si="80"/>
        <v>64728.921118778453</v>
      </c>
      <c r="U101" s="369">
        <f t="shared" si="80"/>
        <v>64728.921118778453</v>
      </c>
      <c r="V101" s="369">
        <f t="shared" si="80"/>
        <v>64728.921118778453</v>
      </c>
      <c r="W101" s="369">
        <f t="shared" si="80"/>
        <v>64728.921118778453</v>
      </c>
      <c r="X101" s="369">
        <f t="shared" si="80"/>
        <v>64728.921118778453</v>
      </c>
      <c r="Y101" s="369">
        <f t="shared" si="80"/>
        <v>64728.921118778453</v>
      </c>
      <c r="Z101" s="369">
        <f t="shared" si="80"/>
        <v>64728.921118778453</v>
      </c>
      <c r="AA101" s="369">
        <f t="shared" si="80"/>
        <v>64728.921118778453</v>
      </c>
      <c r="AB101" s="369">
        <f t="shared" si="80"/>
        <v>64728.921118778453</v>
      </c>
      <c r="AC101" s="369">
        <f t="shared" si="80"/>
        <v>64728.921118778453</v>
      </c>
      <c r="AD101" s="369">
        <f t="shared" si="80"/>
        <v>64728.921118778453</v>
      </c>
      <c r="AE101" s="369">
        <f t="shared" si="80"/>
        <v>64728.921118778453</v>
      </c>
      <c r="AF101" s="369">
        <f t="shared" si="80"/>
        <v>64728.921118778453</v>
      </c>
      <c r="AG101" s="369">
        <f t="shared" si="80"/>
        <v>64728.921118778453</v>
      </c>
      <c r="AH101" s="369">
        <f t="shared" si="80"/>
        <v>64728.921118778453</v>
      </c>
      <c r="AI101" s="369">
        <f t="shared" si="80"/>
        <v>64728.921118778453</v>
      </c>
      <c r="AJ101" s="369">
        <f t="shared" si="80"/>
        <v>64728.921118778453</v>
      </c>
      <c r="AK101" s="369">
        <f t="shared" si="80"/>
        <v>64728.921118778453</v>
      </c>
      <c r="AL101" s="204"/>
      <c r="AM101" s="204"/>
      <c r="AN101" s="204"/>
      <c r="AO101" s="204"/>
    </row>
    <row r="102" spans="1:53" ht="25.5" hidden="1" x14ac:dyDescent="0.2">
      <c r="A102" s="366" t="s">
        <v>561</v>
      </c>
      <c r="B102" s="212"/>
      <c r="C102" s="212"/>
      <c r="D102" s="212"/>
      <c r="E102" s="212"/>
      <c r="F102" s="212"/>
      <c r="G102" s="369"/>
      <c r="H102" s="369">
        <f>0.085969835099425*1000000</f>
        <v>85969.835099425007</v>
      </c>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04"/>
      <c r="AM102" s="204"/>
      <c r="AN102" s="204"/>
      <c r="AO102" s="204"/>
    </row>
    <row r="103" spans="1:53" ht="12.75" hidden="1" x14ac:dyDescent="0.2">
      <c r="A103" s="211" t="s">
        <v>432</v>
      </c>
      <c r="B103" s="210"/>
      <c r="C103" s="210">
        <f>B103+$I$115*C107</f>
        <v>0</v>
      </c>
      <c r="D103" s="210">
        <f>C103+$I$115*D107</f>
        <v>0</v>
      </c>
      <c r="E103" s="210">
        <f t="shared" ref="E103:AG103" si="81">D103+$I$115*E107</f>
        <v>0</v>
      </c>
      <c r="F103" s="210">
        <f t="shared" si="81"/>
        <v>0</v>
      </c>
      <c r="G103" s="210">
        <f t="shared" si="81"/>
        <v>0</v>
      </c>
      <c r="H103" s="210">
        <f t="shared" si="81"/>
        <v>0</v>
      </c>
      <c r="I103" s="210">
        <f t="shared" si="81"/>
        <v>0</v>
      </c>
      <c r="J103" s="210">
        <f t="shared" si="81"/>
        <v>0</v>
      </c>
      <c r="K103" s="210">
        <f t="shared" si="81"/>
        <v>0</v>
      </c>
      <c r="L103" s="210">
        <f t="shared" si="81"/>
        <v>0</v>
      </c>
      <c r="M103" s="210">
        <f t="shared" si="81"/>
        <v>0</v>
      </c>
      <c r="N103" s="210">
        <f t="shared" si="81"/>
        <v>0</v>
      </c>
      <c r="O103" s="210">
        <f t="shared" si="81"/>
        <v>0</v>
      </c>
      <c r="P103" s="210">
        <f t="shared" si="81"/>
        <v>0</v>
      </c>
      <c r="Q103" s="210">
        <f t="shared" si="81"/>
        <v>0</v>
      </c>
      <c r="R103" s="210">
        <f t="shared" si="81"/>
        <v>0</v>
      </c>
      <c r="S103" s="210">
        <f t="shared" si="81"/>
        <v>0</v>
      </c>
      <c r="T103" s="210">
        <f t="shared" si="81"/>
        <v>0</v>
      </c>
      <c r="U103" s="210">
        <f t="shared" si="81"/>
        <v>0</v>
      </c>
      <c r="V103" s="210">
        <f t="shared" si="81"/>
        <v>0</v>
      </c>
      <c r="W103" s="210">
        <f t="shared" si="81"/>
        <v>0</v>
      </c>
      <c r="X103" s="210">
        <f t="shared" si="81"/>
        <v>0</v>
      </c>
      <c r="Y103" s="210">
        <f t="shared" si="81"/>
        <v>0</v>
      </c>
      <c r="Z103" s="210">
        <f t="shared" si="81"/>
        <v>0</v>
      </c>
      <c r="AA103" s="210">
        <f t="shared" si="81"/>
        <v>0</v>
      </c>
      <c r="AB103" s="210">
        <f t="shared" si="81"/>
        <v>0</v>
      </c>
      <c r="AC103" s="210">
        <f t="shared" si="81"/>
        <v>0</v>
      </c>
      <c r="AD103" s="210">
        <f t="shared" si="81"/>
        <v>0</v>
      </c>
      <c r="AE103" s="210">
        <f t="shared" si="81"/>
        <v>0</v>
      </c>
      <c r="AF103" s="210">
        <f t="shared" si="81"/>
        <v>0</v>
      </c>
      <c r="AG103" s="210">
        <f t="shared" si="81"/>
        <v>0</v>
      </c>
      <c r="AH103" s="210">
        <f t="shared" ref="AH103" si="82">AG103+$I$115*AH107</f>
        <v>0</v>
      </c>
      <c r="AI103" s="210">
        <f t="shared" ref="AI103" si="83">AH103+$I$115*AI107</f>
        <v>0</v>
      </c>
      <c r="AJ103" s="210">
        <f t="shared" ref="AJ103" si="84">AI103+$I$115*AJ107</f>
        <v>0</v>
      </c>
      <c r="AK103" s="210">
        <f t="shared" ref="AK103" si="85">AJ103+$I$115*AK107</f>
        <v>0</v>
      </c>
      <c r="AL103" s="204"/>
      <c r="AM103" s="204"/>
      <c r="AN103" s="204"/>
      <c r="AO103" s="204"/>
    </row>
    <row r="104" spans="1:53" ht="12.75" hidden="1" x14ac:dyDescent="0.2">
      <c r="A104" s="211" t="s">
        <v>433</v>
      </c>
      <c r="B104" s="213">
        <v>0.93</v>
      </c>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210"/>
      <c r="AH104" s="210"/>
      <c r="AI104" s="210"/>
      <c r="AJ104" s="210"/>
      <c r="AK104" s="210"/>
      <c r="AL104" s="204"/>
      <c r="AM104" s="204"/>
      <c r="AN104" s="204"/>
      <c r="AO104" s="204"/>
    </row>
    <row r="105" spans="1:53" ht="12.75" hidden="1" x14ac:dyDescent="0.2">
      <c r="A105" s="211" t="s">
        <v>434</v>
      </c>
      <c r="B105" s="213">
        <v>3500</v>
      </c>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0"/>
      <c r="AD105" s="210"/>
      <c r="AE105" s="210"/>
      <c r="AF105" s="210"/>
      <c r="AG105" s="210"/>
      <c r="AH105" s="210"/>
      <c r="AI105" s="210"/>
      <c r="AJ105" s="210"/>
      <c r="AK105" s="210"/>
      <c r="AL105" s="204"/>
      <c r="AM105" s="204"/>
      <c r="AN105" s="204"/>
      <c r="AO105" s="204"/>
    </row>
    <row r="106" spans="1:53" ht="12.75" hidden="1" x14ac:dyDescent="0.2">
      <c r="A106" s="211" t="s">
        <v>557</v>
      </c>
      <c r="B106" s="209"/>
      <c r="C106" s="384">
        <v>2449.0500000000002</v>
      </c>
      <c r="D106" s="385">
        <v>2769.1203235763874</v>
      </c>
      <c r="E106" s="385">
        <v>3093.1622627317265</v>
      </c>
      <c r="F106" s="385">
        <v>3737.7509009779374</v>
      </c>
      <c r="G106" s="385">
        <v>4217.4593621602853</v>
      </c>
      <c r="H106" s="385">
        <v>4535.9042897605668</v>
      </c>
      <c r="I106" s="385">
        <v>4737.8803336830961</v>
      </c>
      <c r="J106" s="385">
        <f t="shared" ref="J106:AY106" si="86">I106</f>
        <v>4737.8803336830961</v>
      </c>
      <c r="K106" s="385">
        <f t="shared" si="86"/>
        <v>4737.8803336830961</v>
      </c>
      <c r="L106" s="385">
        <f t="shared" si="86"/>
        <v>4737.8803336830961</v>
      </c>
      <c r="M106" s="385">
        <f t="shared" si="86"/>
        <v>4737.8803336830961</v>
      </c>
      <c r="N106" s="385">
        <f t="shared" si="86"/>
        <v>4737.8803336830961</v>
      </c>
      <c r="O106" s="385">
        <f t="shared" si="86"/>
        <v>4737.8803336830961</v>
      </c>
      <c r="P106" s="385">
        <f t="shared" si="86"/>
        <v>4737.8803336830961</v>
      </c>
      <c r="Q106" s="385">
        <f t="shared" si="86"/>
        <v>4737.8803336830961</v>
      </c>
      <c r="R106" s="385">
        <f t="shared" si="86"/>
        <v>4737.8803336830961</v>
      </c>
      <c r="S106" s="385">
        <f t="shared" si="86"/>
        <v>4737.8803336830961</v>
      </c>
      <c r="T106" s="385">
        <f t="shared" si="86"/>
        <v>4737.8803336830961</v>
      </c>
      <c r="U106" s="385">
        <f t="shared" si="86"/>
        <v>4737.8803336830961</v>
      </c>
      <c r="V106" s="385">
        <f t="shared" si="86"/>
        <v>4737.8803336830961</v>
      </c>
      <c r="W106" s="385">
        <f t="shared" si="86"/>
        <v>4737.8803336830961</v>
      </c>
      <c r="X106" s="385">
        <f t="shared" si="86"/>
        <v>4737.8803336830961</v>
      </c>
      <c r="Y106" s="385">
        <f t="shared" si="86"/>
        <v>4737.8803336830961</v>
      </c>
      <c r="Z106" s="385">
        <f t="shared" si="86"/>
        <v>4737.8803336830961</v>
      </c>
      <c r="AA106" s="385">
        <f t="shared" si="86"/>
        <v>4737.8803336830961</v>
      </c>
      <c r="AB106" s="385">
        <f t="shared" si="86"/>
        <v>4737.8803336830961</v>
      </c>
      <c r="AC106" s="385">
        <f t="shared" si="86"/>
        <v>4737.8803336830961</v>
      </c>
      <c r="AD106" s="385">
        <f t="shared" si="86"/>
        <v>4737.8803336830961</v>
      </c>
      <c r="AE106" s="385">
        <f t="shared" si="86"/>
        <v>4737.8803336830961</v>
      </c>
      <c r="AF106" s="385">
        <f t="shared" si="86"/>
        <v>4737.8803336830961</v>
      </c>
      <c r="AG106" s="385">
        <f t="shared" si="86"/>
        <v>4737.8803336830961</v>
      </c>
      <c r="AH106" s="385">
        <f t="shared" si="86"/>
        <v>4737.8803336830961</v>
      </c>
      <c r="AI106" s="385">
        <f t="shared" si="86"/>
        <v>4737.8803336830961</v>
      </c>
      <c r="AJ106" s="385">
        <f t="shared" si="86"/>
        <v>4737.8803336830961</v>
      </c>
      <c r="AK106" s="385">
        <f t="shared" si="86"/>
        <v>4737.8803336830961</v>
      </c>
      <c r="AL106" s="385">
        <f t="shared" si="86"/>
        <v>4737.8803336830961</v>
      </c>
      <c r="AM106" s="385">
        <f t="shared" si="86"/>
        <v>4737.8803336830961</v>
      </c>
      <c r="AN106" s="385">
        <f t="shared" si="86"/>
        <v>4737.8803336830961</v>
      </c>
      <c r="AO106" s="385">
        <f t="shared" si="86"/>
        <v>4737.8803336830961</v>
      </c>
      <c r="AP106" s="385">
        <f t="shared" si="86"/>
        <v>4737.8803336830961</v>
      </c>
      <c r="AQ106" s="385">
        <f t="shared" si="86"/>
        <v>4737.8803336830961</v>
      </c>
      <c r="AR106" s="385">
        <f t="shared" si="86"/>
        <v>4737.8803336830961</v>
      </c>
      <c r="AS106" s="385">
        <f t="shared" si="86"/>
        <v>4737.8803336830961</v>
      </c>
      <c r="AT106" s="385">
        <f t="shared" si="86"/>
        <v>4737.8803336830961</v>
      </c>
      <c r="AU106" s="385">
        <f t="shared" si="86"/>
        <v>4737.8803336830961</v>
      </c>
      <c r="AV106" s="385">
        <f t="shared" si="86"/>
        <v>4737.8803336830961</v>
      </c>
      <c r="AW106" s="385">
        <f t="shared" si="86"/>
        <v>4737.8803336830961</v>
      </c>
      <c r="AX106" s="385">
        <f t="shared" si="86"/>
        <v>4737.8803336830961</v>
      </c>
      <c r="AY106" s="385">
        <f t="shared" si="86"/>
        <v>4737.8803336830961</v>
      </c>
    </row>
    <row r="107" spans="1:53" ht="15" hidden="1" x14ac:dyDescent="0.2">
      <c r="A107" s="214" t="s">
        <v>435</v>
      </c>
      <c r="B107" s="215">
        <v>0</v>
      </c>
      <c r="C107" s="216">
        <v>0.33</v>
      </c>
      <c r="D107" s="216">
        <v>0.33</v>
      </c>
      <c r="E107" s="216">
        <v>0.34</v>
      </c>
      <c r="F107" s="215">
        <v>0</v>
      </c>
      <c r="G107" s="215">
        <v>0</v>
      </c>
      <c r="H107" s="215">
        <v>0</v>
      </c>
      <c r="I107" s="215">
        <v>0</v>
      </c>
      <c r="J107" s="215">
        <v>0</v>
      </c>
      <c r="K107" s="215">
        <v>0</v>
      </c>
      <c r="L107" s="215">
        <v>0</v>
      </c>
      <c r="M107" s="215">
        <v>0</v>
      </c>
      <c r="N107" s="215">
        <v>0</v>
      </c>
      <c r="O107" s="215">
        <v>0</v>
      </c>
      <c r="P107" s="215">
        <v>0</v>
      </c>
      <c r="Q107" s="215">
        <v>0</v>
      </c>
      <c r="R107" s="215">
        <v>0</v>
      </c>
      <c r="S107" s="215">
        <v>0</v>
      </c>
      <c r="T107" s="215">
        <v>0</v>
      </c>
      <c r="U107" s="215">
        <v>0</v>
      </c>
      <c r="V107" s="215">
        <v>0</v>
      </c>
      <c r="W107" s="215">
        <v>0</v>
      </c>
      <c r="X107" s="215">
        <v>0</v>
      </c>
      <c r="Y107" s="215">
        <v>0</v>
      </c>
      <c r="Z107" s="215">
        <v>0</v>
      </c>
      <c r="AA107" s="215">
        <v>0</v>
      </c>
      <c r="AB107" s="215">
        <v>0</v>
      </c>
      <c r="AC107" s="215">
        <v>0</v>
      </c>
      <c r="AD107" s="215">
        <v>0</v>
      </c>
      <c r="AE107" s="215">
        <v>0</v>
      </c>
      <c r="AF107" s="215">
        <v>0</v>
      </c>
      <c r="AG107" s="215">
        <v>0</v>
      </c>
      <c r="AH107" s="215">
        <v>0</v>
      </c>
      <c r="AI107" s="215">
        <v>0</v>
      </c>
      <c r="AJ107" s="215">
        <v>0</v>
      </c>
      <c r="AK107" s="215">
        <v>0</v>
      </c>
      <c r="AL107" s="204"/>
      <c r="AM107" s="204"/>
      <c r="AN107" s="204"/>
      <c r="AO107" s="204"/>
    </row>
    <row r="108" spans="1:53" ht="12.75" hidden="1" x14ac:dyDescent="0.2">
      <c r="A108" s="207"/>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BA108" s="205"/>
    </row>
    <row r="109" spans="1:53" ht="12.75" hidden="1" x14ac:dyDescent="0.2">
      <c r="A109" s="207"/>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BA109" s="205"/>
    </row>
    <row r="110" spans="1:53" ht="12.75" hidden="1" x14ac:dyDescent="0.2">
      <c r="A110" s="208"/>
      <c r="B110" s="459" t="s">
        <v>436</v>
      </c>
      <c r="C110" s="460"/>
      <c r="D110" s="459" t="s">
        <v>437</v>
      </c>
      <c r="E110" s="460"/>
      <c r="F110" s="208"/>
      <c r="G110" s="208"/>
      <c r="H110" s="208"/>
      <c r="I110" s="208"/>
      <c r="J110" s="208"/>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BA110" s="205"/>
    </row>
    <row r="111" spans="1:53" ht="12.75" hidden="1" x14ac:dyDescent="0.2">
      <c r="A111" s="211" t="s">
        <v>438</v>
      </c>
      <c r="B111" s="217"/>
      <c r="C111" s="208" t="s">
        <v>406</v>
      </c>
      <c r="D111" s="217"/>
      <c r="E111" s="208" t="s">
        <v>406</v>
      </c>
      <c r="F111" s="208"/>
      <c r="G111" s="208"/>
      <c r="H111" s="208"/>
      <c r="I111" s="208"/>
      <c r="J111" s="208"/>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BA111" s="205"/>
    </row>
    <row r="112" spans="1:53" ht="12.75" hidden="1" x14ac:dyDescent="0.2">
      <c r="A112" s="211" t="s">
        <v>558</v>
      </c>
      <c r="B112" s="217"/>
      <c r="C112" s="208"/>
      <c r="D112" s="367">
        <v>13.661999999999999</v>
      </c>
      <c r="E112" s="208" t="s">
        <v>559</v>
      </c>
      <c r="F112" s="208"/>
      <c r="G112" s="208"/>
      <c r="H112" s="208"/>
      <c r="I112" s="208"/>
      <c r="J112" s="208"/>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row>
    <row r="113" spans="1:53" ht="25.5" hidden="1" x14ac:dyDescent="0.2">
      <c r="A113" s="211" t="s">
        <v>438</v>
      </c>
      <c r="B113" s="208">
        <f>$B$104*B111</f>
        <v>0</v>
      </c>
      <c r="C113" s="208" t="s">
        <v>124</v>
      </c>
      <c r="D113" s="208">
        <f>$B$104*D111</f>
        <v>0</v>
      </c>
      <c r="E113" s="208" t="s">
        <v>124</v>
      </c>
      <c r="F113" s="211" t="s">
        <v>439</v>
      </c>
      <c r="G113" s="208">
        <f>D111-B111</f>
        <v>0</v>
      </c>
      <c r="H113" s="208" t="s">
        <v>406</v>
      </c>
      <c r="I113" s="218">
        <f>$B$104*G113</f>
        <v>0</v>
      </c>
      <c r="J113" s="208" t="s">
        <v>124</v>
      </c>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row>
    <row r="114" spans="1:53" ht="25.5" hidden="1" x14ac:dyDescent="0.2">
      <c r="A114" s="208"/>
      <c r="B114" s="208"/>
      <c r="C114" s="208"/>
      <c r="D114" s="208"/>
      <c r="E114" s="208"/>
      <c r="F114" s="211" t="s">
        <v>440</v>
      </c>
      <c r="G114" s="208">
        <f>I114/$B$104</f>
        <v>0</v>
      </c>
      <c r="H114" s="208" t="s">
        <v>406</v>
      </c>
      <c r="I114" s="217"/>
      <c r="J114" s="208" t="s">
        <v>124</v>
      </c>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row>
    <row r="115" spans="1:53" ht="38.25" hidden="1" x14ac:dyDescent="0.2">
      <c r="A115" s="219"/>
      <c r="B115" s="220"/>
      <c r="C115" s="220"/>
      <c r="D115" s="220"/>
      <c r="E115" s="220"/>
      <c r="F115" s="221" t="s">
        <v>441</v>
      </c>
      <c r="G115" s="218">
        <f>G113</f>
        <v>0</v>
      </c>
      <c r="H115" s="208" t="s">
        <v>406</v>
      </c>
      <c r="I115" s="213">
        <f>I113</f>
        <v>0</v>
      </c>
      <c r="J115" s="208" t="s">
        <v>124</v>
      </c>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row>
    <row r="116" spans="1:53" ht="12.75" hidden="1" x14ac:dyDescent="0.2">
      <c r="A116" s="222"/>
      <c r="B116" s="206"/>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row>
    <row r="117" spans="1:53" hidden="1" x14ac:dyDescent="0.2">
      <c r="A117" s="223" t="s">
        <v>442</v>
      </c>
      <c r="B117" s="224"/>
      <c r="C117" s="206"/>
      <c r="D117" s="449" t="s">
        <v>258</v>
      </c>
      <c r="E117" s="279" t="s">
        <v>504</v>
      </c>
      <c r="F117" s="280">
        <v>35</v>
      </c>
      <c r="G117" s="450" t="s">
        <v>505</v>
      </c>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row>
    <row r="118" spans="1:53" hidden="1" x14ac:dyDescent="0.2">
      <c r="A118" s="223" t="s">
        <v>258</v>
      </c>
      <c r="B118" s="225"/>
      <c r="C118" s="206"/>
      <c r="D118" s="449"/>
      <c r="E118" s="279" t="s">
        <v>506</v>
      </c>
      <c r="F118" s="280">
        <v>30</v>
      </c>
      <c r="G118" s="450"/>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row>
    <row r="119" spans="1:53" hidden="1" x14ac:dyDescent="0.2">
      <c r="A119" s="223" t="s">
        <v>443</v>
      </c>
      <c r="B119" s="225"/>
      <c r="C119" s="226"/>
      <c r="D119" s="449"/>
      <c r="E119" s="279" t="s">
        <v>507</v>
      </c>
      <c r="F119" s="280">
        <v>30</v>
      </c>
      <c r="G119" s="450"/>
      <c r="H119" s="206"/>
      <c r="I119" s="206"/>
      <c r="J119" s="206"/>
      <c r="K119" s="206"/>
      <c r="L119" s="206"/>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row>
    <row r="120" spans="1:53" s="172" customFormat="1" hidden="1" x14ac:dyDescent="0.2">
      <c r="A120" s="227"/>
      <c r="B120" s="228"/>
      <c r="C120" s="229"/>
      <c r="D120" s="449"/>
      <c r="E120" s="279" t="s">
        <v>508</v>
      </c>
      <c r="F120" s="280">
        <v>30</v>
      </c>
      <c r="G120" s="450"/>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row>
    <row r="121" spans="1:53" ht="12.75" hidden="1" x14ac:dyDescent="0.2">
      <c r="A121" s="223" t="s">
        <v>444</v>
      </c>
      <c r="B121" s="231"/>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row>
    <row r="122" spans="1:53" ht="12.75" hidden="1" x14ac:dyDescent="0.2">
      <c r="A122" s="223" t="s">
        <v>445</v>
      </c>
      <c r="B122" s="232"/>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row>
    <row r="123" spans="1:53" ht="12.75" hidden="1" x14ac:dyDescent="0.2">
      <c r="A123" s="222"/>
      <c r="B123" s="233"/>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row>
    <row r="124" spans="1:53" ht="12.75" hidden="1" x14ac:dyDescent="0.2">
      <c r="A124" s="376" t="s">
        <v>446</v>
      </c>
      <c r="B124" s="377">
        <v>0.13170000000000001</v>
      </c>
      <c r="C124" s="378"/>
      <c r="D124" s="378"/>
      <c r="E124" s="378"/>
      <c r="F124" s="378"/>
      <c r="G124" s="378"/>
      <c r="H124" s="378"/>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row>
    <row r="125" spans="1:53" hidden="1" x14ac:dyDescent="0.2">
      <c r="A125" s="379"/>
      <c r="B125" s="365"/>
      <c r="C125" s="378"/>
      <c r="D125" s="378"/>
      <c r="E125" s="378"/>
      <c r="F125" s="378"/>
      <c r="G125" s="378"/>
      <c r="H125" s="378"/>
      <c r="I125" s="206"/>
      <c r="J125" s="206"/>
      <c r="K125" s="20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row>
    <row r="126" spans="1:53" ht="15" hidden="1" x14ac:dyDescent="0.2">
      <c r="A126" s="380"/>
      <c r="B126" s="381">
        <v>2024</v>
      </c>
      <c r="C126" s="382">
        <v>2025</v>
      </c>
      <c r="D126" s="382">
        <v>2026</v>
      </c>
      <c r="E126" s="382">
        <v>2027</v>
      </c>
      <c r="F126" s="382">
        <v>2028</v>
      </c>
      <c r="G126" s="382">
        <v>2029</v>
      </c>
      <c r="H126" s="382">
        <v>2030</v>
      </c>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P126" s="206"/>
      <c r="AQ126" s="206"/>
      <c r="AR126" s="206"/>
      <c r="AS126" s="206"/>
      <c r="AT126" s="206"/>
      <c r="AU126" s="206"/>
      <c r="AV126" s="206"/>
      <c r="AW126" s="206"/>
      <c r="AX126" s="206"/>
      <c r="AY126" s="206"/>
      <c r="AZ126" s="206"/>
      <c r="BA126" s="206"/>
    </row>
    <row r="127" spans="1:53" ht="12.75" hidden="1" x14ac:dyDescent="0.2">
      <c r="A127" s="383" t="s">
        <v>557</v>
      </c>
      <c r="B127" s="384">
        <v>2449.0500000000002</v>
      </c>
      <c r="C127" s="385">
        <v>2769.1203235763874</v>
      </c>
      <c r="D127" s="385">
        <v>3093.1622627317265</v>
      </c>
      <c r="E127" s="385">
        <v>3737.7509009779374</v>
      </c>
      <c r="F127" s="385">
        <v>4217.4593621602853</v>
      </c>
      <c r="G127" s="385">
        <v>4535.9042897605668</v>
      </c>
      <c r="H127" s="385">
        <v>4737.8803336830961</v>
      </c>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P127" s="230"/>
      <c r="AQ127" s="230"/>
      <c r="AR127" s="230"/>
      <c r="AS127" s="230"/>
      <c r="AT127" s="230"/>
      <c r="AU127" s="230"/>
      <c r="AV127" s="230"/>
      <c r="AW127" s="230"/>
      <c r="AX127" s="230"/>
      <c r="AY127" s="230"/>
      <c r="AZ127" s="230"/>
      <c r="BA127" s="230"/>
    </row>
    <row r="128" spans="1:53" ht="12.75" hidden="1" x14ac:dyDescent="0.2">
      <c r="A128" s="223"/>
      <c r="B128" s="234">
        <v>2023</v>
      </c>
      <c r="C128" s="234">
        <f>B128+1</f>
        <v>2024</v>
      </c>
      <c r="D128" s="234">
        <f t="shared" ref="D128:AG128" si="87">C128+1</f>
        <v>2025</v>
      </c>
      <c r="E128" s="234">
        <f t="shared" si="87"/>
        <v>2026</v>
      </c>
      <c r="F128" s="234">
        <f t="shared" si="87"/>
        <v>2027</v>
      </c>
      <c r="G128" s="234">
        <f t="shared" si="87"/>
        <v>2028</v>
      </c>
      <c r="H128" s="234">
        <f t="shared" si="87"/>
        <v>2029</v>
      </c>
      <c r="I128" s="234">
        <f t="shared" si="87"/>
        <v>2030</v>
      </c>
      <c r="J128" s="234">
        <f t="shared" si="87"/>
        <v>2031</v>
      </c>
      <c r="K128" s="234">
        <f t="shared" si="87"/>
        <v>2032</v>
      </c>
      <c r="L128" s="234">
        <f t="shared" si="87"/>
        <v>2033</v>
      </c>
      <c r="M128" s="234">
        <f t="shared" si="87"/>
        <v>2034</v>
      </c>
      <c r="N128" s="234">
        <f t="shared" si="87"/>
        <v>2035</v>
      </c>
      <c r="O128" s="234">
        <f t="shared" si="87"/>
        <v>2036</v>
      </c>
      <c r="P128" s="234">
        <f t="shared" si="87"/>
        <v>2037</v>
      </c>
      <c r="Q128" s="234">
        <f t="shared" si="87"/>
        <v>2038</v>
      </c>
      <c r="R128" s="234">
        <f t="shared" si="87"/>
        <v>2039</v>
      </c>
      <c r="S128" s="234">
        <f t="shared" si="87"/>
        <v>2040</v>
      </c>
      <c r="T128" s="234">
        <f t="shared" si="87"/>
        <v>2041</v>
      </c>
      <c r="U128" s="234">
        <f t="shared" si="87"/>
        <v>2042</v>
      </c>
      <c r="V128" s="234">
        <f t="shared" si="87"/>
        <v>2043</v>
      </c>
      <c r="W128" s="234">
        <f t="shared" si="87"/>
        <v>2044</v>
      </c>
      <c r="X128" s="234">
        <f t="shared" si="87"/>
        <v>2045</v>
      </c>
      <c r="Y128" s="234">
        <f t="shared" si="87"/>
        <v>2046</v>
      </c>
      <c r="Z128" s="234">
        <f t="shared" si="87"/>
        <v>2047</v>
      </c>
      <c r="AA128" s="234">
        <f t="shared" si="87"/>
        <v>2048</v>
      </c>
      <c r="AB128" s="234">
        <f t="shared" si="87"/>
        <v>2049</v>
      </c>
      <c r="AC128" s="234">
        <f t="shared" si="87"/>
        <v>2050</v>
      </c>
      <c r="AD128" s="234">
        <f t="shared" si="87"/>
        <v>2051</v>
      </c>
      <c r="AE128" s="234">
        <f t="shared" si="87"/>
        <v>2052</v>
      </c>
      <c r="AF128" s="234">
        <f t="shared" si="87"/>
        <v>2053</v>
      </c>
      <c r="AG128" s="234">
        <f t="shared" si="87"/>
        <v>2054</v>
      </c>
      <c r="AH128" s="234">
        <f t="shared" ref="AH128" si="88">AG128+1</f>
        <v>2055</v>
      </c>
      <c r="AI128" s="234">
        <f t="shared" ref="AI128" si="89">AH128+1</f>
        <v>2056</v>
      </c>
      <c r="AJ128" s="234">
        <f t="shared" ref="AJ128" si="90">AI128+1</f>
        <v>2057</v>
      </c>
      <c r="AK128" s="234">
        <f t="shared" ref="AK128" si="91">AJ128+1</f>
        <v>2058</v>
      </c>
    </row>
    <row r="129" spans="1:53" ht="12.75" hidden="1" x14ac:dyDescent="0.2">
      <c r="A129" s="223" t="s">
        <v>447</v>
      </c>
      <c r="B129" s="370">
        <v>9.0964662608273128E-2</v>
      </c>
      <c r="C129" s="370">
        <v>8.1000000000000003E-2</v>
      </c>
      <c r="D129" s="370">
        <v>7.3999999999999996E-2</v>
      </c>
      <c r="E129" s="370">
        <v>5.5E-2</v>
      </c>
      <c r="F129" s="371">
        <v>4.1000000000000002E-2</v>
      </c>
      <c r="G129" s="282">
        <v>4.1000000000000002E-2</v>
      </c>
      <c r="H129" s="282">
        <v>4.1000000000000002E-2</v>
      </c>
      <c r="I129" s="282">
        <v>4.1000000000000002E-2</v>
      </c>
      <c r="J129" s="282">
        <f t="shared" ref="J129:AG129" si="92">I129</f>
        <v>4.1000000000000002E-2</v>
      </c>
      <c r="K129" s="282">
        <f t="shared" si="92"/>
        <v>4.1000000000000002E-2</v>
      </c>
      <c r="L129" s="282">
        <f t="shared" si="92"/>
        <v>4.1000000000000002E-2</v>
      </c>
      <c r="M129" s="282">
        <f t="shared" si="92"/>
        <v>4.1000000000000002E-2</v>
      </c>
      <c r="N129" s="282">
        <f t="shared" si="92"/>
        <v>4.1000000000000002E-2</v>
      </c>
      <c r="O129" s="282">
        <f t="shared" si="92"/>
        <v>4.1000000000000002E-2</v>
      </c>
      <c r="P129" s="282">
        <f t="shared" si="92"/>
        <v>4.1000000000000002E-2</v>
      </c>
      <c r="Q129" s="282">
        <f t="shared" si="92"/>
        <v>4.1000000000000002E-2</v>
      </c>
      <c r="R129" s="282">
        <f t="shared" si="92"/>
        <v>4.1000000000000002E-2</v>
      </c>
      <c r="S129" s="282">
        <f t="shared" si="92"/>
        <v>4.1000000000000002E-2</v>
      </c>
      <c r="T129" s="282">
        <f t="shared" si="92"/>
        <v>4.1000000000000002E-2</v>
      </c>
      <c r="U129" s="282">
        <f t="shared" si="92"/>
        <v>4.1000000000000002E-2</v>
      </c>
      <c r="V129" s="282">
        <f t="shared" si="92"/>
        <v>4.1000000000000002E-2</v>
      </c>
      <c r="W129" s="282">
        <f t="shared" si="92"/>
        <v>4.1000000000000002E-2</v>
      </c>
      <c r="X129" s="282">
        <f t="shared" si="92"/>
        <v>4.1000000000000002E-2</v>
      </c>
      <c r="Y129" s="282">
        <f t="shared" si="92"/>
        <v>4.1000000000000002E-2</v>
      </c>
      <c r="Z129" s="282">
        <f t="shared" si="92"/>
        <v>4.1000000000000002E-2</v>
      </c>
      <c r="AA129" s="282">
        <f t="shared" si="92"/>
        <v>4.1000000000000002E-2</v>
      </c>
      <c r="AB129" s="282">
        <f t="shared" si="92"/>
        <v>4.1000000000000002E-2</v>
      </c>
      <c r="AC129" s="282">
        <f t="shared" si="92"/>
        <v>4.1000000000000002E-2</v>
      </c>
      <c r="AD129" s="282">
        <f t="shared" si="92"/>
        <v>4.1000000000000002E-2</v>
      </c>
      <c r="AE129" s="282">
        <f t="shared" si="92"/>
        <v>4.1000000000000002E-2</v>
      </c>
      <c r="AF129" s="282">
        <f t="shared" si="92"/>
        <v>4.1000000000000002E-2</v>
      </c>
      <c r="AG129" s="282">
        <f t="shared" si="92"/>
        <v>4.1000000000000002E-2</v>
      </c>
      <c r="AH129" s="282">
        <f t="shared" ref="AH129" si="93">AG129</f>
        <v>4.1000000000000002E-2</v>
      </c>
      <c r="AI129" s="282">
        <f t="shared" ref="AI129" si="94">AH129</f>
        <v>4.1000000000000002E-2</v>
      </c>
      <c r="AJ129" s="282">
        <f t="shared" ref="AJ129" si="95">AI129</f>
        <v>4.1000000000000002E-2</v>
      </c>
      <c r="AK129" s="282">
        <f t="shared" ref="AK129" si="96">AJ129</f>
        <v>4.1000000000000002E-2</v>
      </c>
    </row>
    <row r="130" spans="1:53" s="172" customFormat="1" ht="15" hidden="1" x14ac:dyDescent="0.2">
      <c r="A130" s="223" t="s">
        <v>448</v>
      </c>
      <c r="B130" s="339"/>
      <c r="C130" s="283"/>
      <c r="D130" s="283"/>
      <c r="E130" s="283"/>
      <c r="F130" s="371">
        <f>F129</f>
        <v>4.1000000000000002E-2</v>
      </c>
      <c r="G130" s="283">
        <f>(1+F130)*(1+G129)-1</f>
        <v>8.3680999999999894E-2</v>
      </c>
      <c r="H130" s="283">
        <f t="shared" ref="H130:AG130" si="97">(1+G130)*(1+H129)-1</f>
        <v>0.12811192099999991</v>
      </c>
      <c r="I130" s="283">
        <f t="shared" si="97"/>
        <v>0.17436450976099982</v>
      </c>
      <c r="J130" s="283">
        <f t="shared" si="97"/>
        <v>0.22251345466120065</v>
      </c>
      <c r="K130" s="283">
        <f t="shared" si="97"/>
        <v>0.27263650630230973</v>
      </c>
      <c r="L130" s="283">
        <f t="shared" si="97"/>
        <v>0.32481460306070442</v>
      </c>
      <c r="M130" s="283">
        <f t="shared" si="97"/>
        <v>0.37913200178619322</v>
      </c>
      <c r="N130" s="283">
        <f t="shared" si="97"/>
        <v>0.43567641385942713</v>
      </c>
      <c r="O130" s="283">
        <f t="shared" si="97"/>
        <v>0.49453914682766342</v>
      </c>
      <c r="P130" s="283">
        <f t="shared" si="97"/>
        <v>0.55581525184759761</v>
      </c>
      <c r="Q130" s="283">
        <f t="shared" si="97"/>
        <v>0.61960367717334908</v>
      </c>
      <c r="R130" s="283">
        <f t="shared" si="97"/>
        <v>0.68600742793745617</v>
      </c>
      <c r="S130" s="283">
        <f t="shared" si="97"/>
        <v>0.75513373248289173</v>
      </c>
      <c r="T130" s="283">
        <f t="shared" si="97"/>
        <v>0.82709421551469009</v>
      </c>
      <c r="U130" s="283">
        <f t="shared" si="97"/>
        <v>0.90200507835079224</v>
      </c>
      <c r="V130" s="283">
        <f t="shared" si="97"/>
        <v>0.97998728656317469</v>
      </c>
      <c r="W130" s="283">
        <f t="shared" si="97"/>
        <v>1.0611667653122647</v>
      </c>
      <c r="X130" s="283">
        <f t="shared" si="97"/>
        <v>1.1456746026900673</v>
      </c>
      <c r="Y130" s="283">
        <f t="shared" si="97"/>
        <v>1.23364726140036</v>
      </c>
      <c r="Z130" s="283">
        <f t="shared" si="97"/>
        <v>1.3252267991177744</v>
      </c>
      <c r="AA130" s="283">
        <f t="shared" si="97"/>
        <v>1.420561097881603</v>
      </c>
      <c r="AB130" s="283">
        <f t="shared" si="97"/>
        <v>1.5198041028947484</v>
      </c>
      <c r="AC130" s="283">
        <f t="shared" si="97"/>
        <v>1.6231160711134329</v>
      </c>
      <c r="AD130" s="283">
        <f t="shared" si="97"/>
        <v>1.7306638300290835</v>
      </c>
      <c r="AE130" s="283">
        <f t="shared" si="97"/>
        <v>1.842621047060276</v>
      </c>
      <c r="AF130" s="283">
        <f t="shared" si="97"/>
        <v>1.9591685099897469</v>
      </c>
      <c r="AG130" s="283">
        <f t="shared" si="97"/>
        <v>2.0804944188993262</v>
      </c>
      <c r="AH130" s="283">
        <f t="shared" ref="AH130" si="98">(1+AG130)*(1+AH129)-1</f>
        <v>2.2067946900741982</v>
      </c>
      <c r="AI130" s="283">
        <f t="shared" ref="AI130" si="99">(1+AH130)*(1+AI129)-1</f>
        <v>2.3382732723672399</v>
      </c>
      <c r="AJ130" s="283">
        <f t="shared" ref="AJ130" si="100">(1+AI130)*(1+AJ129)-1</f>
        <v>2.4751424765342964</v>
      </c>
      <c r="AK130" s="283">
        <f t="shared" ref="AK130" si="101">(1+AJ130)*(1+AK129)-1</f>
        <v>2.6176233180722024</v>
      </c>
    </row>
    <row r="131" spans="1:53" s="172" customFormat="1" hidden="1" x14ac:dyDescent="0.2">
      <c r="A131" s="236"/>
      <c r="B131" s="235"/>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row>
    <row r="132" spans="1:53" ht="12.75" hidden="1" x14ac:dyDescent="0.2">
      <c r="A132" s="222"/>
      <c r="B132" s="281">
        <v>2023</v>
      </c>
      <c r="C132" s="281">
        <f>B132+1</f>
        <v>2024</v>
      </c>
      <c r="D132" s="281">
        <f t="shared" ref="D132:S133" si="102">C132+1</f>
        <v>2025</v>
      </c>
      <c r="E132" s="281">
        <f t="shared" si="102"/>
        <v>2026</v>
      </c>
      <c r="F132" s="281">
        <f t="shared" si="102"/>
        <v>2027</v>
      </c>
      <c r="G132" s="281">
        <f t="shared" si="102"/>
        <v>2028</v>
      </c>
      <c r="H132" s="281">
        <f t="shared" si="102"/>
        <v>2029</v>
      </c>
      <c r="I132" s="281">
        <f t="shared" si="102"/>
        <v>2030</v>
      </c>
      <c r="J132" s="281">
        <f t="shared" si="102"/>
        <v>2031</v>
      </c>
      <c r="K132" s="281">
        <f t="shared" si="102"/>
        <v>2032</v>
      </c>
      <c r="L132" s="281">
        <f t="shared" si="102"/>
        <v>2033</v>
      </c>
      <c r="M132" s="281">
        <f t="shared" si="102"/>
        <v>2034</v>
      </c>
      <c r="N132" s="281">
        <f t="shared" si="102"/>
        <v>2035</v>
      </c>
      <c r="O132" s="281">
        <f t="shared" si="102"/>
        <v>2036</v>
      </c>
      <c r="P132" s="281">
        <f t="shared" si="102"/>
        <v>2037</v>
      </c>
      <c r="Q132" s="281">
        <f t="shared" si="102"/>
        <v>2038</v>
      </c>
      <c r="R132" s="281">
        <f t="shared" si="102"/>
        <v>2039</v>
      </c>
      <c r="S132" s="281">
        <f t="shared" si="102"/>
        <v>2040</v>
      </c>
      <c r="T132" s="281">
        <f t="shared" ref="T132:AG133" si="103">S132+1</f>
        <v>2041</v>
      </c>
      <c r="U132" s="281">
        <f t="shared" si="103"/>
        <v>2042</v>
      </c>
      <c r="V132" s="281">
        <f t="shared" si="103"/>
        <v>2043</v>
      </c>
      <c r="W132" s="281">
        <f t="shared" si="103"/>
        <v>2044</v>
      </c>
      <c r="X132" s="281">
        <f t="shared" si="103"/>
        <v>2045</v>
      </c>
      <c r="Y132" s="281">
        <f t="shared" si="103"/>
        <v>2046</v>
      </c>
      <c r="Z132" s="281">
        <f t="shared" si="103"/>
        <v>2047</v>
      </c>
      <c r="AA132" s="281">
        <f t="shared" si="103"/>
        <v>2048</v>
      </c>
      <c r="AB132" s="281">
        <f t="shared" si="103"/>
        <v>2049</v>
      </c>
      <c r="AC132" s="281">
        <f t="shared" si="103"/>
        <v>2050</v>
      </c>
      <c r="AD132" s="281">
        <f t="shared" si="103"/>
        <v>2051</v>
      </c>
      <c r="AE132" s="281">
        <f t="shared" si="103"/>
        <v>2052</v>
      </c>
      <c r="AF132" s="281">
        <f t="shared" si="103"/>
        <v>2053</v>
      </c>
      <c r="AG132" s="281">
        <f t="shared" si="103"/>
        <v>2054</v>
      </c>
      <c r="AH132" s="281">
        <f t="shared" ref="AH132:AH133" si="104">AG132+1</f>
        <v>2055</v>
      </c>
      <c r="AI132" s="281">
        <f t="shared" ref="AI132:AI133" si="105">AH132+1</f>
        <v>2056</v>
      </c>
      <c r="AJ132" s="281">
        <f t="shared" ref="AJ132:AJ133" si="106">AI132+1</f>
        <v>2057</v>
      </c>
      <c r="AK132" s="281">
        <f t="shared" ref="AK132:AK133" si="107">AJ132+1</f>
        <v>2058</v>
      </c>
      <c r="AL132" s="206"/>
      <c r="AM132" s="206"/>
      <c r="AN132" s="206"/>
      <c r="AO132" s="206"/>
      <c r="AP132" s="206"/>
      <c r="AQ132" s="206"/>
      <c r="AR132" s="206"/>
      <c r="AS132" s="206"/>
      <c r="AT132" s="206"/>
      <c r="AU132" s="206"/>
      <c r="AV132" s="206"/>
      <c r="AW132" s="206"/>
      <c r="AX132" s="206"/>
      <c r="AY132" s="206"/>
      <c r="AZ132" s="206"/>
      <c r="BA132" s="206"/>
    </row>
    <row r="133" spans="1:53" hidden="1" x14ac:dyDescent="0.2">
      <c r="A133" s="222"/>
      <c r="B133" s="284">
        <v>1</v>
      </c>
      <c r="C133" s="284">
        <f t="shared" ref="C133" si="108">B133+1</f>
        <v>2</v>
      </c>
      <c r="D133" s="284">
        <f t="shared" si="102"/>
        <v>3</v>
      </c>
      <c r="E133" s="284">
        <v>0</v>
      </c>
      <c r="F133" s="372">
        <v>1</v>
      </c>
      <c r="G133" s="284">
        <f t="shared" si="102"/>
        <v>2</v>
      </c>
      <c r="H133" s="284">
        <f t="shared" si="102"/>
        <v>3</v>
      </c>
      <c r="I133" s="284">
        <f t="shared" si="102"/>
        <v>4</v>
      </c>
      <c r="J133" s="284">
        <f t="shared" si="102"/>
        <v>5</v>
      </c>
      <c r="K133" s="284">
        <f t="shared" si="102"/>
        <v>6</v>
      </c>
      <c r="L133" s="284">
        <f t="shared" si="102"/>
        <v>7</v>
      </c>
      <c r="M133" s="284">
        <f t="shared" si="102"/>
        <v>8</v>
      </c>
      <c r="N133" s="284">
        <f t="shared" si="102"/>
        <v>9</v>
      </c>
      <c r="O133" s="284">
        <f t="shared" si="102"/>
        <v>10</v>
      </c>
      <c r="P133" s="284">
        <f t="shared" si="102"/>
        <v>11</v>
      </c>
      <c r="Q133" s="284">
        <f t="shared" si="102"/>
        <v>12</v>
      </c>
      <c r="R133" s="284">
        <f t="shared" si="102"/>
        <v>13</v>
      </c>
      <c r="S133" s="284">
        <f t="shared" si="102"/>
        <v>14</v>
      </c>
      <c r="T133" s="284">
        <f t="shared" si="103"/>
        <v>15</v>
      </c>
      <c r="U133" s="284">
        <f t="shared" si="103"/>
        <v>16</v>
      </c>
      <c r="V133" s="284">
        <f t="shared" si="103"/>
        <v>17</v>
      </c>
      <c r="W133" s="284">
        <f t="shared" si="103"/>
        <v>18</v>
      </c>
      <c r="X133" s="284">
        <f t="shared" si="103"/>
        <v>19</v>
      </c>
      <c r="Y133" s="284">
        <f t="shared" si="103"/>
        <v>20</v>
      </c>
      <c r="Z133" s="284">
        <f t="shared" si="103"/>
        <v>21</v>
      </c>
      <c r="AA133" s="284">
        <f t="shared" si="103"/>
        <v>22</v>
      </c>
      <c r="AB133" s="284">
        <f t="shared" si="103"/>
        <v>23</v>
      </c>
      <c r="AC133" s="284">
        <f t="shared" si="103"/>
        <v>24</v>
      </c>
      <c r="AD133" s="284">
        <f t="shared" si="103"/>
        <v>25</v>
      </c>
      <c r="AE133" s="284">
        <f t="shared" si="103"/>
        <v>26</v>
      </c>
      <c r="AF133" s="284">
        <f t="shared" si="103"/>
        <v>27</v>
      </c>
      <c r="AG133" s="284">
        <f t="shared" si="103"/>
        <v>28</v>
      </c>
      <c r="AH133" s="284">
        <f t="shared" si="104"/>
        <v>29</v>
      </c>
      <c r="AI133" s="284">
        <f t="shared" si="105"/>
        <v>30</v>
      </c>
      <c r="AJ133" s="284">
        <f t="shared" si="106"/>
        <v>31</v>
      </c>
      <c r="AK133" s="284">
        <f t="shared" si="107"/>
        <v>32</v>
      </c>
      <c r="AL133" s="206"/>
      <c r="AM133" s="206"/>
      <c r="AN133" s="206"/>
      <c r="AO133" s="206"/>
      <c r="AP133" s="206"/>
      <c r="AQ133" s="206"/>
      <c r="AR133" s="206"/>
      <c r="AS133" s="206"/>
      <c r="AT133" s="206"/>
      <c r="AU133" s="206"/>
      <c r="AV133" s="206"/>
      <c r="AW133" s="206"/>
      <c r="AX133" s="206"/>
      <c r="AY133" s="206"/>
      <c r="AZ133" s="206"/>
      <c r="BA133" s="206"/>
    </row>
    <row r="134" spans="1:53" ht="15" hidden="1" x14ac:dyDescent="0.2">
      <c r="A134" s="222"/>
      <c r="B134" s="285"/>
      <c r="C134" s="285"/>
      <c r="D134" s="285"/>
      <c r="E134" s="285"/>
      <c r="F134" s="373">
        <f t="shared" ref="F134:AG134" si="109">AVERAGE(E133:F133)</f>
        <v>0.5</v>
      </c>
      <c r="G134" s="285">
        <f t="shared" si="109"/>
        <v>1.5</v>
      </c>
      <c r="H134" s="285">
        <f t="shared" si="109"/>
        <v>2.5</v>
      </c>
      <c r="I134" s="285">
        <f t="shared" si="109"/>
        <v>3.5</v>
      </c>
      <c r="J134" s="285">
        <f t="shared" si="109"/>
        <v>4.5</v>
      </c>
      <c r="K134" s="285">
        <f t="shared" si="109"/>
        <v>5.5</v>
      </c>
      <c r="L134" s="285">
        <f t="shared" si="109"/>
        <v>6.5</v>
      </c>
      <c r="M134" s="285">
        <f t="shared" si="109"/>
        <v>7.5</v>
      </c>
      <c r="N134" s="285">
        <f t="shared" si="109"/>
        <v>8.5</v>
      </c>
      <c r="O134" s="285">
        <f t="shared" si="109"/>
        <v>9.5</v>
      </c>
      <c r="P134" s="285">
        <f t="shared" si="109"/>
        <v>10.5</v>
      </c>
      <c r="Q134" s="285">
        <f t="shared" si="109"/>
        <v>11.5</v>
      </c>
      <c r="R134" s="285">
        <f t="shared" si="109"/>
        <v>12.5</v>
      </c>
      <c r="S134" s="285">
        <f t="shared" si="109"/>
        <v>13.5</v>
      </c>
      <c r="T134" s="285">
        <f t="shared" si="109"/>
        <v>14.5</v>
      </c>
      <c r="U134" s="285">
        <f t="shared" si="109"/>
        <v>15.5</v>
      </c>
      <c r="V134" s="285">
        <f t="shared" si="109"/>
        <v>16.5</v>
      </c>
      <c r="W134" s="285">
        <f t="shared" si="109"/>
        <v>17.5</v>
      </c>
      <c r="X134" s="285">
        <f t="shared" si="109"/>
        <v>18.5</v>
      </c>
      <c r="Y134" s="285">
        <f t="shared" si="109"/>
        <v>19.5</v>
      </c>
      <c r="Z134" s="285">
        <f t="shared" si="109"/>
        <v>20.5</v>
      </c>
      <c r="AA134" s="285">
        <f t="shared" si="109"/>
        <v>21.5</v>
      </c>
      <c r="AB134" s="285">
        <f t="shared" si="109"/>
        <v>22.5</v>
      </c>
      <c r="AC134" s="285">
        <f t="shared" si="109"/>
        <v>23.5</v>
      </c>
      <c r="AD134" s="285">
        <f t="shared" si="109"/>
        <v>24.5</v>
      </c>
      <c r="AE134" s="285">
        <f t="shared" si="109"/>
        <v>25.5</v>
      </c>
      <c r="AF134" s="285">
        <f t="shared" si="109"/>
        <v>26.5</v>
      </c>
      <c r="AG134" s="285">
        <f t="shared" si="109"/>
        <v>27.5</v>
      </c>
      <c r="AH134" s="285">
        <f t="shared" ref="AH134" si="110">AVERAGE(AG133:AH133)</f>
        <v>28.5</v>
      </c>
      <c r="AI134" s="285">
        <f t="shared" ref="AI134" si="111">AVERAGE(AH133:AI133)</f>
        <v>29.5</v>
      </c>
      <c r="AJ134" s="285">
        <f t="shared" ref="AJ134" si="112">AVERAGE(AI133:AJ133)</f>
        <v>30.5</v>
      </c>
      <c r="AK134" s="285">
        <f t="shared" ref="AK134" si="113">AVERAGE(AJ133:AK133)</f>
        <v>31.5</v>
      </c>
      <c r="AL134" s="206"/>
      <c r="AM134" s="206"/>
      <c r="AN134" s="206"/>
      <c r="AO134" s="206"/>
      <c r="AP134" s="206"/>
      <c r="AQ134" s="206"/>
      <c r="AR134" s="206"/>
      <c r="AS134" s="206"/>
      <c r="AT134" s="206"/>
      <c r="AU134" s="206"/>
      <c r="AV134" s="206"/>
      <c r="AW134" s="206"/>
      <c r="AX134" s="206"/>
      <c r="AY134" s="206"/>
      <c r="AZ134" s="206"/>
      <c r="BA134" s="206"/>
    </row>
    <row r="135" spans="1:53" ht="12.75" hidden="1" x14ac:dyDescent="0.2">
      <c r="A135" s="222"/>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row>
    <row r="136" spans="1:53" ht="12.75" hidden="1" x14ac:dyDescent="0.2">
      <c r="A136" s="222"/>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row>
    <row r="137" spans="1:53" ht="12.75" x14ac:dyDescent="0.2">
      <c r="A137" s="222"/>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row>
    <row r="138" spans="1:53" ht="12.75" x14ac:dyDescent="0.2">
      <c r="A138" s="222"/>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row>
    <row r="139" spans="1:53" ht="12.75" x14ac:dyDescent="0.2">
      <c r="A139" s="222"/>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row>
    <row r="140" spans="1:53" ht="12.75" x14ac:dyDescent="0.2">
      <c r="A140" s="222"/>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row>
    <row r="141" spans="1:53" ht="12.75" x14ac:dyDescent="0.2">
      <c r="A141" s="222"/>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row>
    <row r="142" spans="1:53" ht="12.75" x14ac:dyDescent="0.2">
      <c r="A142" s="222"/>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row>
    <row r="143" spans="1:53" ht="12.75" x14ac:dyDescent="0.2">
      <c r="A143" s="222"/>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row>
    <row r="144" spans="1:53" ht="12.75" x14ac:dyDescent="0.2">
      <c r="A144" s="222"/>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row>
    <row r="145" spans="1:53" ht="12.75" x14ac:dyDescent="0.2">
      <c r="A145" s="222"/>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row>
    <row r="146" spans="1:53" ht="12.75" x14ac:dyDescent="0.2">
      <c r="A146" s="222"/>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row>
    <row r="147" spans="1:53" ht="12.75" x14ac:dyDescent="0.2">
      <c r="A147" s="222"/>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row>
    <row r="148" spans="1:53" ht="12.75" x14ac:dyDescent="0.2">
      <c r="A148" s="222"/>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row>
    <row r="149" spans="1:53" ht="12.75" x14ac:dyDescent="0.2">
      <c r="A149" s="207"/>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row>
    <row r="150" spans="1:53" ht="12.75" x14ac:dyDescent="0.2">
      <c r="A150" s="207"/>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row>
    <row r="151" spans="1:53" ht="12.75" x14ac:dyDescent="0.2">
      <c r="A151" s="207"/>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row>
    <row r="152" spans="1:53" ht="12.75" x14ac:dyDescent="0.2">
      <c r="A152" s="207"/>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row>
    <row r="153" spans="1:53" ht="12.75" x14ac:dyDescent="0.2">
      <c r="A153" s="207"/>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row>
    <row r="154" spans="1:53" ht="12.75" x14ac:dyDescent="0.2">
      <c r="A154" s="207"/>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row>
    <row r="155" spans="1:53" ht="12.75" x14ac:dyDescent="0.2">
      <c r="A155" s="207"/>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row>
    <row r="156" spans="1:53" ht="12.75" x14ac:dyDescent="0.2">
      <c r="A156" s="207"/>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row>
    <row r="157" spans="1:53" ht="12.75" x14ac:dyDescent="0.2">
      <c r="A157" s="207"/>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row>
    <row r="158" spans="1:53" ht="12.75" x14ac:dyDescent="0.2">
      <c r="A158" s="207"/>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row>
    <row r="159" spans="1:53" ht="12.75" x14ac:dyDescent="0.2">
      <c r="A159" s="207"/>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row>
    <row r="160" spans="1:53" ht="12.75" x14ac:dyDescent="0.2">
      <c r="A160" s="207"/>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5"/>
      <c r="AR160" s="205"/>
      <c r="AS160" s="205"/>
      <c r="AT160" s="205"/>
      <c r="AU160" s="205"/>
      <c r="AV160" s="205"/>
      <c r="AW160" s="205"/>
      <c r="AX160" s="205"/>
      <c r="AY160" s="205"/>
      <c r="AZ160" s="205"/>
      <c r="BA160" s="205"/>
    </row>
    <row r="161" spans="1:53" ht="12.75" x14ac:dyDescent="0.2">
      <c r="A161" s="207"/>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5"/>
      <c r="AR161" s="205"/>
      <c r="AS161" s="205"/>
      <c r="AT161" s="205"/>
      <c r="AU161" s="205"/>
      <c r="AV161" s="205"/>
      <c r="AW161" s="205"/>
      <c r="AX161" s="205"/>
      <c r="AY161" s="205"/>
      <c r="AZ161" s="205"/>
      <c r="BA161" s="205"/>
    </row>
    <row r="162" spans="1:53" ht="12.75" x14ac:dyDescent="0.2">
      <c r="A162" s="207"/>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5"/>
      <c r="AR162" s="205"/>
      <c r="AS162" s="205"/>
      <c r="AT162" s="205"/>
      <c r="AU162" s="205"/>
      <c r="AV162" s="205"/>
      <c r="AW162" s="205"/>
      <c r="AX162" s="205"/>
      <c r="AY162" s="205"/>
      <c r="AZ162" s="205"/>
      <c r="BA162" s="205"/>
    </row>
    <row r="163" spans="1:53" ht="12.75" x14ac:dyDescent="0.2">
      <c r="A163" s="207"/>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5"/>
      <c r="AR163" s="205"/>
      <c r="AS163" s="205"/>
      <c r="AT163" s="205"/>
      <c r="AU163" s="205"/>
      <c r="AV163" s="205"/>
      <c r="AW163" s="205"/>
      <c r="AX163" s="205"/>
      <c r="AY163" s="205"/>
      <c r="AZ163" s="205"/>
      <c r="BA163" s="205"/>
    </row>
    <row r="164" spans="1:53" ht="12.75" x14ac:dyDescent="0.2">
      <c r="A164" s="207"/>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5"/>
      <c r="AR164" s="205"/>
      <c r="AS164" s="205"/>
      <c r="AT164" s="205"/>
      <c r="AU164" s="205"/>
      <c r="AV164" s="205"/>
      <c r="AW164" s="205"/>
      <c r="AX164" s="205"/>
      <c r="AY164" s="205"/>
      <c r="AZ164" s="205"/>
      <c r="BA164" s="205"/>
    </row>
    <row r="165" spans="1:53" ht="12.75" x14ac:dyDescent="0.2">
      <c r="A165" s="207"/>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5"/>
      <c r="AR165" s="205"/>
      <c r="AS165" s="205"/>
      <c r="AT165" s="205"/>
      <c r="AU165" s="205"/>
      <c r="AV165" s="205"/>
      <c r="AW165" s="205"/>
      <c r="AX165" s="205"/>
      <c r="AY165" s="205"/>
      <c r="AZ165" s="205"/>
      <c r="BA165" s="205"/>
    </row>
    <row r="166" spans="1:53" ht="12.75" x14ac:dyDescent="0.2">
      <c r="A166" s="207"/>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5"/>
      <c r="AR166" s="205"/>
      <c r="AS166" s="205"/>
      <c r="AT166" s="205"/>
      <c r="AU166" s="205"/>
      <c r="AV166" s="205"/>
      <c r="AW166" s="205"/>
      <c r="AX166" s="205"/>
      <c r="AY166" s="205"/>
      <c r="AZ166" s="205"/>
      <c r="BA166" s="205"/>
    </row>
    <row r="167" spans="1:53" ht="12.75" x14ac:dyDescent="0.2">
      <c r="A167" s="207"/>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row>
    <row r="168" spans="1:53" ht="12.75" x14ac:dyDescent="0.2">
      <c r="A168" s="207"/>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5"/>
      <c r="AR168" s="205"/>
      <c r="AS168" s="205"/>
      <c r="AT168" s="205"/>
      <c r="AU168" s="205"/>
      <c r="AV168" s="205"/>
      <c r="AW168" s="205"/>
      <c r="AX168" s="205"/>
      <c r="AY168" s="205"/>
      <c r="AZ168" s="205"/>
      <c r="BA168" s="205"/>
    </row>
    <row r="169" spans="1:53" ht="12.75" x14ac:dyDescent="0.2">
      <c r="A169" s="207"/>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5"/>
      <c r="AR169" s="205"/>
      <c r="AS169" s="205"/>
      <c r="AT169" s="205"/>
      <c r="AU169" s="205"/>
      <c r="AV169" s="205"/>
      <c r="AW169" s="205"/>
      <c r="AX169" s="205"/>
      <c r="AY169" s="205"/>
      <c r="AZ169" s="205"/>
      <c r="BA169" s="205"/>
    </row>
    <row r="170" spans="1:53" ht="12.75" x14ac:dyDescent="0.2">
      <c r="A170" s="207"/>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5"/>
      <c r="AR170" s="205"/>
      <c r="AS170" s="205"/>
      <c r="AT170" s="205"/>
      <c r="AU170" s="205"/>
      <c r="AV170" s="205"/>
      <c r="AW170" s="205"/>
      <c r="AX170" s="205"/>
      <c r="AY170" s="205"/>
      <c r="AZ170" s="205"/>
      <c r="BA170" s="205"/>
    </row>
    <row r="171" spans="1:53" ht="12.75" x14ac:dyDescent="0.2">
      <c r="A171" s="207"/>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5"/>
      <c r="AR171" s="205"/>
      <c r="AS171" s="205"/>
      <c r="AT171" s="205"/>
      <c r="AU171" s="205"/>
      <c r="AV171" s="205"/>
      <c r="AW171" s="205"/>
      <c r="AX171" s="205"/>
      <c r="AY171" s="205"/>
      <c r="AZ171" s="205"/>
      <c r="BA171" s="205"/>
    </row>
    <row r="172" spans="1:53" ht="12.75" x14ac:dyDescent="0.2">
      <c r="A172" s="207"/>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5"/>
      <c r="AR172" s="205"/>
      <c r="AS172" s="205"/>
      <c r="AT172" s="205"/>
      <c r="AU172" s="205"/>
      <c r="AV172" s="205"/>
      <c r="AW172" s="205"/>
      <c r="AX172" s="205"/>
      <c r="AY172" s="205"/>
      <c r="AZ172" s="205"/>
      <c r="BA172" s="205"/>
    </row>
    <row r="173" spans="1:53" ht="12.75" x14ac:dyDescent="0.2">
      <c r="A173" s="207"/>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Q173" s="205"/>
      <c r="AR173" s="205"/>
      <c r="AS173" s="205"/>
      <c r="AT173" s="205"/>
      <c r="AU173" s="205"/>
      <c r="AV173" s="205"/>
      <c r="AW173" s="205"/>
      <c r="AX173" s="205"/>
      <c r="AY173" s="205"/>
      <c r="AZ173" s="205"/>
      <c r="BA173" s="205"/>
    </row>
    <row r="174" spans="1:53" ht="12.75" x14ac:dyDescent="0.2">
      <c r="A174" s="207"/>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Q174" s="205"/>
      <c r="AR174" s="205"/>
      <c r="AS174" s="205"/>
      <c r="AT174" s="205"/>
      <c r="AU174" s="205"/>
      <c r="AV174" s="205"/>
      <c r="AW174" s="205"/>
      <c r="AX174" s="205"/>
      <c r="AY174" s="205"/>
      <c r="AZ174" s="205"/>
      <c r="BA174" s="205"/>
    </row>
    <row r="175" spans="1:53" ht="12.75" x14ac:dyDescent="0.2">
      <c r="A175" s="207"/>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5"/>
      <c r="AR175" s="205"/>
      <c r="AS175" s="205"/>
      <c r="AT175" s="205"/>
      <c r="AU175" s="205"/>
      <c r="AV175" s="205"/>
      <c r="AW175" s="205"/>
      <c r="AX175" s="205"/>
      <c r="AY175" s="205"/>
      <c r="AZ175" s="205"/>
      <c r="BA175" s="205"/>
    </row>
    <row r="176" spans="1:53" ht="12.75" x14ac:dyDescent="0.2">
      <c r="A176" s="207"/>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5"/>
      <c r="AR176" s="205"/>
      <c r="AS176" s="205"/>
      <c r="AT176" s="205"/>
      <c r="AU176" s="205"/>
      <c r="AV176" s="205"/>
      <c r="AW176" s="205"/>
      <c r="AX176" s="205"/>
      <c r="AY176" s="205"/>
      <c r="AZ176" s="205"/>
      <c r="BA176" s="205"/>
    </row>
    <row r="177" spans="1:53" ht="12.75" x14ac:dyDescent="0.2">
      <c r="A177" s="207"/>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5"/>
      <c r="AR177" s="205"/>
      <c r="AS177" s="205"/>
      <c r="AT177" s="205"/>
      <c r="AU177" s="205"/>
      <c r="AV177" s="205"/>
      <c r="AW177" s="205"/>
      <c r="AX177" s="205"/>
      <c r="AY177" s="205"/>
      <c r="AZ177" s="205"/>
      <c r="BA177" s="205"/>
    </row>
    <row r="178" spans="1:53" ht="12.75" x14ac:dyDescent="0.2">
      <c r="A178" s="207"/>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row>
    <row r="179" spans="1:53" ht="12.75" x14ac:dyDescent="0.2">
      <c r="A179" s="207"/>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5"/>
      <c r="AR179" s="205"/>
      <c r="AS179" s="205"/>
      <c r="AT179" s="205"/>
      <c r="AU179" s="205"/>
      <c r="AV179" s="205"/>
      <c r="AW179" s="205"/>
      <c r="AX179" s="205"/>
      <c r="AY179" s="205"/>
      <c r="AZ179" s="205"/>
      <c r="BA179" s="205"/>
    </row>
    <row r="180" spans="1:53" ht="12.75" x14ac:dyDescent="0.2">
      <c r="A180" s="207"/>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5"/>
      <c r="AR180" s="205"/>
      <c r="AS180" s="205"/>
      <c r="AT180" s="205"/>
      <c r="AU180" s="205"/>
      <c r="AV180" s="205"/>
      <c r="AW180" s="205"/>
      <c r="AX180" s="205"/>
      <c r="AY180" s="205"/>
      <c r="AZ180" s="205"/>
      <c r="BA180" s="205"/>
    </row>
    <row r="181" spans="1:53" ht="12.75" x14ac:dyDescent="0.2">
      <c r="A181" s="207"/>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5"/>
      <c r="AR181" s="205"/>
      <c r="AS181" s="205"/>
      <c r="AT181" s="205"/>
      <c r="AU181" s="205"/>
      <c r="AV181" s="205"/>
      <c r="AW181" s="205"/>
      <c r="AX181" s="205"/>
      <c r="AY181" s="205"/>
      <c r="AZ181" s="205"/>
      <c r="BA181" s="205"/>
    </row>
    <row r="182" spans="1:53" ht="12.75" x14ac:dyDescent="0.2">
      <c r="A182" s="207"/>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5"/>
      <c r="AR182" s="205"/>
      <c r="AS182" s="205"/>
      <c r="AT182" s="205"/>
      <c r="AU182" s="205"/>
      <c r="AV182" s="205"/>
      <c r="AW182" s="205"/>
      <c r="AX182" s="205"/>
      <c r="AY182" s="205"/>
      <c r="AZ182" s="205"/>
      <c r="BA182" s="205"/>
    </row>
    <row r="183" spans="1:53" ht="12.75" x14ac:dyDescent="0.2">
      <c r="A183" s="207"/>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5"/>
      <c r="AR183" s="205"/>
      <c r="AS183" s="205"/>
      <c r="AT183" s="205"/>
      <c r="AU183" s="205"/>
      <c r="AV183" s="205"/>
      <c r="AW183" s="205"/>
      <c r="AX183" s="205"/>
      <c r="AY183" s="205"/>
      <c r="AZ183" s="205"/>
      <c r="BA183" s="205"/>
    </row>
    <row r="184" spans="1:53" ht="12.75" x14ac:dyDescent="0.2">
      <c r="A184" s="207"/>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5"/>
      <c r="AR184" s="205"/>
      <c r="AS184" s="205"/>
      <c r="AT184" s="205"/>
      <c r="AU184" s="205"/>
      <c r="AV184" s="205"/>
      <c r="AW184" s="205"/>
      <c r="AX184" s="205"/>
      <c r="AY184" s="205"/>
      <c r="AZ184" s="205"/>
      <c r="BA184" s="205"/>
    </row>
    <row r="185" spans="1:53" ht="12.75" x14ac:dyDescent="0.2">
      <c r="A185" s="207"/>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5"/>
      <c r="AR185" s="205"/>
      <c r="AS185" s="205"/>
      <c r="AT185" s="205"/>
      <c r="AU185" s="205"/>
      <c r="AV185" s="205"/>
      <c r="AW185" s="205"/>
      <c r="AX185" s="205"/>
      <c r="AY185" s="205"/>
      <c r="AZ185" s="205"/>
      <c r="BA185" s="205"/>
    </row>
    <row r="186" spans="1:53" ht="12.75" x14ac:dyDescent="0.2">
      <c r="A186" s="207"/>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5"/>
      <c r="AR186" s="205"/>
      <c r="AS186" s="205"/>
      <c r="AT186" s="205"/>
      <c r="AU186" s="205"/>
      <c r="AV186" s="205"/>
      <c r="AW186" s="205"/>
      <c r="AX186" s="205"/>
      <c r="AY186" s="205"/>
      <c r="AZ186" s="205"/>
      <c r="BA186" s="205"/>
    </row>
    <row r="187" spans="1:53" ht="12.75" x14ac:dyDescent="0.2">
      <c r="A187" s="207"/>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5"/>
      <c r="AR187" s="205"/>
      <c r="AS187" s="205"/>
      <c r="AT187" s="205"/>
      <c r="AU187" s="205"/>
      <c r="AV187" s="205"/>
      <c r="AW187" s="205"/>
      <c r="AX187" s="205"/>
      <c r="AY187" s="205"/>
      <c r="AZ187" s="205"/>
      <c r="BA187" s="205"/>
    </row>
    <row r="188" spans="1:53" ht="12.75" x14ac:dyDescent="0.2">
      <c r="A188" s="207"/>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5"/>
      <c r="AR188" s="205"/>
      <c r="AS188" s="205"/>
      <c r="AT188" s="205"/>
      <c r="AU188" s="205"/>
      <c r="AV188" s="205"/>
      <c r="AW188" s="205"/>
      <c r="AX188" s="205"/>
      <c r="AY188" s="205"/>
      <c r="AZ188" s="205"/>
      <c r="BA188" s="205"/>
    </row>
    <row r="189" spans="1:53" ht="12.75" x14ac:dyDescent="0.2">
      <c r="A189" s="207"/>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5"/>
      <c r="AR189" s="205"/>
      <c r="AS189" s="205"/>
      <c r="AT189" s="205"/>
      <c r="AU189" s="205"/>
      <c r="AV189" s="205"/>
      <c r="AW189" s="205"/>
      <c r="AX189" s="205"/>
      <c r="AY189" s="205"/>
      <c r="AZ189" s="205"/>
      <c r="BA189" s="205"/>
    </row>
    <row r="190" spans="1:53" ht="12.75" x14ac:dyDescent="0.2">
      <c r="A190" s="207"/>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5"/>
      <c r="AR190" s="205"/>
      <c r="AS190" s="205"/>
      <c r="AT190" s="205"/>
      <c r="AU190" s="205"/>
      <c r="AV190" s="205"/>
      <c r="AW190" s="205"/>
      <c r="AX190" s="205"/>
      <c r="AY190" s="205"/>
      <c r="AZ190" s="205"/>
      <c r="BA190" s="205"/>
    </row>
    <row r="191" spans="1:53" ht="12.75" x14ac:dyDescent="0.2">
      <c r="A191" s="207"/>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5"/>
      <c r="AR191" s="205"/>
      <c r="AS191" s="205"/>
      <c r="AT191" s="205"/>
      <c r="AU191" s="205"/>
      <c r="AV191" s="205"/>
      <c r="AW191" s="205"/>
      <c r="AX191" s="205"/>
      <c r="AY191" s="205"/>
      <c r="AZ191" s="205"/>
      <c r="BA191" s="205"/>
    </row>
    <row r="192" spans="1:53" ht="12.75" x14ac:dyDescent="0.2">
      <c r="A192" s="207"/>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5"/>
      <c r="AR192" s="205"/>
      <c r="AS192" s="205"/>
      <c r="AT192" s="205"/>
      <c r="AU192" s="205"/>
      <c r="AV192" s="205"/>
      <c r="AW192" s="205"/>
      <c r="AX192" s="205"/>
      <c r="AY192" s="205"/>
      <c r="AZ192" s="205"/>
      <c r="BA192" s="205"/>
    </row>
    <row r="193" spans="1:53" ht="12.75" x14ac:dyDescent="0.2">
      <c r="A193" s="207"/>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5"/>
      <c r="AR193" s="205"/>
      <c r="AS193" s="205"/>
      <c r="AT193" s="205"/>
      <c r="AU193" s="205"/>
      <c r="AV193" s="205"/>
      <c r="AW193" s="205"/>
      <c r="AX193" s="205"/>
      <c r="AY193" s="205"/>
      <c r="AZ193" s="205"/>
      <c r="BA193" s="205"/>
    </row>
    <row r="194" spans="1:53" ht="12.75" x14ac:dyDescent="0.2">
      <c r="A194" s="207"/>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5"/>
      <c r="AR194" s="205"/>
      <c r="AS194" s="205"/>
      <c r="AT194" s="205"/>
      <c r="AU194" s="205"/>
      <c r="AV194" s="205"/>
      <c r="AW194" s="205"/>
      <c r="AX194" s="205"/>
      <c r="AY194" s="205"/>
      <c r="AZ194" s="205"/>
      <c r="BA194" s="205"/>
    </row>
    <row r="195" spans="1:53" ht="12.75" x14ac:dyDescent="0.2">
      <c r="A195" s="207"/>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5"/>
      <c r="AR195" s="205"/>
      <c r="AS195" s="205"/>
      <c r="AT195" s="205"/>
      <c r="AU195" s="205"/>
      <c r="AV195" s="205"/>
      <c r="AW195" s="205"/>
      <c r="AX195" s="205"/>
      <c r="AY195" s="205"/>
      <c r="AZ195" s="205"/>
      <c r="BA195" s="205"/>
    </row>
    <row r="196" spans="1:53" ht="12.75" x14ac:dyDescent="0.2">
      <c r="A196" s="207"/>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5"/>
      <c r="AR196" s="205"/>
      <c r="AS196" s="205"/>
      <c r="AT196" s="205"/>
      <c r="AU196" s="205"/>
      <c r="AV196" s="205"/>
      <c r="AW196" s="205"/>
      <c r="AX196" s="205"/>
      <c r="AY196" s="205"/>
      <c r="AZ196" s="205"/>
      <c r="BA196" s="205"/>
    </row>
    <row r="197" spans="1:53" ht="12.75" x14ac:dyDescent="0.2">
      <c r="A197" s="207"/>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5"/>
      <c r="AR197" s="205"/>
      <c r="AS197" s="205"/>
      <c r="AT197" s="205"/>
      <c r="AU197" s="205"/>
      <c r="AV197" s="205"/>
      <c r="AW197" s="205"/>
      <c r="AX197" s="205"/>
      <c r="AY197" s="205"/>
      <c r="AZ197" s="205"/>
      <c r="BA197" s="205"/>
    </row>
    <row r="198" spans="1:53" ht="12.75" x14ac:dyDescent="0.2">
      <c r="A198" s="207"/>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5"/>
      <c r="AR198" s="205"/>
      <c r="AS198" s="205"/>
      <c r="AT198" s="205"/>
      <c r="AU198" s="205"/>
      <c r="AV198" s="205"/>
      <c r="AW198" s="205"/>
      <c r="AX198" s="205"/>
      <c r="AY198" s="205"/>
      <c r="AZ198" s="205"/>
      <c r="BA198" s="205"/>
    </row>
    <row r="199" spans="1:53" ht="12.75" x14ac:dyDescent="0.2">
      <c r="A199" s="207"/>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5"/>
      <c r="AR199" s="205"/>
      <c r="AS199" s="205"/>
      <c r="AT199" s="205"/>
      <c r="AU199" s="205"/>
      <c r="AV199" s="205"/>
      <c r="AW199" s="205"/>
      <c r="AX199" s="205"/>
      <c r="AY199" s="205"/>
      <c r="AZ199" s="205"/>
      <c r="BA199" s="205"/>
    </row>
    <row r="200" spans="1:53" ht="12.75" x14ac:dyDescent="0.2">
      <c r="A200" s="207"/>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5"/>
      <c r="AR200" s="205"/>
      <c r="AS200" s="205"/>
      <c r="AT200" s="205"/>
      <c r="AU200" s="205"/>
      <c r="AV200" s="205"/>
      <c r="AW200" s="205"/>
      <c r="AX200" s="205"/>
      <c r="AY200" s="205"/>
      <c r="AZ200" s="205"/>
      <c r="BA200" s="205"/>
    </row>
    <row r="201" spans="1:53" ht="12.75" x14ac:dyDescent="0.2">
      <c r="A201" s="207"/>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5"/>
      <c r="AR201" s="205"/>
      <c r="AS201" s="205"/>
      <c r="AT201" s="205"/>
      <c r="AU201" s="205"/>
      <c r="AV201" s="205"/>
      <c r="AW201" s="205"/>
      <c r="AX201" s="205"/>
      <c r="AY201" s="205"/>
      <c r="AZ201" s="205"/>
      <c r="BA201" s="205"/>
    </row>
  </sheetData>
  <mergeCells count="22">
    <mergeCell ref="A97:L97"/>
    <mergeCell ref="A18:H18"/>
    <mergeCell ref="D28:F28"/>
    <mergeCell ref="G28:H28"/>
    <mergeCell ref="D31:F31"/>
    <mergeCell ref="G31:H31"/>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 zoomScale="70" zoomScaleNormal="100" zoomScaleSheetLayoutView="70" workbookViewId="0">
      <selection activeCell="I27" sqref="I27"/>
    </sheetView>
  </sheetViews>
  <sheetFormatPr defaultRowHeight="15" x14ac:dyDescent="0.25"/>
  <cols>
    <col min="1" max="1" width="9.140625" style="293"/>
    <col min="2" max="2" width="37.7109375" style="293" customWidth="1"/>
    <col min="3" max="4" width="15.7109375" style="296" customWidth="1"/>
    <col min="5" max="6" width="15.7109375" style="293" hidden="1" customWidth="1"/>
    <col min="7" max="8" width="15.7109375" style="293" customWidth="1"/>
    <col min="9" max="10" width="18.28515625" style="293" customWidth="1"/>
    <col min="11" max="11" width="64.85546875" style="293" customWidth="1"/>
    <col min="12" max="12" width="32.28515625" style="293" customWidth="1"/>
    <col min="13" max="16384" width="9.140625" style="293"/>
  </cols>
  <sheetData>
    <row r="1" spans="1:12" ht="18.75" x14ac:dyDescent="0.25">
      <c r="A1" s="53"/>
      <c r="B1" s="53"/>
      <c r="C1" s="53"/>
      <c r="D1" s="53"/>
      <c r="E1" s="53"/>
      <c r="F1" s="53"/>
      <c r="G1" s="53"/>
      <c r="H1" s="53"/>
      <c r="I1" s="53"/>
      <c r="J1" s="53"/>
      <c r="K1" s="53"/>
      <c r="L1" s="292" t="s">
        <v>65</v>
      </c>
    </row>
    <row r="2" spans="1:12" ht="18.75" x14ac:dyDescent="0.3">
      <c r="A2" s="53"/>
      <c r="B2" s="53"/>
      <c r="C2" s="53"/>
      <c r="D2" s="53"/>
      <c r="E2" s="53"/>
      <c r="F2" s="53"/>
      <c r="G2" s="53"/>
      <c r="H2" s="53"/>
      <c r="I2" s="53"/>
      <c r="J2" s="53"/>
      <c r="K2" s="53"/>
      <c r="L2" s="294" t="s">
        <v>7</v>
      </c>
    </row>
    <row r="3" spans="1:12" ht="18.75" x14ac:dyDescent="0.3">
      <c r="A3" s="53"/>
      <c r="B3" s="53"/>
      <c r="C3" s="53"/>
      <c r="D3" s="53"/>
      <c r="E3" s="53"/>
      <c r="F3" s="53"/>
      <c r="G3" s="53"/>
      <c r="H3" s="53"/>
      <c r="I3" s="53"/>
      <c r="J3" s="53"/>
      <c r="K3" s="53"/>
      <c r="L3" s="294" t="s">
        <v>64</v>
      </c>
    </row>
    <row r="4" spans="1:12" ht="18.75" x14ac:dyDescent="0.3">
      <c r="A4" s="53"/>
      <c r="B4" s="53"/>
      <c r="C4" s="53"/>
      <c r="D4" s="53"/>
      <c r="E4" s="53"/>
      <c r="F4" s="53"/>
      <c r="G4" s="53"/>
      <c r="H4" s="53"/>
      <c r="I4" s="53"/>
      <c r="J4" s="53"/>
      <c r="K4" s="294"/>
      <c r="L4" s="53"/>
    </row>
    <row r="5" spans="1:12" ht="15.75" x14ac:dyDescent="0.25">
      <c r="A5" s="398" t="str">
        <f>'4. паспортбюджет'!A5:O5</f>
        <v>Год раскрытия информации: 2026 год</v>
      </c>
      <c r="B5" s="398"/>
      <c r="C5" s="398"/>
      <c r="D5" s="398"/>
      <c r="E5" s="398"/>
      <c r="F5" s="398"/>
      <c r="G5" s="398"/>
      <c r="H5" s="398"/>
      <c r="I5" s="398"/>
      <c r="J5" s="398"/>
      <c r="K5" s="398"/>
      <c r="L5" s="398"/>
    </row>
    <row r="6" spans="1:12" ht="18.75" x14ac:dyDescent="0.3">
      <c r="A6" s="53"/>
      <c r="B6" s="53"/>
      <c r="C6" s="53"/>
      <c r="D6" s="53"/>
      <c r="E6" s="53"/>
      <c r="F6" s="53"/>
      <c r="G6" s="53"/>
      <c r="H6" s="53"/>
      <c r="I6" s="53"/>
      <c r="J6" s="53"/>
      <c r="K6" s="294"/>
      <c r="L6" s="53"/>
    </row>
    <row r="7" spans="1:12" ht="18.75" x14ac:dyDescent="0.25">
      <c r="A7" s="400" t="s">
        <v>6</v>
      </c>
      <c r="B7" s="400"/>
      <c r="C7" s="400"/>
      <c r="D7" s="400"/>
      <c r="E7" s="400"/>
      <c r="F7" s="400"/>
      <c r="G7" s="400"/>
      <c r="H7" s="400"/>
      <c r="I7" s="400"/>
      <c r="J7" s="400"/>
      <c r="K7" s="400"/>
      <c r="L7" s="400"/>
    </row>
    <row r="8" spans="1:12" ht="18.75" x14ac:dyDescent="0.25">
      <c r="A8" s="400"/>
      <c r="B8" s="400"/>
      <c r="C8" s="400"/>
      <c r="D8" s="400"/>
      <c r="E8" s="400"/>
      <c r="F8" s="400"/>
      <c r="G8" s="400"/>
      <c r="H8" s="400"/>
      <c r="I8" s="400"/>
      <c r="J8" s="400"/>
      <c r="K8" s="400"/>
      <c r="L8" s="400"/>
    </row>
    <row r="9" spans="1:12" x14ac:dyDescent="0.25">
      <c r="A9" s="478" t="str">
        <f>'4. паспортбюджет'!A9:O9</f>
        <v>Акционерное общество "Россети Янтарь" ДЗО  ПАО "Россети"</v>
      </c>
      <c r="B9" s="478"/>
      <c r="C9" s="478"/>
      <c r="D9" s="478"/>
      <c r="E9" s="478"/>
      <c r="F9" s="478"/>
      <c r="G9" s="478"/>
      <c r="H9" s="478"/>
      <c r="I9" s="478"/>
      <c r="J9" s="478"/>
      <c r="K9" s="478"/>
      <c r="L9" s="478"/>
    </row>
    <row r="10" spans="1:12" ht="15.75" x14ac:dyDescent="0.25">
      <c r="A10" s="467" t="s">
        <v>5</v>
      </c>
      <c r="B10" s="467"/>
      <c r="C10" s="467"/>
      <c r="D10" s="467"/>
      <c r="E10" s="467"/>
      <c r="F10" s="467"/>
      <c r="G10" s="467"/>
      <c r="H10" s="467"/>
      <c r="I10" s="467"/>
      <c r="J10" s="467"/>
      <c r="K10" s="467"/>
      <c r="L10" s="467"/>
    </row>
    <row r="11" spans="1:12" ht="18.75" x14ac:dyDescent="0.25">
      <c r="A11" s="400"/>
      <c r="B11" s="400"/>
      <c r="C11" s="400"/>
      <c r="D11" s="400"/>
      <c r="E11" s="400"/>
      <c r="F11" s="400"/>
      <c r="G11" s="400"/>
      <c r="H11" s="400"/>
      <c r="I11" s="400"/>
      <c r="J11" s="400"/>
      <c r="K11" s="400"/>
      <c r="L11" s="400"/>
    </row>
    <row r="12" spans="1:12" x14ac:dyDescent="0.25">
      <c r="A12" s="478" t="str">
        <f>'4. паспортбюджет'!A12:O12</f>
        <v>N_19-0993</v>
      </c>
      <c r="B12" s="478"/>
      <c r="C12" s="478"/>
      <c r="D12" s="478"/>
      <c r="E12" s="478"/>
      <c r="F12" s="478"/>
      <c r="G12" s="478"/>
      <c r="H12" s="478"/>
      <c r="I12" s="478"/>
      <c r="J12" s="478"/>
      <c r="K12" s="478"/>
      <c r="L12" s="478"/>
    </row>
    <row r="13" spans="1:12" ht="15.75" x14ac:dyDescent="0.25">
      <c r="A13" s="467" t="s">
        <v>4</v>
      </c>
      <c r="B13" s="467"/>
      <c r="C13" s="467"/>
      <c r="D13" s="467"/>
      <c r="E13" s="467"/>
      <c r="F13" s="467"/>
      <c r="G13" s="467"/>
      <c r="H13" s="467"/>
      <c r="I13" s="467"/>
      <c r="J13" s="467"/>
      <c r="K13" s="467"/>
      <c r="L13" s="467"/>
    </row>
    <row r="14" spans="1:12" ht="18.75" x14ac:dyDescent="0.25">
      <c r="A14" s="471"/>
      <c r="B14" s="471"/>
      <c r="C14" s="471"/>
      <c r="D14" s="471"/>
      <c r="E14" s="471"/>
      <c r="F14" s="471"/>
      <c r="G14" s="471"/>
      <c r="H14" s="471"/>
      <c r="I14" s="471"/>
      <c r="J14" s="471"/>
      <c r="K14" s="471"/>
      <c r="L14" s="471"/>
    </row>
    <row r="15" spans="1:12" ht="47.25" customHeight="1" x14ac:dyDescent="0.25">
      <c r="A15" s="468" t="str">
        <f>'4. паспортбюджет'!A15:O15</f>
        <v xml:space="preserve">Реконструкция ВЛ 15 кВ ВЛ 15-262 (инв. № 5115651) с заменой участка воздушной линии в кабельную линию протяженностью 0,99 км </v>
      </c>
      <c r="B15" s="468"/>
      <c r="C15" s="468"/>
      <c r="D15" s="468"/>
      <c r="E15" s="468"/>
      <c r="F15" s="468"/>
      <c r="G15" s="468"/>
      <c r="H15" s="468"/>
      <c r="I15" s="468"/>
      <c r="J15" s="468"/>
      <c r="K15" s="468"/>
      <c r="L15" s="468"/>
    </row>
    <row r="16" spans="1:12" ht="15.75" x14ac:dyDescent="0.25">
      <c r="A16" s="467" t="s">
        <v>3</v>
      </c>
      <c r="B16" s="467"/>
      <c r="C16" s="467"/>
      <c r="D16" s="467"/>
      <c r="E16" s="467"/>
      <c r="F16" s="467"/>
      <c r="G16" s="467"/>
      <c r="H16" s="467"/>
      <c r="I16" s="467"/>
      <c r="J16" s="467"/>
      <c r="K16" s="467"/>
      <c r="L16" s="467"/>
    </row>
    <row r="17" spans="1:12" ht="15.75" x14ac:dyDescent="0.25">
      <c r="A17" s="53"/>
      <c r="B17" s="53"/>
      <c r="C17" s="53"/>
      <c r="D17" s="53"/>
      <c r="E17" s="53"/>
      <c r="F17" s="53"/>
      <c r="G17" s="53"/>
      <c r="H17" s="53"/>
      <c r="I17" s="53"/>
      <c r="J17" s="53"/>
      <c r="K17" s="53"/>
      <c r="L17" s="291"/>
    </row>
    <row r="18" spans="1:12" ht="15.75" x14ac:dyDescent="0.25">
      <c r="A18" s="53"/>
      <c r="B18" s="53"/>
      <c r="C18" s="53"/>
      <c r="D18" s="53"/>
      <c r="E18" s="53"/>
      <c r="F18" s="53"/>
      <c r="G18" s="53"/>
      <c r="H18" s="53"/>
      <c r="I18" s="53"/>
      <c r="J18" s="53"/>
      <c r="K18" s="39"/>
      <c r="L18" s="53"/>
    </row>
    <row r="19" spans="1:12" ht="15.75" customHeight="1" x14ac:dyDescent="0.25">
      <c r="A19" s="469" t="s">
        <v>366</v>
      </c>
      <c r="B19" s="469"/>
      <c r="C19" s="469"/>
      <c r="D19" s="469"/>
      <c r="E19" s="469"/>
      <c r="F19" s="469"/>
      <c r="G19" s="469"/>
      <c r="H19" s="469"/>
      <c r="I19" s="469"/>
      <c r="J19" s="469"/>
      <c r="K19" s="469"/>
      <c r="L19" s="469"/>
    </row>
    <row r="20" spans="1:12" ht="15.75" x14ac:dyDescent="0.25">
      <c r="A20" s="295"/>
      <c r="F20" s="139"/>
    </row>
    <row r="21" spans="1:12" ht="15" customHeight="1" x14ac:dyDescent="0.25">
      <c r="A21" s="470" t="s">
        <v>193</v>
      </c>
      <c r="B21" s="470" t="s">
        <v>450</v>
      </c>
      <c r="C21" s="472" t="s">
        <v>451</v>
      </c>
      <c r="D21" s="472"/>
      <c r="E21" s="472"/>
      <c r="F21" s="472"/>
      <c r="G21" s="472"/>
      <c r="H21" s="472"/>
      <c r="I21" s="473" t="s">
        <v>192</v>
      </c>
      <c r="J21" s="474" t="s">
        <v>452</v>
      </c>
      <c r="K21" s="470" t="s">
        <v>191</v>
      </c>
      <c r="L21" s="477" t="s">
        <v>453</v>
      </c>
    </row>
    <row r="22" spans="1:12" ht="57" customHeight="1" x14ac:dyDescent="0.25">
      <c r="A22" s="470"/>
      <c r="B22" s="470"/>
      <c r="C22" s="470" t="s">
        <v>563</v>
      </c>
      <c r="D22" s="470"/>
      <c r="E22" s="470" t="s">
        <v>8</v>
      </c>
      <c r="F22" s="470"/>
      <c r="G22" s="470" t="s">
        <v>564</v>
      </c>
      <c r="H22" s="470"/>
      <c r="I22" s="473"/>
      <c r="J22" s="475"/>
      <c r="K22" s="470"/>
      <c r="L22" s="477"/>
    </row>
    <row r="23" spans="1:12" ht="31.5" x14ac:dyDescent="0.25">
      <c r="A23" s="470"/>
      <c r="B23" s="470"/>
      <c r="C23" s="245" t="s">
        <v>190</v>
      </c>
      <c r="D23" s="245" t="s">
        <v>189</v>
      </c>
      <c r="E23" s="245" t="s">
        <v>190</v>
      </c>
      <c r="F23" s="245" t="s">
        <v>189</v>
      </c>
      <c r="G23" s="245" t="s">
        <v>190</v>
      </c>
      <c r="H23" s="245" t="s">
        <v>189</v>
      </c>
      <c r="I23" s="473"/>
      <c r="J23" s="476"/>
      <c r="K23" s="470"/>
      <c r="L23" s="477"/>
    </row>
    <row r="24" spans="1:12" ht="15.75" x14ac:dyDescent="0.25">
      <c r="A24" s="308">
        <v>1</v>
      </c>
      <c r="B24" s="308">
        <v>2</v>
      </c>
      <c r="C24" s="245">
        <v>3</v>
      </c>
      <c r="D24" s="245">
        <v>4</v>
      </c>
      <c r="E24" s="245">
        <v>5</v>
      </c>
      <c r="F24" s="245">
        <v>6</v>
      </c>
      <c r="G24" s="245">
        <v>7</v>
      </c>
      <c r="H24" s="245">
        <v>8</v>
      </c>
      <c r="I24" s="245">
        <v>9</v>
      </c>
      <c r="J24" s="245">
        <v>10</v>
      </c>
      <c r="K24" s="245">
        <v>11</v>
      </c>
      <c r="L24" s="245">
        <v>12</v>
      </c>
    </row>
    <row r="25" spans="1:12" ht="15.75" x14ac:dyDescent="0.25">
      <c r="A25" s="245">
        <v>1</v>
      </c>
      <c r="B25" s="297" t="s">
        <v>188</v>
      </c>
      <c r="C25" s="298"/>
      <c r="D25" s="298"/>
      <c r="E25" s="246"/>
      <c r="F25" s="246"/>
      <c r="G25" s="298"/>
      <c r="H25" s="298"/>
      <c r="I25" s="298"/>
      <c r="J25" s="246"/>
      <c r="K25" s="247"/>
      <c r="L25" s="248"/>
    </row>
    <row r="26" spans="1:12" ht="15.75" x14ac:dyDescent="0.25">
      <c r="A26" s="245" t="s">
        <v>454</v>
      </c>
      <c r="B26" s="299" t="s">
        <v>455</v>
      </c>
      <c r="C26" s="298" t="s">
        <v>413</v>
      </c>
      <c r="D26" s="298" t="s">
        <v>413</v>
      </c>
      <c r="E26" s="246"/>
      <c r="F26" s="246"/>
      <c r="G26" s="298" t="s">
        <v>413</v>
      </c>
      <c r="H26" s="298" t="s">
        <v>413</v>
      </c>
      <c r="I26" s="298"/>
      <c r="J26" s="246"/>
      <c r="K26" s="247"/>
      <c r="L26" s="247"/>
    </row>
    <row r="27" spans="1:12" ht="31.5" x14ac:dyDescent="0.25">
      <c r="A27" s="245" t="s">
        <v>456</v>
      </c>
      <c r="B27" s="299" t="s">
        <v>457</v>
      </c>
      <c r="C27" s="298" t="s">
        <v>413</v>
      </c>
      <c r="D27" s="298" t="s">
        <v>413</v>
      </c>
      <c r="E27" s="246"/>
      <c r="F27" s="246"/>
      <c r="G27" s="298" t="s">
        <v>413</v>
      </c>
      <c r="H27" s="298" t="s">
        <v>413</v>
      </c>
      <c r="I27" s="298"/>
      <c r="J27" s="246"/>
      <c r="K27" s="247"/>
      <c r="L27" s="247"/>
    </row>
    <row r="28" spans="1:12" ht="63" x14ac:dyDescent="0.25">
      <c r="A28" s="245" t="s">
        <v>458</v>
      </c>
      <c r="B28" s="299" t="s">
        <v>459</v>
      </c>
      <c r="C28" s="298" t="s">
        <v>413</v>
      </c>
      <c r="D28" s="298" t="s">
        <v>413</v>
      </c>
      <c r="E28" s="246"/>
      <c r="F28" s="246"/>
      <c r="G28" s="298" t="s">
        <v>413</v>
      </c>
      <c r="H28" s="298" t="s">
        <v>413</v>
      </c>
      <c r="I28" s="298"/>
      <c r="J28" s="246"/>
      <c r="K28" s="247"/>
      <c r="L28" s="247"/>
    </row>
    <row r="29" spans="1:12" ht="31.5" x14ac:dyDescent="0.25">
      <c r="A29" s="245" t="s">
        <v>460</v>
      </c>
      <c r="B29" s="299" t="s">
        <v>461</v>
      </c>
      <c r="C29" s="298" t="s">
        <v>413</v>
      </c>
      <c r="D29" s="298" t="s">
        <v>413</v>
      </c>
      <c r="E29" s="246"/>
      <c r="F29" s="246"/>
      <c r="G29" s="298" t="s">
        <v>413</v>
      </c>
      <c r="H29" s="298" t="s">
        <v>413</v>
      </c>
      <c r="I29" s="298"/>
      <c r="J29" s="246"/>
      <c r="K29" s="247"/>
      <c r="L29" s="247"/>
    </row>
    <row r="30" spans="1:12" ht="31.5" x14ac:dyDescent="0.25">
      <c r="A30" s="245" t="s">
        <v>462</v>
      </c>
      <c r="B30" s="299" t="s">
        <v>463</v>
      </c>
      <c r="C30" s="298" t="s">
        <v>413</v>
      </c>
      <c r="D30" s="298" t="s">
        <v>413</v>
      </c>
      <c r="E30" s="246"/>
      <c r="F30" s="246"/>
      <c r="G30" s="298" t="s">
        <v>413</v>
      </c>
      <c r="H30" s="298" t="s">
        <v>413</v>
      </c>
      <c r="I30" s="298"/>
      <c r="J30" s="246"/>
      <c r="K30" s="247"/>
      <c r="L30" s="247"/>
    </row>
    <row r="31" spans="1:12" ht="31.5" x14ac:dyDescent="0.25">
      <c r="A31" s="245" t="s">
        <v>464</v>
      </c>
      <c r="B31" s="300" t="s">
        <v>330</v>
      </c>
      <c r="C31" s="301">
        <v>46388</v>
      </c>
      <c r="D31" s="301">
        <v>46538</v>
      </c>
      <c r="E31" s="246"/>
      <c r="F31" s="246"/>
      <c r="G31" s="301">
        <v>46388</v>
      </c>
      <c r="H31" s="301">
        <v>46538</v>
      </c>
      <c r="I31" s="246"/>
      <c r="J31" s="246"/>
      <c r="K31" s="247"/>
      <c r="L31" s="247"/>
    </row>
    <row r="32" spans="1:12" ht="31.5" x14ac:dyDescent="0.25">
      <c r="A32" s="245" t="s">
        <v>465</v>
      </c>
      <c r="B32" s="300" t="s">
        <v>466</v>
      </c>
      <c r="C32" s="301">
        <v>46539</v>
      </c>
      <c r="D32" s="301">
        <v>46752</v>
      </c>
      <c r="E32" s="246"/>
      <c r="F32" s="246"/>
      <c r="G32" s="301">
        <v>46539</v>
      </c>
      <c r="H32" s="301">
        <v>46752</v>
      </c>
      <c r="I32" s="246"/>
      <c r="J32" s="246"/>
      <c r="K32" s="247"/>
      <c r="L32" s="247"/>
    </row>
    <row r="33" spans="1:12" ht="47.25" x14ac:dyDescent="0.25">
      <c r="A33" s="245" t="s">
        <v>467</v>
      </c>
      <c r="B33" s="300" t="s">
        <v>468</v>
      </c>
      <c r="C33" s="298" t="s">
        <v>413</v>
      </c>
      <c r="D33" s="298" t="s">
        <v>413</v>
      </c>
      <c r="E33" s="246"/>
      <c r="F33" s="246"/>
      <c r="G33" s="298" t="s">
        <v>413</v>
      </c>
      <c r="H33" s="298" t="s">
        <v>413</v>
      </c>
      <c r="I33" s="298"/>
      <c r="J33" s="246"/>
      <c r="K33" s="247"/>
      <c r="L33" s="247"/>
    </row>
    <row r="34" spans="1:12" ht="63" x14ac:dyDescent="0.25">
      <c r="A34" s="245" t="s">
        <v>469</v>
      </c>
      <c r="B34" s="300" t="s">
        <v>470</v>
      </c>
      <c r="C34" s="298" t="s">
        <v>413</v>
      </c>
      <c r="D34" s="298" t="s">
        <v>413</v>
      </c>
      <c r="E34" s="249"/>
      <c r="F34" s="249"/>
      <c r="G34" s="298" t="s">
        <v>413</v>
      </c>
      <c r="H34" s="298" t="s">
        <v>413</v>
      </c>
      <c r="I34" s="298"/>
      <c r="J34" s="249"/>
      <c r="K34" s="249"/>
      <c r="L34" s="247"/>
    </row>
    <row r="35" spans="1:12" ht="31.5" x14ac:dyDescent="0.25">
      <c r="A35" s="245" t="s">
        <v>471</v>
      </c>
      <c r="B35" s="300" t="s">
        <v>187</v>
      </c>
      <c r="C35" s="301">
        <v>46539</v>
      </c>
      <c r="D35" s="301">
        <v>46752</v>
      </c>
      <c r="E35" s="249"/>
      <c r="F35" s="249"/>
      <c r="G35" s="301">
        <v>46539</v>
      </c>
      <c r="H35" s="301">
        <v>46752</v>
      </c>
      <c r="I35" s="298"/>
      <c r="J35" s="249"/>
      <c r="K35" s="249"/>
      <c r="L35" s="247"/>
    </row>
    <row r="36" spans="1:12" ht="31.5" x14ac:dyDescent="0.25">
      <c r="A36" s="245" t="s">
        <v>472</v>
      </c>
      <c r="B36" s="300" t="s">
        <v>473</v>
      </c>
      <c r="C36" s="298" t="s">
        <v>413</v>
      </c>
      <c r="D36" s="298" t="s">
        <v>413</v>
      </c>
      <c r="E36" s="250"/>
      <c r="F36" s="251"/>
      <c r="G36" s="298" t="s">
        <v>413</v>
      </c>
      <c r="H36" s="298" t="s">
        <v>413</v>
      </c>
      <c r="I36" s="298"/>
      <c r="J36" s="252"/>
      <c r="K36" s="247"/>
      <c r="L36" s="247"/>
    </row>
    <row r="37" spans="1:12" ht="15.75" x14ac:dyDescent="0.25">
      <c r="A37" s="245" t="s">
        <v>474</v>
      </c>
      <c r="B37" s="300" t="s">
        <v>186</v>
      </c>
      <c r="C37" s="301">
        <v>46539</v>
      </c>
      <c r="D37" s="301">
        <v>46752</v>
      </c>
      <c r="E37" s="250"/>
      <c r="F37" s="251"/>
      <c r="G37" s="301">
        <v>46539</v>
      </c>
      <c r="H37" s="301">
        <v>46752</v>
      </c>
      <c r="I37" s="252"/>
      <c r="J37" s="252"/>
      <c r="K37" s="247"/>
      <c r="L37" s="247"/>
    </row>
    <row r="38" spans="1:12" ht="15.75" x14ac:dyDescent="0.25">
      <c r="A38" s="245" t="s">
        <v>475</v>
      </c>
      <c r="B38" s="297" t="s">
        <v>185</v>
      </c>
      <c r="C38" s="298"/>
      <c r="D38" s="247"/>
      <c r="E38" s="247"/>
      <c r="F38" s="247"/>
      <c r="G38" s="298"/>
      <c r="H38" s="247"/>
      <c r="I38" s="252"/>
      <c r="J38" s="247"/>
      <c r="K38" s="247"/>
      <c r="L38" s="247"/>
    </row>
    <row r="39" spans="1:12" ht="63" x14ac:dyDescent="0.25">
      <c r="A39" s="245">
        <v>2</v>
      </c>
      <c r="B39" s="300" t="s">
        <v>476</v>
      </c>
      <c r="C39" s="301">
        <v>46752</v>
      </c>
      <c r="D39" s="301">
        <v>46843</v>
      </c>
      <c r="E39" s="247"/>
      <c r="F39" s="247"/>
      <c r="G39" s="301">
        <v>46752</v>
      </c>
      <c r="H39" s="301">
        <v>46843</v>
      </c>
      <c r="I39" s="247"/>
      <c r="J39" s="247"/>
      <c r="K39" s="247"/>
      <c r="L39" s="247"/>
    </row>
    <row r="40" spans="1:12" ht="15.75" x14ac:dyDescent="0.25">
      <c r="A40" s="245" t="s">
        <v>477</v>
      </c>
      <c r="B40" s="300" t="s">
        <v>478</v>
      </c>
      <c r="C40" s="298" t="s">
        <v>413</v>
      </c>
      <c r="D40" s="298" t="s">
        <v>413</v>
      </c>
      <c r="E40" s="247"/>
      <c r="F40" s="247"/>
      <c r="G40" s="298" t="s">
        <v>413</v>
      </c>
      <c r="H40" s="298" t="s">
        <v>413</v>
      </c>
      <c r="I40" s="298"/>
      <c r="J40" s="247"/>
      <c r="K40" s="247"/>
      <c r="L40" s="247"/>
    </row>
    <row r="41" spans="1:12" ht="47.25" x14ac:dyDescent="0.25">
      <c r="A41" s="245" t="s">
        <v>479</v>
      </c>
      <c r="B41" s="297" t="s">
        <v>480</v>
      </c>
      <c r="C41" s="301"/>
      <c r="D41" s="302"/>
      <c r="E41" s="247"/>
      <c r="F41" s="247"/>
      <c r="G41" s="301"/>
      <c r="H41" s="302"/>
      <c r="I41" s="247"/>
      <c r="J41" s="247"/>
      <c r="K41" s="247"/>
      <c r="L41" s="247"/>
    </row>
    <row r="42" spans="1:12" ht="31.5" x14ac:dyDescent="0.25">
      <c r="A42" s="245">
        <v>3</v>
      </c>
      <c r="B42" s="300" t="s">
        <v>481</v>
      </c>
      <c r="C42" s="298" t="s">
        <v>413</v>
      </c>
      <c r="D42" s="298" t="s">
        <v>413</v>
      </c>
      <c r="E42" s="247"/>
      <c r="F42" s="247"/>
      <c r="G42" s="298" t="s">
        <v>413</v>
      </c>
      <c r="H42" s="298" t="s">
        <v>413</v>
      </c>
      <c r="I42" s="247"/>
      <c r="J42" s="247"/>
      <c r="K42" s="247"/>
      <c r="L42" s="247"/>
    </row>
    <row r="43" spans="1:12" ht="15.75" x14ac:dyDescent="0.25">
      <c r="A43" s="245" t="s">
        <v>482</v>
      </c>
      <c r="B43" s="300" t="s">
        <v>184</v>
      </c>
      <c r="C43" s="298" t="s">
        <v>413</v>
      </c>
      <c r="D43" s="298" t="s">
        <v>413</v>
      </c>
      <c r="E43" s="247"/>
      <c r="F43" s="247"/>
      <c r="G43" s="298" t="s">
        <v>413</v>
      </c>
      <c r="H43" s="298" t="s">
        <v>413</v>
      </c>
      <c r="I43" s="298"/>
      <c r="J43" s="247"/>
      <c r="K43" s="247"/>
      <c r="L43" s="247"/>
    </row>
    <row r="44" spans="1:12" ht="15.75" x14ac:dyDescent="0.25">
      <c r="A44" s="245" t="s">
        <v>483</v>
      </c>
      <c r="B44" s="300" t="s">
        <v>484</v>
      </c>
      <c r="C44" s="301">
        <v>46843</v>
      </c>
      <c r="D44" s="301">
        <v>47026</v>
      </c>
      <c r="E44" s="247"/>
      <c r="F44" s="247"/>
      <c r="G44" s="301">
        <v>46843</v>
      </c>
      <c r="H44" s="301">
        <v>47026</v>
      </c>
      <c r="I44" s="298"/>
      <c r="J44" s="247"/>
      <c r="K44" s="247"/>
      <c r="L44" s="247"/>
    </row>
    <row r="45" spans="1:12" ht="78.75" x14ac:dyDescent="0.25">
      <c r="A45" s="245" t="s">
        <v>485</v>
      </c>
      <c r="B45" s="300" t="s">
        <v>486</v>
      </c>
      <c r="C45" s="298" t="s">
        <v>413</v>
      </c>
      <c r="D45" s="298" t="s">
        <v>413</v>
      </c>
      <c r="E45" s="247"/>
      <c r="F45" s="247"/>
      <c r="G45" s="298" t="s">
        <v>413</v>
      </c>
      <c r="H45" s="298" t="s">
        <v>413</v>
      </c>
      <c r="I45" s="298"/>
      <c r="J45" s="247"/>
      <c r="K45" s="247"/>
      <c r="L45" s="247"/>
    </row>
    <row r="46" spans="1:12" ht="157.5" x14ac:dyDescent="0.25">
      <c r="A46" s="245" t="s">
        <v>487</v>
      </c>
      <c r="B46" s="300" t="s">
        <v>488</v>
      </c>
      <c r="C46" s="298" t="s">
        <v>413</v>
      </c>
      <c r="D46" s="298" t="s">
        <v>413</v>
      </c>
      <c r="E46" s="247"/>
      <c r="F46" s="247"/>
      <c r="G46" s="298" t="s">
        <v>413</v>
      </c>
      <c r="H46" s="298" t="s">
        <v>413</v>
      </c>
      <c r="I46" s="298"/>
      <c r="J46" s="247"/>
      <c r="K46" s="247"/>
      <c r="L46" s="247"/>
    </row>
    <row r="47" spans="1:12" ht="15.75" x14ac:dyDescent="0.25">
      <c r="A47" s="245" t="s">
        <v>489</v>
      </c>
      <c r="B47" s="300" t="s">
        <v>490</v>
      </c>
      <c r="C47" s="301">
        <v>47027</v>
      </c>
      <c r="D47" s="301">
        <v>47118</v>
      </c>
      <c r="E47" s="247"/>
      <c r="F47" s="247"/>
      <c r="G47" s="301">
        <v>47027</v>
      </c>
      <c r="H47" s="301">
        <v>47118</v>
      </c>
      <c r="I47" s="247"/>
      <c r="J47" s="247"/>
      <c r="K47" s="247"/>
      <c r="L47" s="247"/>
    </row>
    <row r="48" spans="1:12" ht="31.5" x14ac:dyDescent="0.25">
      <c r="A48" s="245" t="s">
        <v>491</v>
      </c>
      <c r="B48" s="297" t="s">
        <v>183</v>
      </c>
      <c r="C48" s="301"/>
      <c r="D48" s="302"/>
      <c r="E48" s="247"/>
      <c r="F48" s="247"/>
      <c r="G48" s="301"/>
      <c r="H48" s="302"/>
      <c r="I48" s="247"/>
      <c r="J48" s="247"/>
      <c r="K48" s="247"/>
      <c r="L48" s="247"/>
    </row>
    <row r="49" spans="1:12" ht="31.5" x14ac:dyDescent="0.25">
      <c r="A49" s="245">
        <v>4</v>
      </c>
      <c r="B49" s="300" t="s">
        <v>182</v>
      </c>
      <c r="C49" s="301">
        <v>47027</v>
      </c>
      <c r="D49" s="301">
        <v>47118</v>
      </c>
      <c r="E49" s="247"/>
      <c r="F49" s="247"/>
      <c r="G49" s="301">
        <v>47027</v>
      </c>
      <c r="H49" s="301">
        <v>47118</v>
      </c>
      <c r="I49" s="247"/>
      <c r="J49" s="247"/>
      <c r="K49" s="247"/>
      <c r="L49" s="247"/>
    </row>
    <row r="50" spans="1:12" ht="78.75" x14ac:dyDescent="0.25">
      <c r="A50" s="245" t="s">
        <v>492</v>
      </c>
      <c r="B50" s="300" t="s">
        <v>493</v>
      </c>
      <c r="C50" s="301">
        <v>47027</v>
      </c>
      <c r="D50" s="301">
        <v>47118</v>
      </c>
      <c r="E50" s="247"/>
      <c r="F50" s="247"/>
      <c r="G50" s="301">
        <v>47027</v>
      </c>
      <c r="H50" s="301">
        <v>47118</v>
      </c>
      <c r="I50" s="298"/>
      <c r="J50" s="247"/>
      <c r="K50" s="247"/>
      <c r="L50" s="247"/>
    </row>
    <row r="51" spans="1:12" ht="63" x14ac:dyDescent="0.25">
      <c r="A51" s="245" t="s">
        <v>494</v>
      </c>
      <c r="B51" s="300" t="s">
        <v>495</v>
      </c>
      <c r="C51" s="298" t="s">
        <v>413</v>
      </c>
      <c r="D51" s="298" t="s">
        <v>413</v>
      </c>
      <c r="E51" s="247"/>
      <c r="F51" s="247"/>
      <c r="G51" s="298" t="s">
        <v>413</v>
      </c>
      <c r="H51" s="298" t="s">
        <v>413</v>
      </c>
      <c r="I51" s="247"/>
      <c r="J51" s="247"/>
      <c r="K51" s="247"/>
      <c r="L51" s="247"/>
    </row>
    <row r="52" spans="1:12" ht="63" x14ac:dyDescent="0.25">
      <c r="A52" s="245" t="s">
        <v>496</v>
      </c>
      <c r="B52" s="300" t="s">
        <v>497</v>
      </c>
      <c r="C52" s="298" t="s">
        <v>413</v>
      </c>
      <c r="D52" s="298" t="s">
        <v>413</v>
      </c>
      <c r="E52" s="247"/>
      <c r="F52" s="247"/>
      <c r="G52" s="298" t="s">
        <v>413</v>
      </c>
      <c r="H52" s="298" t="s">
        <v>413</v>
      </c>
      <c r="I52" s="298"/>
      <c r="J52" s="247"/>
      <c r="K52" s="247"/>
      <c r="L52" s="247"/>
    </row>
    <row r="53" spans="1:12" ht="31.5" x14ac:dyDescent="0.25">
      <c r="A53" s="245" t="s">
        <v>498</v>
      </c>
      <c r="B53" s="253" t="s">
        <v>499</v>
      </c>
      <c r="C53" s="301">
        <v>47027</v>
      </c>
      <c r="D53" s="301">
        <v>47118</v>
      </c>
      <c r="E53" s="247"/>
      <c r="F53" s="247"/>
      <c r="G53" s="301">
        <v>47027</v>
      </c>
      <c r="H53" s="301">
        <v>47118</v>
      </c>
      <c r="I53" s="247"/>
      <c r="J53" s="247"/>
      <c r="K53" s="247"/>
      <c r="L53" s="247"/>
    </row>
    <row r="54" spans="1:12" ht="31.5" x14ac:dyDescent="0.25">
      <c r="A54" s="245" t="s">
        <v>500</v>
      </c>
      <c r="B54" s="300" t="s">
        <v>501</v>
      </c>
      <c r="C54" s="298" t="s">
        <v>413</v>
      </c>
      <c r="D54" s="298" t="s">
        <v>413</v>
      </c>
      <c r="E54" s="247"/>
      <c r="F54" s="247"/>
      <c r="G54" s="298" t="s">
        <v>413</v>
      </c>
      <c r="H54" s="298" t="s">
        <v>413</v>
      </c>
      <c r="I54" s="247"/>
      <c r="J54" s="247"/>
      <c r="K54" s="247"/>
      <c r="L54" s="247"/>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2"/>
    <col min="2" max="2" width="57.85546875" style="52" customWidth="1"/>
    <col min="3" max="3" width="13" style="52" customWidth="1"/>
    <col min="4" max="4" width="19.28515625" style="52" customWidth="1"/>
    <col min="5" max="6" width="16.5703125" style="52" customWidth="1"/>
    <col min="7" max="7" width="12.5703125" style="53" customWidth="1"/>
    <col min="8" max="11" width="9.5703125" style="53" customWidth="1"/>
    <col min="12" max="27" width="9.5703125" style="52" customWidth="1"/>
    <col min="28" max="28" width="17.42578125" style="52" customWidth="1"/>
    <col min="29" max="29" width="18.7109375" style="52" customWidth="1"/>
    <col min="30" max="30" width="11" style="52" bestFit="1" customWidth="1"/>
    <col min="31" max="31" width="12" style="52" customWidth="1"/>
    <col min="32" max="16384" width="9.140625" style="52"/>
  </cols>
  <sheetData>
    <row r="1" spans="1:29" ht="18.75" x14ac:dyDescent="0.25">
      <c r="A1" s="53"/>
      <c r="B1" s="53"/>
      <c r="C1" s="53"/>
      <c r="D1" s="53"/>
      <c r="E1" s="53"/>
      <c r="F1" s="53"/>
      <c r="L1" s="53"/>
      <c r="M1" s="53"/>
      <c r="AC1" s="35" t="s">
        <v>65</v>
      </c>
    </row>
    <row r="2" spans="1:29" ht="18.75" x14ac:dyDescent="0.3">
      <c r="A2" s="53"/>
      <c r="B2" s="53"/>
      <c r="C2" s="53"/>
      <c r="D2" s="53"/>
      <c r="E2" s="53"/>
      <c r="F2" s="53"/>
      <c r="L2" s="53"/>
      <c r="M2" s="53"/>
      <c r="AC2" s="13" t="s">
        <v>7</v>
      </c>
    </row>
    <row r="3" spans="1:29" ht="18.75" x14ac:dyDescent="0.3">
      <c r="A3" s="53"/>
      <c r="B3" s="53"/>
      <c r="C3" s="53"/>
      <c r="D3" s="53"/>
      <c r="E3" s="53"/>
      <c r="F3" s="53"/>
      <c r="L3" s="53"/>
      <c r="M3" s="53"/>
      <c r="AC3" s="13" t="s">
        <v>64</v>
      </c>
    </row>
    <row r="4" spans="1:29" ht="18.75" customHeight="1" x14ac:dyDescent="0.25">
      <c r="A4" s="398" t="str">
        <f>'6.1. Паспорт сетевой график'!A5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53"/>
      <c r="B5" s="53"/>
      <c r="C5" s="53"/>
      <c r="D5" s="53"/>
      <c r="E5" s="53"/>
      <c r="F5" s="53"/>
      <c r="L5" s="53"/>
      <c r="M5" s="53"/>
      <c r="AC5" s="13"/>
    </row>
    <row r="6" spans="1:29" ht="18.75" x14ac:dyDescent="0.25">
      <c r="A6" s="406" t="s">
        <v>6</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151"/>
      <c r="B7" s="151"/>
      <c r="C7" s="151"/>
      <c r="D7" s="151"/>
      <c r="E7" s="151"/>
      <c r="F7" s="151"/>
      <c r="G7" s="151"/>
      <c r="H7" s="151"/>
      <c r="I7" s="151"/>
      <c r="J7" s="238"/>
      <c r="K7" s="238"/>
      <c r="L7" s="238"/>
      <c r="M7" s="238"/>
      <c r="N7" s="238"/>
      <c r="O7" s="238"/>
      <c r="P7" s="238"/>
      <c r="Q7" s="238"/>
      <c r="R7" s="238"/>
      <c r="S7" s="238"/>
      <c r="T7" s="238"/>
      <c r="U7" s="238"/>
      <c r="V7" s="238"/>
      <c r="W7" s="238"/>
      <c r="X7" s="238"/>
      <c r="Y7" s="238"/>
      <c r="Z7" s="238"/>
      <c r="AA7" s="238"/>
      <c r="AB7" s="238"/>
      <c r="AC7" s="238"/>
    </row>
    <row r="8" spans="1:29" x14ac:dyDescent="0.25">
      <c r="A8" s="407" t="str">
        <f>'6.1. Паспорт сетевой график'!A9</f>
        <v>Акционерное общество "Россети Янтарь" ДЗО  ПАО "Россети"</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51"/>
      <c r="B10" s="151"/>
      <c r="C10" s="151"/>
      <c r="D10" s="151"/>
      <c r="E10" s="151"/>
      <c r="F10" s="151"/>
      <c r="G10" s="151"/>
      <c r="H10" s="151"/>
      <c r="I10" s="151"/>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407" t="str">
        <f>'6.1. Паспорт сетевой график'!A12</f>
        <v>N_19-0993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3" t="s">
        <v>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239"/>
      <c r="B13" s="239"/>
      <c r="C13" s="239"/>
      <c r="D13" s="239"/>
      <c r="E13" s="239"/>
      <c r="F13" s="239"/>
      <c r="G13" s="239"/>
      <c r="H13" s="239"/>
      <c r="I13" s="239"/>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402" t="str">
        <f>'6.1. Паспорт сетевой график'!A15</f>
        <v xml:space="preserve">Реконструкция ВЛ 15 кВ ВЛ 15-262 (инв. № 5115651) с заменой участка воздушной линии в кабельную линию протяженностью 0,99 км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95" t="s">
        <v>3</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84" t="s">
        <v>367</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2" ht="33" customHeight="1" x14ac:dyDescent="0.25">
      <c r="A20" s="480" t="s">
        <v>181</v>
      </c>
      <c r="B20" s="480" t="s">
        <v>180</v>
      </c>
      <c r="C20" s="470" t="s">
        <v>179</v>
      </c>
      <c r="D20" s="470"/>
      <c r="E20" s="483" t="s">
        <v>178</v>
      </c>
      <c r="F20" s="483"/>
      <c r="G20" s="487" t="s">
        <v>568</v>
      </c>
      <c r="H20" s="486" t="s">
        <v>515</v>
      </c>
      <c r="I20" s="486"/>
      <c r="J20" s="486"/>
      <c r="K20" s="486"/>
      <c r="L20" s="486" t="s">
        <v>516</v>
      </c>
      <c r="M20" s="486"/>
      <c r="N20" s="486"/>
      <c r="O20" s="486"/>
      <c r="P20" s="486" t="s">
        <v>517</v>
      </c>
      <c r="Q20" s="486"/>
      <c r="R20" s="486"/>
      <c r="S20" s="486"/>
      <c r="T20" s="486" t="s">
        <v>565</v>
      </c>
      <c r="U20" s="486"/>
      <c r="V20" s="486"/>
      <c r="W20" s="486"/>
      <c r="X20" s="486" t="s">
        <v>569</v>
      </c>
      <c r="Y20" s="486"/>
      <c r="Z20" s="486"/>
      <c r="AA20" s="486"/>
      <c r="AB20" s="485" t="s">
        <v>177</v>
      </c>
      <c r="AC20" s="485"/>
      <c r="AD20" s="71"/>
      <c r="AE20" s="71"/>
      <c r="AF20" s="71"/>
    </row>
    <row r="21" spans="1:32" ht="81.75" customHeight="1" x14ac:dyDescent="0.25">
      <c r="A21" s="481"/>
      <c r="B21" s="481"/>
      <c r="C21" s="470"/>
      <c r="D21" s="470"/>
      <c r="E21" s="483"/>
      <c r="F21" s="483"/>
      <c r="G21" s="487"/>
      <c r="H21" s="470" t="s">
        <v>563</v>
      </c>
      <c r="I21" s="470"/>
      <c r="J21" s="470" t="s">
        <v>564</v>
      </c>
      <c r="K21" s="470"/>
      <c r="L21" s="470" t="s">
        <v>563</v>
      </c>
      <c r="M21" s="470"/>
      <c r="N21" s="470" t="s">
        <v>564</v>
      </c>
      <c r="O21" s="470"/>
      <c r="P21" s="470" t="s">
        <v>563</v>
      </c>
      <c r="Q21" s="470"/>
      <c r="R21" s="470" t="s">
        <v>564</v>
      </c>
      <c r="S21" s="470"/>
      <c r="T21" s="470" t="s">
        <v>563</v>
      </c>
      <c r="U21" s="470"/>
      <c r="V21" s="470" t="s">
        <v>564</v>
      </c>
      <c r="W21" s="470"/>
      <c r="X21" s="470" t="s">
        <v>1</v>
      </c>
      <c r="Y21" s="470"/>
      <c r="Z21" s="470" t="s">
        <v>176</v>
      </c>
      <c r="AA21" s="470"/>
      <c r="AB21" s="485"/>
      <c r="AC21" s="485"/>
    </row>
    <row r="22" spans="1:32" ht="63" x14ac:dyDescent="0.25">
      <c r="A22" s="482"/>
      <c r="B22" s="482"/>
      <c r="C22" s="375" t="s">
        <v>563</v>
      </c>
      <c r="D22" s="375" t="s">
        <v>564</v>
      </c>
      <c r="E22" s="298" t="s">
        <v>562</v>
      </c>
      <c r="F22" s="298" t="s">
        <v>570</v>
      </c>
      <c r="G22" s="487"/>
      <c r="H22" s="240" t="s">
        <v>348</v>
      </c>
      <c r="I22" s="240" t="s">
        <v>349</v>
      </c>
      <c r="J22" s="240" t="s">
        <v>348</v>
      </c>
      <c r="K22" s="240" t="s">
        <v>349</v>
      </c>
      <c r="L22" s="240" t="s">
        <v>348</v>
      </c>
      <c r="M22" s="240" t="s">
        <v>349</v>
      </c>
      <c r="N22" s="240" t="s">
        <v>348</v>
      </c>
      <c r="O22" s="240" t="s">
        <v>349</v>
      </c>
      <c r="P22" s="240" t="s">
        <v>348</v>
      </c>
      <c r="Q22" s="240" t="s">
        <v>349</v>
      </c>
      <c r="R22" s="240" t="s">
        <v>348</v>
      </c>
      <c r="S22" s="240" t="s">
        <v>349</v>
      </c>
      <c r="T22" s="240" t="s">
        <v>348</v>
      </c>
      <c r="U22" s="240" t="s">
        <v>349</v>
      </c>
      <c r="V22" s="240" t="s">
        <v>348</v>
      </c>
      <c r="W22" s="240" t="s">
        <v>349</v>
      </c>
      <c r="X22" s="240" t="s">
        <v>348</v>
      </c>
      <c r="Y22" s="240" t="s">
        <v>349</v>
      </c>
      <c r="Z22" s="240" t="s">
        <v>348</v>
      </c>
      <c r="AA22" s="240" t="s">
        <v>349</v>
      </c>
      <c r="AB22" s="375" t="s">
        <v>563</v>
      </c>
      <c r="AC22" s="375" t="s">
        <v>564</v>
      </c>
    </row>
    <row r="23" spans="1:32" ht="19.5" customHeight="1" x14ac:dyDescent="0.25">
      <c r="A23" s="64">
        <v>1</v>
      </c>
      <c r="B23" s="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32" ht="47.25" customHeight="1" x14ac:dyDescent="0.25">
      <c r="A24" s="69">
        <v>1</v>
      </c>
      <c r="B24" s="68" t="s">
        <v>175</v>
      </c>
      <c r="C24" s="241">
        <f>SUM(C25:C29)</f>
        <v>11.64531113</v>
      </c>
      <c r="D24" s="241">
        <f>SUM(D25:D29)</f>
        <v>12.79847434</v>
      </c>
      <c r="E24" s="241">
        <f t="shared" ref="E24:F24" si="0">SUM(E25:E29)</f>
        <v>12.79847434</v>
      </c>
      <c r="F24" s="241">
        <f t="shared" si="0"/>
        <v>12.79847434</v>
      </c>
      <c r="G24" s="241">
        <f t="shared" ref="G24:AA24" si="1">SUM(G25:G29)</f>
        <v>0</v>
      </c>
      <c r="H24" s="241">
        <f t="shared" si="1"/>
        <v>0</v>
      </c>
      <c r="I24" s="241">
        <f t="shared" si="1"/>
        <v>0</v>
      </c>
      <c r="J24" s="241">
        <f t="shared" si="1"/>
        <v>0</v>
      </c>
      <c r="K24" s="241">
        <f t="shared" si="1"/>
        <v>0</v>
      </c>
      <c r="L24" s="241">
        <f t="shared" si="1"/>
        <v>0.44615674</v>
      </c>
      <c r="M24" s="241">
        <f t="shared" si="1"/>
        <v>0</v>
      </c>
      <c r="N24" s="241">
        <f t="shared" si="1"/>
        <v>0.49348091999999999</v>
      </c>
      <c r="O24" s="241">
        <f t="shared" si="1"/>
        <v>0</v>
      </c>
      <c r="P24" s="241">
        <f>SUM(P25:P29)</f>
        <v>11.19915439</v>
      </c>
      <c r="Q24" s="241">
        <f t="shared" ref="Q24:V24" si="2">SUM(Q25:Q29)</f>
        <v>0</v>
      </c>
      <c r="R24" s="241">
        <f t="shared" si="2"/>
        <v>12.304993420000001</v>
      </c>
      <c r="S24" s="241">
        <f t="shared" si="2"/>
        <v>0</v>
      </c>
      <c r="T24" s="241">
        <f t="shared" si="2"/>
        <v>0</v>
      </c>
      <c r="U24" s="241">
        <f t="shared" si="2"/>
        <v>0</v>
      </c>
      <c r="V24" s="241">
        <f t="shared" si="2"/>
        <v>0</v>
      </c>
      <c r="W24" s="241">
        <f t="shared" ref="W24:Z24" si="3">SUM(W25:W29)</f>
        <v>0</v>
      </c>
      <c r="X24" s="241">
        <f t="shared" si="3"/>
        <v>0</v>
      </c>
      <c r="Y24" s="241">
        <f t="shared" si="3"/>
        <v>0</v>
      </c>
      <c r="Z24" s="241">
        <f t="shared" si="3"/>
        <v>0</v>
      </c>
      <c r="AA24" s="241">
        <f t="shared" si="1"/>
        <v>0</v>
      </c>
      <c r="AB24" s="241">
        <f t="shared" ref="AB24:AB64" si="4">H24+L24+P24+T24</f>
        <v>11.64531113</v>
      </c>
      <c r="AC24" s="329">
        <f t="shared" ref="AC24:AC64" si="5">J24+N24+R24+V24+X24</f>
        <v>12.79847434</v>
      </c>
    </row>
    <row r="25" spans="1:32" ht="24" customHeight="1" x14ac:dyDescent="0.25">
      <c r="A25" s="66" t="s">
        <v>174</v>
      </c>
      <c r="B25" s="41" t="s">
        <v>173</v>
      </c>
      <c r="C25" s="241">
        <v>0</v>
      </c>
      <c r="D25" s="241">
        <v>0</v>
      </c>
      <c r="E25" s="330">
        <f>D25</f>
        <v>0</v>
      </c>
      <c r="F25" s="330">
        <f>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241">
        <f t="shared" si="4"/>
        <v>0</v>
      </c>
      <c r="AC25" s="329">
        <f t="shared" si="5"/>
        <v>0</v>
      </c>
    </row>
    <row r="26" spans="1:32" x14ac:dyDescent="0.25">
      <c r="A26" s="66" t="s">
        <v>172</v>
      </c>
      <c r="B26" s="41" t="s">
        <v>171</v>
      </c>
      <c r="C26" s="241">
        <v>0</v>
      </c>
      <c r="D26" s="241">
        <v>0</v>
      </c>
      <c r="E26" s="330">
        <f t="shared" ref="E26:E64" si="6">D26</f>
        <v>0</v>
      </c>
      <c r="F26" s="330">
        <f t="shared" ref="F26:F64" si="7">E26-G26</f>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241">
        <f t="shared" si="4"/>
        <v>0</v>
      </c>
      <c r="AC26" s="329">
        <f t="shared" si="5"/>
        <v>0</v>
      </c>
    </row>
    <row r="27" spans="1:32" ht="31.5" x14ac:dyDescent="0.25">
      <c r="A27" s="66" t="s">
        <v>170</v>
      </c>
      <c r="B27" s="288" t="s">
        <v>509</v>
      </c>
      <c r="C27" s="241">
        <v>11.64531113</v>
      </c>
      <c r="D27" s="241">
        <v>12.79847434</v>
      </c>
      <c r="E27" s="330">
        <f t="shared" si="6"/>
        <v>12.79847434</v>
      </c>
      <c r="F27" s="330">
        <f t="shared" si="7"/>
        <v>12.79847434</v>
      </c>
      <c r="G27" s="242">
        <v>0</v>
      </c>
      <c r="H27" s="242">
        <v>0</v>
      </c>
      <c r="I27" s="242">
        <v>0</v>
      </c>
      <c r="J27" s="242">
        <v>0</v>
      </c>
      <c r="K27" s="242">
        <v>0</v>
      </c>
      <c r="L27" s="242">
        <v>0.44615674</v>
      </c>
      <c r="M27" s="242">
        <v>0</v>
      </c>
      <c r="N27" s="331">
        <v>0.49348091999999999</v>
      </c>
      <c r="O27" s="242">
        <v>0</v>
      </c>
      <c r="P27" s="242">
        <v>11.19915439</v>
      </c>
      <c r="Q27" s="242">
        <v>0</v>
      </c>
      <c r="R27" s="242">
        <v>12.304993420000001</v>
      </c>
      <c r="S27" s="242">
        <v>0</v>
      </c>
      <c r="T27" s="242">
        <v>0</v>
      </c>
      <c r="U27" s="242">
        <v>0</v>
      </c>
      <c r="V27" s="242">
        <v>0</v>
      </c>
      <c r="W27" s="242">
        <v>0</v>
      </c>
      <c r="X27" s="242">
        <v>0</v>
      </c>
      <c r="Y27" s="242">
        <v>0</v>
      </c>
      <c r="Z27" s="242">
        <v>0</v>
      </c>
      <c r="AA27" s="242">
        <v>0</v>
      </c>
      <c r="AB27" s="241">
        <f t="shared" si="4"/>
        <v>11.64531113</v>
      </c>
      <c r="AC27" s="329">
        <f t="shared" si="5"/>
        <v>12.79847434</v>
      </c>
    </row>
    <row r="28" spans="1:32" x14ac:dyDescent="0.25">
      <c r="A28" s="66" t="s">
        <v>169</v>
      </c>
      <c r="B28" s="41" t="s">
        <v>407</v>
      </c>
      <c r="C28" s="241">
        <v>0</v>
      </c>
      <c r="D28" s="241">
        <v>0</v>
      </c>
      <c r="E28" s="330">
        <f t="shared" si="6"/>
        <v>0</v>
      </c>
      <c r="F28" s="330">
        <f t="shared" si="7"/>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1">
        <f t="shared" si="4"/>
        <v>0</v>
      </c>
      <c r="AC28" s="329">
        <f t="shared" si="5"/>
        <v>0</v>
      </c>
    </row>
    <row r="29" spans="1:32" x14ac:dyDescent="0.25">
      <c r="A29" s="66" t="s">
        <v>168</v>
      </c>
      <c r="B29" s="70" t="s">
        <v>167</v>
      </c>
      <c r="C29" s="241">
        <v>0</v>
      </c>
      <c r="D29" s="241">
        <v>0</v>
      </c>
      <c r="E29" s="330">
        <f t="shared" si="6"/>
        <v>0</v>
      </c>
      <c r="F29" s="330">
        <f t="shared" si="7"/>
        <v>0</v>
      </c>
      <c r="G29" s="242">
        <v>0</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241">
        <f t="shared" si="4"/>
        <v>0</v>
      </c>
      <c r="AC29" s="329">
        <f t="shared" si="5"/>
        <v>0</v>
      </c>
    </row>
    <row r="30" spans="1:32" s="140" customFormat="1" ht="47.25" x14ac:dyDescent="0.25">
      <c r="A30" s="69" t="s">
        <v>60</v>
      </c>
      <c r="B30" s="68" t="s">
        <v>166</v>
      </c>
      <c r="C30" s="241">
        <f>SUM(C31:C34)</f>
        <v>9.7044259400000001</v>
      </c>
      <c r="D30" s="241">
        <f>SUM(D31:D34)</f>
        <v>10.490552739999998</v>
      </c>
      <c r="E30" s="241">
        <f t="shared" ref="E30:F30" si="8">SUM(E31:E34)</f>
        <v>10.490552739999998</v>
      </c>
      <c r="F30" s="241">
        <f t="shared" si="8"/>
        <v>10.490552739999998</v>
      </c>
      <c r="G30" s="241">
        <f t="shared" ref="G30:AA30" si="9">SUM(G31:G34)</f>
        <v>0</v>
      </c>
      <c r="H30" s="241">
        <f t="shared" si="9"/>
        <v>0</v>
      </c>
      <c r="I30" s="241">
        <f t="shared" si="9"/>
        <v>0</v>
      </c>
      <c r="J30" s="241">
        <f t="shared" si="9"/>
        <v>0</v>
      </c>
      <c r="K30" s="241">
        <f t="shared" si="9"/>
        <v>0</v>
      </c>
      <c r="L30" s="241">
        <f t="shared" si="9"/>
        <v>0.37179728000000001</v>
      </c>
      <c r="M30" s="241">
        <f t="shared" si="9"/>
        <v>0</v>
      </c>
      <c r="N30" s="241">
        <f t="shared" si="9"/>
        <v>0.40449256</v>
      </c>
      <c r="O30" s="241">
        <f t="shared" si="9"/>
        <v>0</v>
      </c>
      <c r="P30" s="241">
        <f t="shared" si="9"/>
        <v>9.3326286599999992</v>
      </c>
      <c r="Q30" s="241">
        <f t="shared" ref="Q30:Z30" si="10">SUM(Q31:Q34)</f>
        <v>0</v>
      </c>
      <c r="R30" s="241">
        <f t="shared" ref="R30:V30" si="11">SUM(R31:R34)</f>
        <v>10.086060179999999</v>
      </c>
      <c r="S30" s="241">
        <f t="shared" si="11"/>
        <v>0</v>
      </c>
      <c r="T30" s="241">
        <f t="shared" si="11"/>
        <v>0</v>
      </c>
      <c r="U30" s="241">
        <f t="shared" si="11"/>
        <v>0</v>
      </c>
      <c r="V30" s="241">
        <f t="shared" si="11"/>
        <v>0</v>
      </c>
      <c r="W30" s="241">
        <f t="shared" si="10"/>
        <v>0</v>
      </c>
      <c r="X30" s="241">
        <f t="shared" si="10"/>
        <v>0</v>
      </c>
      <c r="Y30" s="241">
        <f t="shared" si="10"/>
        <v>0</v>
      </c>
      <c r="Z30" s="241">
        <f t="shared" si="10"/>
        <v>0</v>
      </c>
      <c r="AA30" s="241">
        <f t="shared" si="9"/>
        <v>0</v>
      </c>
      <c r="AB30" s="241">
        <f t="shared" si="4"/>
        <v>9.7044259400000001</v>
      </c>
      <c r="AC30" s="329">
        <f t="shared" si="5"/>
        <v>10.490552739999998</v>
      </c>
      <c r="AD30" s="52"/>
      <c r="AE30" s="52"/>
    </row>
    <row r="31" spans="1:32" x14ac:dyDescent="0.25">
      <c r="A31" s="69" t="s">
        <v>165</v>
      </c>
      <c r="B31" s="41" t="s">
        <v>164</v>
      </c>
      <c r="C31" s="241">
        <v>0.37179728000000001</v>
      </c>
      <c r="D31" s="241">
        <v>0.40449256</v>
      </c>
      <c r="E31" s="330">
        <f t="shared" si="6"/>
        <v>0.40449256</v>
      </c>
      <c r="F31" s="330">
        <f t="shared" si="7"/>
        <v>0.40449256</v>
      </c>
      <c r="G31" s="242">
        <v>0</v>
      </c>
      <c r="H31" s="242">
        <v>0</v>
      </c>
      <c r="I31" s="242">
        <v>0</v>
      </c>
      <c r="J31" s="242">
        <v>0</v>
      </c>
      <c r="K31" s="242">
        <v>0</v>
      </c>
      <c r="L31" s="242">
        <v>0.37179728000000001</v>
      </c>
      <c r="M31" s="242">
        <v>0</v>
      </c>
      <c r="N31" s="242">
        <f>F31</f>
        <v>0.40449256</v>
      </c>
      <c r="O31" s="242">
        <v>0</v>
      </c>
      <c r="P31" s="242">
        <v>0</v>
      </c>
      <c r="Q31" s="242">
        <v>0</v>
      </c>
      <c r="R31" s="242">
        <v>0</v>
      </c>
      <c r="S31" s="242">
        <v>0</v>
      </c>
      <c r="T31" s="242">
        <v>0</v>
      </c>
      <c r="U31" s="242">
        <v>0</v>
      </c>
      <c r="V31" s="242">
        <v>0</v>
      </c>
      <c r="W31" s="242">
        <v>0</v>
      </c>
      <c r="X31" s="242">
        <v>0</v>
      </c>
      <c r="Y31" s="242">
        <v>0</v>
      </c>
      <c r="Z31" s="242">
        <v>0</v>
      </c>
      <c r="AA31" s="242">
        <v>0</v>
      </c>
      <c r="AB31" s="241">
        <f t="shared" si="4"/>
        <v>0.37179728000000001</v>
      </c>
      <c r="AC31" s="329">
        <f t="shared" si="5"/>
        <v>0.40449256</v>
      </c>
    </row>
    <row r="32" spans="1:32" ht="31.5" x14ac:dyDescent="0.25">
      <c r="A32" s="69" t="s">
        <v>163</v>
      </c>
      <c r="B32" s="41" t="s">
        <v>162</v>
      </c>
      <c r="C32" s="241">
        <v>8.3858645599999999</v>
      </c>
      <c r="D32" s="241">
        <v>9.0628629699999994</v>
      </c>
      <c r="E32" s="330">
        <f t="shared" si="6"/>
        <v>9.0628629699999994</v>
      </c>
      <c r="F32" s="330">
        <f t="shared" si="7"/>
        <v>9.0628629699999994</v>
      </c>
      <c r="G32" s="242">
        <v>0</v>
      </c>
      <c r="H32" s="242">
        <v>0</v>
      </c>
      <c r="I32" s="242">
        <v>0</v>
      </c>
      <c r="J32" s="242">
        <v>0</v>
      </c>
      <c r="K32" s="242">
        <v>0</v>
      </c>
      <c r="L32" s="242">
        <v>0</v>
      </c>
      <c r="M32" s="242">
        <v>0</v>
      </c>
      <c r="N32" s="242">
        <v>0</v>
      </c>
      <c r="O32" s="242">
        <v>0</v>
      </c>
      <c r="P32" s="242">
        <v>8.3858645599999999</v>
      </c>
      <c r="Q32" s="242">
        <v>0</v>
      </c>
      <c r="R32" s="242">
        <f>F32</f>
        <v>9.0628629699999994</v>
      </c>
      <c r="S32" s="242">
        <v>0</v>
      </c>
      <c r="T32" s="242">
        <v>0</v>
      </c>
      <c r="U32" s="242">
        <v>0</v>
      </c>
      <c r="V32" s="242">
        <v>0</v>
      </c>
      <c r="W32" s="242">
        <v>0</v>
      </c>
      <c r="X32" s="242">
        <v>0</v>
      </c>
      <c r="Y32" s="242">
        <v>0</v>
      </c>
      <c r="Z32" s="242">
        <v>0</v>
      </c>
      <c r="AA32" s="242">
        <v>0</v>
      </c>
      <c r="AB32" s="241">
        <f t="shared" si="4"/>
        <v>8.3858645599999999</v>
      </c>
      <c r="AC32" s="329">
        <f t="shared" si="5"/>
        <v>9.0628629699999994</v>
      </c>
    </row>
    <row r="33" spans="1:31" x14ac:dyDescent="0.25">
      <c r="A33" s="69" t="s">
        <v>161</v>
      </c>
      <c r="B33" s="41" t="s">
        <v>160</v>
      </c>
      <c r="C33" s="241">
        <v>0.32366265</v>
      </c>
      <c r="D33" s="241">
        <v>0.34979221999999999</v>
      </c>
      <c r="E33" s="330">
        <f t="shared" si="6"/>
        <v>0.34979221999999999</v>
      </c>
      <c r="F33" s="330">
        <f t="shared" si="7"/>
        <v>0.34979221999999999</v>
      </c>
      <c r="G33" s="242">
        <v>0</v>
      </c>
      <c r="H33" s="242">
        <v>0</v>
      </c>
      <c r="I33" s="242">
        <v>0</v>
      </c>
      <c r="J33" s="242">
        <v>0</v>
      </c>
      <c r="K33" s="242">
        <v>0</v>
      </c>
      <c r="L33" s="242">
        <v>0</v>
      </c>
      <c r="M33" s="242">
        <v>0</v>
      </c>
      <c r="N33" s="242">
        <v>0</v>
      </c>
      <c r="O33" s="242">
        <v>0</v>
      </c>
      <c r="P33" s="242">
        <v>0.32366265</v>
      </c>
      <c r="Q33" s="242">
        <v>0</v>
      </c>
      <c r="R33" s="242">
        <f t="shared" ref="R33:R64" si="12">F33</f>
        <v>0.34979221999999999</v>
      </c>
      <c r="S33" s="242">
        <v>0</v>
      </c>
      <c r="T33" s="242">
        <v>0</v>
      </c>
      <c r="U33" s="242">
        <v>0</v>
      </c>
      <c r="V33" s="242">
        <v>0</v>
      </c>
      <c r="W33" s="242">
        <v>0</v>
      </c>
      <c r="X33" s="242">
        <v>0</v>
      </c>
      <c r="Y33" s="242">
        <v>0</v>
      </c>
      <c r="Z33" s="242">
        <v>0</v>
      </c>
      <c r="AA33" s="242">
        <v>0</v>
      </c>
      <c r="AB33" s="241">
        <f t="shared" si="4"/>
        <v>0.32366265</v>
      </c>
      <c r="AC33" s="329">
        <f t="shared" si="5"/>
        <v>0.34979221999999999</v>
      </c>
    </row>
    <row r="34" spans="1:31" x14ac:dyDescent="0.25">
      <c r="A34" s="69" t="s">
        <v>159</v>
      </c>
      <c r="B34" s="41" t="s">
        <v>158</v>
      </c>
      <c r="C34" s="241">
        <v>0.62310144999999995</v>
      </c>
      <c r="D34" s="241">
        <v>0.67340498999999998</v>
      </c>
      <c r="E34" s="330">
        <f t="shared" si="6"/>
        <v>0.67340498999999998</v>
      </c>
      <c r="F34" s="330">
        <f t="shared" si="7"/>
        <v>0.67340498999999998</v>
      </c>
      <c r="G34" s="242">
        <v>0</v>
      </c>
      <c r="H34" s="242">
        <v>0</v>
      </c>
      <c r="I34" s="242">
        <v>0</v>
      </c>
      <c r="J34" s="242">
        <v>0</v>
      </c>
      <c r="K34" s="242">
        <v>0</v>
      </c>
      <c r="L34" s="242">
        <v>0</v>
      </c>
      <c r="M34" s="242">
        <v>0</v>
      </c>
      <c r="N34" s="242">
        <v>0</v>
      </c>
      <c r="O34" s="242">
        <v>0</v>
      </c>
      <c r="P34" s="242">
        <v>0.62310144999999995</v>
      </c>
      <c r="Q34" s="242">
        <v>0</v>
      </c>
      <c r="R34" s="242">
        <f t="shared" si="12"/>
        <v>0.67340498999999998</v>
      </c>
      <c r="S34" s="242">
        <v>0</v>
      </c>
      <c r="T34" s="242">
        <v>0</v>
      </c>
      <c r="U34" s="242">
        <v>0</v>
      </c>
      <c r="V34" s="242">
        <v>0</v>
      </c>
      <c r="W34" s="242">
        <v>0</v>
      </c>
      <c r="X34" s="242">
        <v>0</v>
      </c>
      <c r="Y34" s="242">
        <v>0</v>
      </c>
      <c r="Z34" s="242">
        <v>0</v>
      </c>
      <c r="AA34" s="242">
        <v>0</v>
      </c>
      <c r="AB34" s="241">
        <f t="shared" si="4"/>
        <v>0.62310144999999995</v>
      </c>
      <c r="AC34" s="329">
        <f t="shared" si="5"/>
        <v>0.67340498999999998</v>
      </c>
    </row>
    <row r="35" spans="1:31" s="140" customFormat="1" ht="31.5" x14ac:dyDescent="0.25">
      <c r="A35" s="69" t="s">
        <v>59</v>
      </c>
      <c r="B35" s="68" t="s">
        <v>157</v>
      </c>
      <c r="C35" s="241">
        <v>0</v>
      </c>
      <c r="D35" s="241">
        <v>0</v>
      </c>
      <c r="E35" s="330">
        <f t="shared" si="6"/>
        <v>0</v>
      </c>
      <c r="F35" s="330">
        <f t="shared" si="7"/>
        <v>0</v>
      </c>
      <c r="G35" s="241">
        <v>0</v>
      </c>
      <c r="H35" s="241">
        <v>0</v>
      </c>
      <c r="I35" s="241">
        <v>0</v>
      </c>
      <c r="J35" s="241">
        <v>0</v>
      </c>
      <c r="K35" s="241">
        <v>0</v>
      </c>
      <c r="L35" s="241">
        <v>0</v>
      </c>
      <c r="M35" s="241">
        <v>0</v>
      </c>
      <c r="N35" s="332">
        <v>0</v>
      </c>
      <c r="O35" s="241">
        <v>0</v>
      </c>
      <c r="P35" s="241">
        <v>0</v>
      </c>
      <c r="Q35" s="241">
        <v>0</v>
      </c>
      <c r="R35" s="241">
        <f t="shared" si="12"/>
        <v>0</v>
      </c>
      <c r="S35" s="241">
        <v>0</v>
      </c>
      <c r="T35" s="241">
        <v>0</v>
      </c>
      <c r="U35" s="241">
        <v>0</v>
      </c>
      <c r="V35" s="241">
        <v>0</v>
      </c>
      <c r="W35" s="241">
        <v>0</v>
      </c>
      <c r="X35" s="241">
        <v>0</v>
      </c>
      <c r="Y35" s="241">
        <v>0</v>
      </c>
      <c r="Z35" s="241">
        <v>0</v>
      </c>
      <c r="AA35" s="241">
        <v>0</v>
      </c>
      <c r="AB35" s="241">
        <f t="shared" si="4"/>
        <v>0</v>
      </c>
      <c r="AC35" s="329">
        <f t="shared" si="5"/>
        <v>0</v>
      </c>
      <c r="AD35" s="52"/>
      <c r="AE35" s="52"/>
    </row>
    <row r="36" spans="1:31" ht="31.5" x14ac:dyDescent="0.25">
      <c r="A36" s="66" t="s">
        <v>156</v>
      </c>
      <c r="B36" s="65" t="s">
        <v>155</v>
      </c>
      <c r="C36" s="333">
        <v>0</v>
      </c>
      <c r="D36" s="333">
        <v>0</v>
      </c>
      <c r="E36" s="330">
        <f t="shared" si="6"/>
        <v>0</v>
      </c>
      <c r="F36" s="330">
        <f t="shared" si="7"/>
        <v>0</v>
      </c>
      <c r="G36" s="242">
        <v>0</v>
      </c>
      <c r="H36" s="242">
        <v>0</v>
      </c>
      <c r="I36" s="242">
        <v>0</v>
      </c>
      <c r="J36" s="242">
        <v>0</v>
      </c>
      <c r="K36" s="242">
        <v>0</v>
      </c>
      <c r="L36" s="242">
        <v>0</v>
      </c>
      <c r="M36" s="242">
        <v>0</v>
      </c>
      <c r="N36" s="242">
        <v>0</v>
      </c>
      <c r="O36" s="242">
        <v>0</v>
      </c>
      <c r="P36" s="242">
        <v>0</v>
      </c>
      <c r="Q36" s="242">
        <v>0</v>
      </c>
      <c r="R36" s="242">
        <f t="shared" si="12"/>
        <v>0</v>
      </c>
      <c r="S36" s="242">
        <v>0</v>
      </c>
      <c r="T36" s="242">
        <v>0</v>
      </c>
      <c r="U36" s="242">
        <v>0</v>
      </c>
      <c r="V36" s="242">
        <v>0</v>
      </c>
      <c r="W36" s="242">
        <v>0</v>
      </c>
      <c r="X36" s="242">
        <v>0</v>
      </c>
      <c r="Y36" s="242">
        <v>0</v>
      </c>
      <c r="Z36" s="242">
        <v>0</v>
      </c>
      <c r="AA36" s="242">
        <v>0</v>
      </c>
      <c r="AB36" s="241">
        <f t="shared" si="4"/>
        <v>0</v>
      </c>
      <c r="AC36" s="329">
        <f t="shared" si="5"/>
        <v>0</v>
      </c>
    </row>
    <row r="37" spans="1:31" x14ac:dyDescent="0.25">
      <c r="A37" s="66" t="s">
        <v>154</v>
      </c>
      <c r="B37" s="65" t="s">
        <v>144</v>
      </c>
      <c r="C37" s="333">
        <v>0</v>
      </c>
      <c r="D37" s="333">
        <v>0</v>
      </c>
      <c r="E37" s="330">
        <f t="shared" si="6"/>
        <v>0</v>
      </c>
      <c r="F37" s="330">
        <f t="shared" si="7"/>
        <v>0</v>
      </c>
      <c r="G37" s="242">
        <v>0</v>
      </c>
      <c r="H37" s="242">
        <v>0</v>
      </c>
      <c r="I37" s="242">
        <v>0</v>
      </c>
      <c r="J37" s="242">
        <v>0</v>
      </c>
      <c r="K37" s="242">
        <v>0</v>
      </c>
      <c r="L37" s="242">
        <v>0</v>
      </c>
      <c r="M37" s="242">
        <v>0</v>
      </c>
      <c r="N37" s="331">
        <v>0</v>
      </c>
      <c r="O37" s="242">
        <v>0</v>
      </c>
      <c r="P37" s="242">
        <v>0</v>
      </c>
      <c r="Q37" s="242">
        <v>0</v>
      </c>
      <c r="R37" s="242">
        <f t="shared" si="12"/>
        <v>0</v>
      </c>
      <c r="S37" s="242">
        <v>0</v>
      </c>
      <c r="T37" s="242">
        <v>0</v>
      </c>
      <c r="U37" s="242">
        <v>0</v>
      </c>
      <c r="V37" s="242">
        <v>0</v>
      </c>
      <c r="W37" s="242">
        <v>0</v>
      </c>
      <c r="X37" s="242">
        <v>0</v>
      </c>
      <c r="Y37" s="242">
        <v>0</v>
      </c>
      <c r="Z37" s="242">
        <v>0</v>
      </c>
      <c r="AA37" s="242">
        <v>0</v>
      </c>
      <c r="AB37" s="241">
        <f t="shared" si="4"/>
        <v>0</v>
      </c>
      <c r="AC37" s="329">
        <f t="shared" si="5"/>
        <v>0</v>
      </c>
    </row>
    <row r="38" spans="1:31" x14ac:dyDescent="0.25">
      <c r="A38" s="66" t="s">
        <v>153</v>
      </c>
      <c r="B38" s="65" t="s">
        <v>142</v>
      </c>
      <c r="C38" s="333">
        <v>0</v>
      </c>
      <c r="D38" s="333">
        <v>0</v>
      </c>
      <c r="E38" s="330">
        <f t="shared" si="6"/>
        <v>0</v>
      </c>
      <c r="F38" s="330">
        <f t="shared" si="7"/>
        <v>0</v>
      </c>
      <c r="G38" s="242">
        <v>0</v>
      </c>
      <c r="H38" s="242">
        <v>0</v>
      </c>
      <c r="I38" s="242">
        <v>0</v>
      </c>
      <c r="J38" s="242">
        <v>0</v>
      </c>
      <c r="K38" s="242">
        <v>0</v>
      </c>
      <c r="L38" s="242">
        <v>0</v>
      </c>
      <c r="M38" s="242">
        <v>0</v>
      </c>
      <c r="N38" s="242">
        <v>0</v>
      </c>
      <c r="O38" s="242">
        <v>0</v>
      </c>
      <c r="P38" s="242">
        <v>0</v>
      </c>
      <c r="Q38" s="242">
        <v>0</v>
      </c>
      <c r="R38" s="242">
        <f t="shared" si="12"/>
        <v>0</v>
      </c>
      <c r="S38" s="242">
        <v>0</v>
      </c>
      <c r="T38" s="242">
        <v>0</v>
      </c>
      <c r="U38" s="242">
        <v>0</v>
      </c>
      <c r="V38" s="242">
        <v>0</v>
      </c>
      <c r="W38" s="242">
        <v>0</v>
      </c>
      <c r="X38" s="242">
        <v>0</v>
      </c>
      <c r="Y38" s="242">
        <v>0</v>
      </c>
      <c r="Z38" s="242">
        <v>0</v>
      </c>
      <c r="AA38" s="242">
        <v>0</v>
      </c>
      <c r="AB38" s="241">
        <f t="shared" si="4"/>
        <v>0</v>
      </c>
      <c r="AC38" s="329">
        <f t="shared" si="5"/>
        <v>0</v>
      </c>
    </row>
    <row r="39" spans="1:31" ht="31.5" x14ac:dyDescent="0.25">
      <c r="A39" s="66" t="s">
        <v>152</v>
      </c>
      <c r="B39" s="41" t="s">
        <v>140</v>
      </c>
      <c r="C39" s="241">
        <v>0</v>
      </c>
      <c r="D39" s="241">
        <v>0</v>
      </c>
      <c r="E39" s="330">
        <f t="shared" si="6"/>
        <v>0</v>
      </c>
      <c r="F39" s="330">
        <f t="shared" si="7"/>
        <v>0</v>
      </c>
      <c r="G39" s="242">
        <v>0</v>
      </c>
      <c r="H39" s="242">
        <v>0</v>
      </c>
      <c r="I39" s="242">
        <v>0</v>
      </c>
      <c r="J39" s="242">
        <v>0</v>
      </c>
      <c r="K39" s="242">
        <v>0</v>
      </c>
      <c r="L39" s="242">
        <v>0</v>
      </c>
      <c r="M39" s="242">
        <v>0</v>
      </c>
      <c r="N39" s="242">
        <v>0</v>
      </c>
      <c r="O39" s="242">
        <v>0</v>
      </c>
      <c r="P39" s="242">
        <v>0</v>
      </c>
      <c r="Q39" s="242">
        <v>0</v>
      </c>
      <c r="R39" s="242">
        <f t="shared" si="12"/>
        <v>0</v>
      </c>
      <c r="S39" s="242">
        <v>0</v>
      </c>
      <c r="T39" s="242">
        <v>0</v>
      </c>
      <c r="U39" s="242">
        <v>0</v>
      </c>
      <c r="V39" s="242">
        <v>0</v>
      </c>
      <c r="W39" s="242">
        <v>0</v>
      </c>
      <c r="X39" s="242">
        <v>0</v>
      </c>
      <c r="Y39" s="242">
        <v>0</v>
      </c>
      <c r="Z39" s="242">
        <v>0</v>
      </c>
      <c r="AA39" s="242">
        <v>0</v>
      </c>
      <c r="AB39" s="241">
        <f t="shared" si="4"/>
        <v>0</v>
      </c>
      <c r="AC39" s="329">
        <f t="shared" si="5"/>
        <v>0</v>
      </c>
    </row>
    <row r="40" spans="1:31" ht="31.5" x14ac:dyDescent="0.25">
      <c r="A40" s="66" t="s">
        <v>151</v>
      </c>
      <c r="B40" s="41" t="s">
        <v>138</v>
      </c>
      <c r="C40" s="241">
        <v>0</v>
      </c>
      <c r="D40" s="241">
        <v>0</v>
      </c>
      <c r="E40" s="330">
        <f t="shared" si="6"/>
        <v>0</v>
      </c>
      <c r="F40" s="330">
        <f t="shared" si="7"/>
        <v>0</v>
      </c>
      <c r="G40" s="242">
        <v>0</v>
      </c>
      <c r="H40" s="242">
        <v>0</v>
      </c>
      <c r="I40" s="242">
        <v>0</v>
      </c>
      <c r="J40" s="242">
        <v>0</v>
      </c>
      <c r="K40" s="242">
        <v>0</v>
      </c>
      <c r="L40" s="242">
        <v>0</v>
      </c>
      <c r="M40" s="242">
        <v>0</v>
      </c>
      <c r="N40" s="242">
        <v>0</v>
      </c>
      <c r="O40" s="242">
        <v>0</v>
      </c>
      <c r="P40" s="242">
        <v>0</v>
      </c>
      <c r="Q40" s="242">
        <v>0</v>
      </c>
      <c r="R40" s="242">
        <f t="shared" si="12"/>
        <v>0</v>
      </c>
      <c r="S40" s="242">
        <v>0</v>
      </c>
      <c r="T40" s="242">
        <v>0</v>
      </c>
      <c r="U40" s="242">
        <v>0</v>
      </c>
      <c r="V40" s="242">
        <v>0</v>
      </c>
      <c r="W40" s="242">
        <v>0</v>
      </c>
      <c r="X40" s="242">
        <v>0</v>
      </c>
      <c r="Y40" s="242">
        <v>0</v>
      </c>
      <c r="Z40" s="242">
        <v>0</v>
      </c>
      <c r="AA40" s="242">
        <v>0</v>
      </c>
      <c r="AB40" s="241">
        <f t="shared" si="4"/>
        <v>0</v>
      </c>
      <c r="AC40" s="329">
        <f t="shared" si="5"/>
        <v>0</v>
      </c>
    </row>
    <row r="41" spans="1:31" x14ac:dyDescent="0.25">
      <c r="A41" s="66" t="s">
        <v>150</v>
      </c>
      <c r="B41" s="41" t="s">
        <v>136</v>
      </c>
      <c r="C41" s="241">
        <v>0.99</v>
      </c>
      <c r="D41" s="241">
        <v>0.99</v>
      </c>
      <c r="E41" s="330">
        <f t="shared" si="6"/>
        <v>0.99</v>
      </c>
      <c r="F41" s="330">
        <f t="shared" si="7"/>
        <v>0.99</v>
      </c>
      <c r="G41" s="242">
        <v>0</v>
      </c>
      <c r="H41" s="242">
        <v>0</v>
      </c>
      <c r="I41" s="242">
        <v>0</v>
      </c>
      <c r="J41" s="242">
        <v>0</v>
      </c>
      <c r="K41" s="242">
        <v>0</v>
      </c>
      <c r="L41" s="242">
        <v>0</v>
      </c>
      <c r="M41" s="242">
        <v>0</v>
      </c>
      <c r="N41" s="242">
        <v>0</v>
      </c>
      <c r="O41" s="242">
        <v>0</v>
      </c>
      <c r="P41" s="242">
        <v>0.99</v>
      </c>
      <c r="Q41" s="242">
        <v>0</v>
      </c>
      <c r="R41" s="242">
        <f t="shared" si="12"/>
        <v>0.99</v>
      </c>
      <c r="S41" s="242">
        <v>0</v>
      </c>
      <c r="T41" s="242">
        <v>0</v>
      </c>
      <c r="U41" s="242">
        <v>0</v>
      </c>
      <c r="V41" s="242">
        <v>0</v>
      </c>
      <c r="W41" s="242">
        <v>0</v>
      </c>
      <c r="X41" s="242">
        <v>0</v>
      </c>
      <c r="Y41" s="242">
        <v>0</v>
      </c>
      <c r="Z41" s="242">
        <v>0</v>
      </c>
      <c r="AA41" s="242">
        <v>0</v>
      </c>
      <c r="AB41" s="241">
        <f t="shared" si="4"/>
        <v>0.99</v>
      </c>
      <c r="AC41" s="329">
        <f t="shared" si="5"/>
        <v>0.99</v>
      </c>
    </row>
    <row r="42" spans="1:31" ht="18.75" x14ac:dyDescent="0.25">
      <c r="A42" s="66" t="s">
        <v>149</v>
      </c>
      <c r="B42" s="65" t="s">
        <v>134</v>
      </c>
      <c r="C42" s="333">
        <v>0</v>
      </c>
      <c r="D42" s="333">
        <v>0</v>
      </c>
      <c r="E42" s="330">
        <f t="shared" si="6"/>
        <v>0</v>
      </c>
      <c r="F42" s="330">
        <f t="shared" si="7"/>
        <v>0</v>
      </c>
      <c r="G42" s="242">
        <v>0</v>
      </c>
      <c r="H42" s="242">
        <v>0</v>
      </c>
      <c r="I42" s="242">
        <v>0</v>
      </c>
      <c r="J42" s="242">
        <v>0</v>
      </c>
      <c r="K42" s="242">
        <v>0</v>
      </c>
      <c r="L42" s="242">
        <v>0</v>
      </c>
      <c r="M42" s="242">
        <v>0</v>
      </c>
      <c r="N42" s="242">
        <v>0</v>
      </c>
      <c r="O42" s="242">
        <v>0</v>
      </c>
      <c r="P42" s="242">
        <v>0</v>
      </c>
      <c r="Q42" s="242">
        <v>0</v>
      </c>
      <c r="R42" s="242">
        <f t="shared" si="12"/>
        <v>0</v>
      </c>
      <c r="S42" s="242">
        <v>0</v>
      </c>
      <c r="T42" s="242">
        <v>0</v>
      </c>
      <c r="U42" s="242">
        <v>0</v>
      </c>
      <c r="V42" s="242">
        <v>0</v>
      </c>
      <c r="W42" s="242">
        <v>0</v>
      </c>
      <c r="X42" s="242">
        <v>0</v>
      </c>
      <c r="Y42" s="242">
        <v>0</v>
      </c>
      <c r="Z42" s="242">
        <v>0</v>
      </c>
      <c r="AA42" s="242">
        <v>0</v>
      </c>
      <c r="AB42" s="241">
        <f t="shared" si="4"/>
        <v>0</v>
      </c>
      <c r="AC42" s="329">
        <f t="shared" si="5"/>
        <v>0</v>
      </c>
    </row>
    <row r="43" spans="1:31" x14ac:dyDescent="0.25">
      <c r="A43" s="69" t="s">
        <v>58</v>
      </c>
      <c r="B43" s="68" t="s">
        <v>148</v>
      </c>
      <c r="C43" s="241">
        <v>0</v>
      </c>
      <c r="D43" s="241">
        <v>0</v>
      </c>
      <c r="E43" s="330">
        <f t="shared" si="6"/>
        <v>0</v>
      </c>
      <c r="F43" s="330">
        <f t="shared" si="7"/>
        <v>0</v>
      </c>
      <c r="G43" s="241">
        <v>0</v>
      </c>
      <c r="H43" s="241">
        <v>0</v>
      </c>
      <c r="I43" s="241">
        <v>0</v>
      </c>
      <c r="J43" s="241">
        <v>0</v>
      </c>
      <c r="K43" s="241">
        <v>0</v>
      </c>
      <c r="L43" s="241">
        <v>0</v>
      </c>
      <c r="M43" s="241">
        <v>0</v>
      </c>
      <c r="N43" s="332">
        <v>0</v>
      </c>
      <c r="O43" s="241">
        <v>0</v>
      </c>
      <c r="P43" s="241">
        <v>0</v>
      </c>
      <c r="Q43" s="241">
        <v>0</v>
      </c>
      <c r="R43" s="241">
        <f t="shared" si="12"/>
        <v>0</v>
      </c>
      <c r="S43" s="241">
        <v>0</v>
      </c>
      <c r="T43" s="241">
        <v>0</v>
      </c>
      <c r="U43" s="241">
        <v>0</v>
      </c>
      <c r="V43" s="241">
        <v>0</v>
      </c>
      <c r="W43" s="241">
        <v>0</v>
      </c>
      <c r="X43" s="241">
        <v>0</v>
      </c>
      <c r="Y43" s="241">
        <v>0</v>
      </c>
      <c r="Z43" s="241">
        <v>0</v>
      </c>
      <c r="AA43" s="241">
        <v>0</v>
      </c>
      <c r="AB43" s="241">
        <f t="shared" si="4"/>
        <v>0</v>
      </c>
      <c r="AC43" s="329">
        <f t="shared" si="5"/>
        <v>0</v>
      </c>
    </row>
    <row r="44" spans="1:31" x14ac:dyDescent="0.25">
      <c r="A44" s="66" t="s">
        <v>147</v>
      </c>
      <c r="B44" s="41" t="s">
        <v>146</v>
      </c>
      <c r="C44" s="241">
        <v>0</v>
      </c>
      <c r="D44" s="241">
        <v>0</v>
      </c>
      <c r="E44" s="330">
        <f t="shared" si="6"/>
        <v>0</v>
      </c>
      <c r="F44" s="330">
        <f t="shared" si="7"/>
        <v>0</v>
      </c>
      <c r="G44" s="242">
        <v>0</v>
      </c>
      <c r="H44" s="242">
        <v>0</v>
      </c>
      <c r="I44" s="242">
        <v>0</v>
      </c>
      <c r="J44" s="242">
        <v>0</v>
      </c>
      <c r="K44" s="242">
        <v>0</v>
      </c>
      <c r="L44" s="242">
        <v>0</v>
      </c>
      <c r="M44" s="242">
        <v>0</v>
      </c>
      <c r="N44" s="242">
        <v>0</v>
      </c>
      <c r="O44" s="242">
        <v>0</v>
      </c>
      <c r="P44" s="242">
        <v>0</v>
      </c>
      <c r="Q44" s="242">
        <v>0</v>
      </c>
      <c r="R44" s="242">
        <f t="shared" si="12"/>
        <v>0</v>
      </c>
      <c r="S44" s="242">
        <v>0</v>
      </c>
      <c r="T44" s="242">
        <v>0</v>
      </c>
      <c r="U44" s="242">
        <v>0</v>
      </c>
      <c r="V44" s="242">
        <v>0</v>
      </c>
      <c r="W44" s="242">
        <v>0</v>
      </c>
      <c r="X44" s="242">
        <v>0</v>
      </c>
      <c r="Y44" s="242">
        <v>0</v>
      </c>
      <c r="Z44" s="242">
        <v>0</v>
      </c>
      <c r="AA44" s="242">
        <v>0</v>
      </c>
      <c r="AB44" s="241">
        <f t="shared" si="4"/>
        <v>0</v>
      </c>
      <c r="AC44" s="329">
        <f t="shared" si="5"/>
        <v>0</v>
      </c>
    </row>
    <row r="45" spans="1:31" x14ac:dyDescent="0.25">
      <c r="A45" s="66" t="s">
        <v>145</v>
      </c>
      <c r="B45" s="41" t="s">
        <v>144</v>
      </c>
      <c r="C45" s="241">
        <v>0</v>
      </c>
      <c r="D45" s="241">
        <v>0</v>
      </c>
      <c r="E45" s="330">
        <f t="shared" si="6"/>
        <v>0</v>
      </c>
      <c r="F45" s="330">
        <f t="shared" si="7"/>
        <v>0</v>
      </c>
      <c r="G45" s="242">
        <v>0</v>
      </c>
      <c r="H45" s="242">
        <v>0</v>
      </c>
      <c r="I45" s="242">
        <v>0</v>
      </c>
      <c r="J45" s="242">
        <v>0</v>
      </c>
      <c r="K45" s="242">
        <v>0</v>
      </c>
      <c r="L45" s="242">
        <v>0</v>
      </c>
      <c r="M45" s="242">
        <v>0</v>
      </c>
      <c r="N45" s="331">
        <v>0</v>
      </c>
      <c r="O45" s="242">
        <v>0</v>
      </c>
      <c r="P45" s="242">
        <v>0</v>
      </c>
      <c r="Q45" s="242">
        <v>0</v>
      </c>
      <c r="R45" s="242">
        <f t="shared" si="12"/>
        <v>0</v>
      </c>
      <c r="S45" s="242">
        <v>0</v>
      </c>
      <c r="T45" s="242">
        <v>0</v>
      </c>
      <c r="U45" s="242">
        <v>0</v>
      </c>
      <c r="V45" s="242">
        <v>0</v>
      </c>
      <c r="W45" s="242">
        <v>0</v>
      </c>
      <c r="X45" s="242">
        <v>0</v>
      </c>
      <c r="Y45" s="242">
        <v>0</v>
      </c>
      <c r="Z45" s="242">
        <v>0</v>
      </c>
      <c r="AA45" s="242">
        <v>0</v>
      </c>
      <c r="AB45" s="241">
        <f t="shared" si="4"/>
        <v>0</v>
      </c>
      <c r="AC45" s="329">
        <f t="shared" si="5"/>
        <v>0</v>
      </c>
    </row>
    <row r="46" spans="1:31" x14ac:dyDescent="0.25">
      <c r="A46" s="66" t="s">
        <v>143</v>
      </c>
      <c r="B46" s="41" t="s">
        <v>142</v>
      </c>
      <c r="C46" s="241">
        <v>0</v>
      </c>
      <c r="D46" s="241">
        <v>0</v>
      </c>
      <c r="E46" s="330">
        <f t="shared" si="6"/>
        <v>0</v>
      </c>
      <c r="F46" s="330">
        <f t="shared" si="7"/>
        <v>0</v>
      </c>
      <c r="G46" s="242">
        <v>0</v>
      </c>
      <c r="H46" s="242">
        <v>0</v>
      </c>
      <c r="I46" s="242">
        <v>0</v>
      </c>
      <c r="J46" s="242">
        <v>0</v>
      </c>
      <c r="K46" s="242">
        <v>0</v>
      </c>
      <c r="L46" s="242">
        <v>0</v>
      </c>
      <c r="M46" s="242">
        <v>0</v>
      </c>
      <c r="N46" s="242">
        <v>0</v>
      </c>
      <c r="O46" s="242">
        <v>0</v>
      </c>
      <c r="P46" s="242">
        <v>0</v>
      </c>
      <c r="Q46" s="242">
        <v>0</v>
      </c>
      <c r="R46" s="242">
        <f t="shared" si="12"/>
        <v>0</v>
      </c>
      <c r="S46" s="242">
        <v>0</v>
      </c>
      <c r="T46" s="242">
        <v>0</v>
      </c>
      <c r="U46" s="242">
        <v>0</v>
      </c>
      <c r="V46" s="242">
        <v>0</v>
      </c>
      <c r="W46" s="242">
        <v>0</v>
      </c>
      <c r="X46" s="242">
        <v>0</v>
      </c>
      <c r="Y46" s="242">
        <v>0</v>
      </c>
      <c r="Z46" s="242">
        <v>0</v>
      </c>
      <c r="AA46" s="242">
        <v>0</v>
      </c>
      <c r="AB46" s="241">
        <f t="shared" si="4"/>
        <v>0</v>
      </c>
      <c r="AC46" s="329">
        <f t="shared" si="5"/>
        <v>0</v>
      </c>
    </row>
    <row r="47" spans="1:31" ht="31.5" x14ac:dyDescent="0.25">
      <c r="A47" s="66" t="s">
        <v>141</v>
      </c>
      <c r="B47" s="41" t="s">
        <v>140</v>
      </c>
      <c r="C47" s="241">
        <f>C39</f>
        <v>0</v>
      </c>
      <c r="D47" s="241">
        <f>D39</f>
        <v>0</v>
      </c>
      <c r="E47" s="330">
        <f t="shared" si="6"/>
        <v>0</v>
      </c>
      <c r="F47" s="330">
        <f t="shared" si="7"/>
        <v>0</v>
      </c>
      <c r="G47" s="242">
        <v>0</v>
      </c>
      <c r="H47" s="242">
        <v>0</v>
      </c>
      <c r="I47" s="242">
        <v>0</v>
      </c>
      <c r="J47" s="242">
        <v>0</v>
      </c>
      <c r="K47" s="242">
        <v>0</v>
      </c>
      <c r="L47" s="242">
        <v>0</v>
      </c>
      <c r="M47" s="242">
        <v>0</v>
      </c>
      <c r="N47" s="242">
        <v>0</v>
      </c>
      <c r="O47" s="242">
        <v>0</v>
      </c>
      <c r="P47" s="242">
        <v>0</v>
      </c>
      <c r="Q47" s="242">
        <v>0</v>
      </c>
      <c r="R47" s="242">
        <f t="shared" si="12"/>
        <v>0</v>
      </c>
      <c r="S47" s="242">
        <v>0</v>
      </c>
      <c r="T47" s="242">
        <v>0</v>
      </c>
      <c r="U47" s="242">
        <v>0</v>
      </c>
      <c r="V47" s="242">
        <v>0</v>
      </c>
      <c r="W47" s="242">
        <v>0</v>
      </c>
      <c r="X47" s="242">
        <v>0</v>
      </c>
      <c r="Y47" s="242">
        <v>0</v>
      </c>
      <c r="Z47" s="242">
        <v>0</v>
      </c>
      <c r="AA47" s="242">
        <v>0</v>
      </c>
      <c r="AB47" s="241">
        <f t="shared" si="4"/>
        <v>0</v>
      </c>
      <c r="AC47" s="329">
        <f t="shared" si="5"/>
        <v>0</v>
      </c>
    </row>
    <row r="48" spans="1:31" ht="31.5" x14ac:dyDescent="0.25">
      <c r="A48" s="66" t="s">
        <v>139</v>
      </c>
      <c r="B48" s="41" t="s">
        <v>138</v>
      </c>
      <c r="C48" s="241">
        <f t="shared" ref="C48" si="13">C40</f>
        <v>0</v>
      </c>
      <c r="D48" s="241">
        <f t="shared" ref="D48:D49" si="14">D40</f>
        <v>0</v>
      </c>
      <c r="E48" s="330">
        <f t="shared" si="6"/>
        <v>0</v>
      </c>
      <c r="F48" s="330">
        <f t="shared" si="7"/>
        <v>0</v>
      </c>
      <c r="G48" s="242">
        <v>0</v>
      </c>
      <c r="H48" s="242">
        <v>0</v>
      </c>
      <c r="I48" s="242">
        <v>0</v>
      </c>
      <c r="J48" s="242">
        <v>0</v>
      </c>
      <c r="K48" s="242">
        <v>0</v>
      </c>
      <c r="L48" s="242">
        <v>0</v>
      </c>
      <c r="M48" s="242">
        <v>0</v>
      </c>
      <c r="N48" s="242">
        <v>0</v>
      </c>
      <c r="O48" s="242">
        <v>0</v>
      </c>
      <c r="P48" s="242">
        <v>0</v>
      </c>
      <c r="Q48" s="242">
        <v>0</v>
      </c>
      <c r="R48" s="242">
        <f t="shared" si="12"/>
        <v>0</v>
      </c>
      <c r="S48" s="242">
        <v>0</v>
      </c>
      <c r="T48" s="242">
        <v>0</v>
      </c>
      <c r="U48" s="242">
        <v>0</v>
      </c>
      <c r="V48" s="242">
        <v>0</v>
      </c>
      <c r="W48" s="242">
        <v>0</v>
      </c>
      <c r="X48" s="242">
        <v>0</v>
      </c>
      <c r="Y48" s="242">
        <v>0</v>
      </c>
      <c r="Z48" s="242">
        <v>0</v>
      </c>
      <c r="AA48" s="242">
        <v>0</v>
      </c>
      <c r="AB48" s="241">
        <f t="shared" si="4"/>
        <v>0</v>
      </c>
      <c r="AC48" s="329">
        <f t="shared" si="5"/>
        <v>0</v>
      </c>
    </row>
    <row r="49" spans="1:29" x14ac:dyDescent="0.25">
      <c r="A49" s="66" t="s">
        <v>137</v>
      </c>
      <c r="B49" s="41" t="s">
        <v>136</v>
      </c>
      <c r="C49" s="241">
        <f t="shared" ref="C49" si="15">C41</f>
        <v>0.99</v>
      </c>
      <c r="D49" s="241">
        <f t="shared" si="14"/>
        <v>0.99</v>
      </c>
      <c r="E49" s="330">
        <f t="shared" si="6"/>
        <v>0.99</v>
      </c>
      <c r="F49" s="330">
        <f t="shared" si="7"/>
        <v>0.99</v>
      </c>
      <c r="G49" s="242">
        <v>0</v>
      </c>
      <c r="H49" s="242">
        <v>0</v>
      </c>
      <c r="I49" s="242">
        <v>0</v>
      </c>
      <c r="J49" s="242">
        <v>0</v>
      </c>
      <c r="K49" s="242">
        <v>0</v>
      </c>
      <c r="L49" s="242">
        <v>0</v>
      </c>
      <c r="M49" s="242">
        <v>0</v>
      </c>
      <c r="N49" s="242">
        <v>0</v>
      </c>
      <c r="O49" s="242">
        <v>0</v>
      </c>
      <c r="P49" s="242">
        <v>0.99</v>
      </c>
      <c r="Q49" s="242">
        <v>0</v>
      </c>
      <c r="R49" s="242">
        <f t="shared" si="12"/>
        <v>0.99</v>
      </c>
      <c r="S49" s="242">
        <v>0</v>
      </c>
      <c r="T49" s="242">
        <v>0</v>
      </c>
      <c r="U49" s="242">
        <v>0</v>
      </c>
      <c r="V49" s="242">
        <v>0</v>
      </c>
      <c r="W49" s="242">
        <v>0</v>
      </c>
      <c r="X49" s="242">
        <v>0</v>
      </c>
      <c r="Y49" s="242">
        <v>0</v>
      </c>
      <c r="Z49" s="242">
        <v>0</v>
      </c>
      <c r="AA49" s="242">
        <v>0</v>
      </c>
      <c r="AB49" s="241">
        <f t="shared" si="4"/>
        <v>0.99</v>
      </c>
      <c r="AC49" s="329">
        <f t="shared" si="5"/>
        <v>0.99</v>
      </c>
    </row>
    <row r="50" spans="1:29" ht="18.75" x14ac:dyDescent="0.25">
      <c r="A50" s="66" t="s">
        <v>135</v>
      </c>
      <c r="B50" s="65" t="s">
        <v>134</v>
      </c>
      <c r="C50" s="241">
        <v>0</v>
      </c>
      <c r="D50" s="241">
        <v>0</v>
      </c>
      <c r="E50" s="330">
        <f t="shared" si="6"/>
        <v>0</v>
      </c>
      <c r="F50" s="330">
        <f t="shared" si="7"/>
        <v>0</v>
      </c>
      <c r="G50" s="242">
        <v>0</v>
      </c>
      <c r="H50" s="242">
        <v>0</v>
      </c>
      <c r="I50" s="242">
        <v>0</v>
      </c>
      <c r="J50" s="242">
        <v>0</v>
      </c>
      <c r="K50" s="242">
        <v>0</v>
      </c>
      <c r="L50" s="242">
        <v>0</v>
      </c>
      <c r="M50" s="242">
        <v>0</v>
      </c>
      <c r="N50" s="242">
        <v>0</v>
      </c>
      <c r="O50" s="242">
        <v>0</v>
      </c>
      <c r="P50" s="242">
        <v>0</v>
      </c>
      <c r="Q50" s="242">
        <v>0</v>
      </c>
      <c r="R50" s="242">
        <f t="shared" si="12"/>
        <v>0</v>
      </c>
      <c r="S50" s="242">
        <v>0</v>
      </c>
      <c r="T50" s="242">
        <v>0</v>
      </c>
      <c r="U50" s="242">
        <v>0</v>
      </c>
      <c r="V50" s="242">
        <v>0</v>
      </c>
      <c r="W50" s="242">
        <v>0</v>
      </c>
      <c r="X50" s="242">
        <v>0</v>
      </c>
      <c r="Y50" s="242">
        <v>0</v>
      </c>
      <c r="Z50" s="242">
        <v>0</v>
      </c>
      <c r="AA50" s="242">
        <v>0</v>
      </c>
      <c r="AB50" s="241">
        <f t="shared" si="4"/>
        <v>0</v>
      </c>
      <c r="AC50" s="329">
        <f t="shared" si="5"/>
        <v>0</v>
      </c>
    </row>
    <row r="51" spans="1:29" ht="35.25" customHeight="1" x14ac:dyDescent="0.25">
      <c r="A51" s="69" t="s">
        <v>56</v>
      </c>
      <c r="B51" s="68" t="s">
        <v>133</v>
      </c>
      <c r="C51" s="241">
        <v>0</v>
      </c>
      <c r="D51" s="241">
        <v>0</v>
      </c>
      <c r="E51" s="330">
        <f t="shared" si="6"/>
        <v>0</v>
      </c>
      <c r="F51" s="330">
        <f t="shared" si="7"/>
        <v>0</v>
      </c>
      <c r="G51" s="241">
        <v>0</v>
      </c>
      <c r="H51" s="241">
        <v>0</v>
      </c>
      <c r="I51" s="241">
        <v>0</v>
      </c>
      <c r="J51" s="241">
        <v>0</v>
      </c>
      <c r="K51" s="241">
        <v>0</v>
      </c>
      <c r="L51" s="241">
        <v>0</v>
      </c>
      <c r="M51" s="241">
        <v>0</v>
      </c>
      <c r="N51" s="332">
        <v>0</v>
      </c>
      <c r="O51" s="241">
        <v>0</v>
      </c>
      <c r="P51" s="241">
        <v>0</v>
      </c>
      <c r="Q51" s="241">
        <v>0</v>
      </c>
      <c r="R51" s="241">
        <f t="shared" si="12"/>
        <v>0</v>
      </c>
      <c r="S51" s="241">
        <v>0</v>
      </c>
      <c r="T51" s="241">
        <v>0</v>
      </c>
      <c r="U51" s="241">
        <v>0</v>
      </c>
      <c r="V51" s="241">
        <v>0</v>
      </c>
      <c r="W51" s="241">
        <v>0</v>
      </c>
      <c r="X51" s="241">
        <v>0</v>
      </c>
      <c r="Y51" s="241">
        <v>0</v>
      </c>
      <c r="Z51" s="241">
        <v>0</v>
      </c>
      <c r="AA51" s="241">
        <v>0</v>
      </c>
      <c r="AB51" s="241">
        <f t="shared" si="4"/>
        <v>0</v>
      </c>
      <c r="AC51" s="329">
        <f t="shared" si="5"/>
        <v>0</v>
      </c>
    </row>
    <row r="52" spans="1:29" x14ac:dyDescent="0.25">
      <c r="A52" s="66" t="s">
        <v>132</v>
      </c>
      <c r="B52" s="41" t="s">
        <v>131</v>
      </c>
      <c r="C52" s="241">
        <f>C30</f>
        <v>9.7044259400000001</v>
      </c>
      <c r="D52" s="241">
        <f>D30</f>
        <v>10.490552739999998</v>
      </c>
      <c r="E52" s="330">
        <f t="shared" si="6"/>
        <v>10.490552739999998</v>
      </c>
      <c r="F52" s="330">
        <f t="shared" si="7"/>
        <v>10.490552739999998</v>
      </c>
      <c r="G52" s="242">
        <v>0</v>
      </c>
      <c r="H52" s="242">
        <v>0</v>
      </c>
      <c r="I52" s="242">
        <v>0</v>
      </c>
      <c r="J52" s="242">
        <v>0</v>
      </c>
      <c r="K52" s="242">
        <v>0</v>
      </c>
      <c r="L52" s="242">
        <v>0</v>
      </c>
      <c r="M52" s="242">
        <v>0</v>
      </c>
      <c r="N52" s="242">
        <v>0</v>
      </c>
      <c r="O52" s="242">
        <v>0</v>
      </c>
      <c r="P52" s="242">
        <v>9.7044259400000001</v>
      </c>
      <c r="Q52" s="242">
        <v>0</v>
      </c>
      <c r="R52" s="242">
        <f t="shared" si="12"/>
        <v>10.490552739999998</v>
      </c>
      <c r="S52" s="242">
        <v>0</v>
      </c>
      <c r="T52" s="242">
        <v>0</v>
      </c>
      <c r="U52" s="242">
        <v>0</v>
      </c>
      <c r="V52" s="242">
        <v>0</v>
      </c>
      <c r="W52" s="242">
        <v>0</v>
      </c>
      <c r="X52" s="242">
        <v>0</v>
      </c>
      <c r="Y52" s="242">
        <v>0</v>
      </c>
      <c r="Z52" s="242">
        <v>0</v>
      </c>
      <c r="AA52" s="242">
        <v>0</v>
      </c>
      <c r="AB52" s="241">
        <f t="shared" si="4"/>
        <v>9.7044259400000001</v>
      </c>
      <c r="AC52" s="329">
        <f t="shared" si="5"/>
        <v>10.490552739999998</v>
      </c>
    </row>
    <row r="53" spans="1:29" x14ac:dyDescent="0.25">
      <c r="A53" s="66" t="s">
        <v>130</v>
      </c>
      <c r="B53" s="41" t="s">
        <v>124</v>
      </c>
      <c r="C53" s="241">
        <v>0</v>
      </c>
      <c r="D53" s="241">
        <v>0</v>
      </c>
      <c r="E53" s="330">
        <f t="shared" si="6"/>
        <v>0</v>
      </c>
      <c r="F53" s="330">
        <f t="shared" si="7"/>
        <v>0</v>
      </c>
      <c r="G53" s="242">
        <v>0</v>
      </c>
      <c r="H53" s="242">
        <v>0</v>
      </c>
      <c r="I53" s="242">
        <v>0</v>
      </c>
      <c r="J53" s="242">
        <v>0</v>
      </c>
      <c r="K53" s="242">
        <v>0</v>
      </c>
      <c r="L53" s="242">
        <v>0</v>
      </c>
      <c r="M53" s="242">
        <v>0</v>
      </c>
      <c r="N53" s="331">
        <v>0</v>
      </c>
      <c r="O53" s="242">
        <v>0</v>
      </c>
      <c r="P53" s="242">
        <v>0</v>
      </c>
      <c r="Q53" s="242">
        <v>0</v>
      </c>
      <c r="R53" s="242">
        <f t="shared" si="12"/>
        <v>0</v>
      </c>
      <c r="S53" s="242">
        <v>0</v>
      </c>
      <c r="T53" s="242">
        <v>0</v>
      </c>
      <c r="U53" s="242">
        <v>0</v>
      </c>
      <c r="V53" s="242">
        <v>0</v>
      </c>
      <c r="W53" s="242">
        <v>0</v>
      </c>
      <c r="X53" s="242">
        <v>0</v>
      </c>
      <c r="Y53" s="242">
        <v>0</v>
      </c>
      <c r="Z53" s="242">
        <v>0</v>
      </c>
      <c r="AA53" s="242">
        <v>0</v>
      </c>
      <c r="AB53" s="241">
        <f t="shared" si="4"/>
        <v>0</v>
      </c>
      <c r="AC53" s="329">
        <f t="shared" si="5"/>
        <v>0</v>
      </c>
    </row>
    <row r="54" spans="1:29" x14ac:dyDescent="0.25">
      <c r="A54" s="66" t="s">
        <v>129</v>
      </c>
      <c r="B54" s="65" t="s">
        <v>123</v>
      </c>
      <c r="C54" s="333">
        <v>0</v>
      </c>
      <c r="D54" s="333">
        <v>0</v>
      </c>
      <c r="E54" s="330">
        <f t="shared" si="6"/>
        <v>0</v>
      </c>
      <c r="F54" s="330">
        <f t="shared" si="7"/>
        <v>0</v>
      </c>
      <c r="G54" s="242">
        <v>0</v>
      </c>
      <c r="H54" s="242">
        <v>0</v>
      </c>
      <c r="I54" s="242">
        <v>0</v>
      </c>
      <c r="J54" s="242">
        <v>0</v>
      </c>
      <c r="K54" s="242">
        <v>0</v>
      </c>
      <c r="L54" s="242">
        <v>0</v>
      </c>
      <c r="M54" s="242">
        <v>0</v>
      </c>
      <c r="N54" s="242">
        <v>0</v>
      </c>
      <c r="O54" s="242">
        <v>0</v>
      </c>
      <c r="P54" s="242">
        <v>0</v>
      </c>
      <c r="Q54" s="242">
        <v>0</v>
      </c>
      <c r="R54" s="242">
        <f t="shared" si="12"/>
        <v>0</v>
      </c>
      <c r="S54" s="242">
        <v>0</v>
      </c>
      <c r="T54" s="242">
        <v>0</v>
      </c>
      <c r="U54" s="242">
        <v>0</v>
      </c>
      <c r="V54" s="242">
        <v>0</v>
      </c>
      <c r="W54" s="242">
        <v>0</v>
      </c>
      <c r="X54" s="242">
        <v>0</v>
      </c>
      <c r="Y54" s="242">
        <v>0</v>
      </c>
      <c r="Z54" s="242">
        <v>0</v>
      </c>
      <c r="AA54" s="242">
        <v>0</v>
      </c>
      <c r="AB54" s="241">
        <f t="shared" si="4"/>
        <v>0</v>
      </c>
      <c r="AC54" s="329">
        <f t="shared" si="5"/>
        <v>0</v>
      </c>
    </row>
    <row r="55" spans="1:29" x14ac:dyDescent="0.25">
      <c r="A55" s="66" t="s">
        <v>128</v>
      </c>
      <c r="B55" s="65" t="s">
        <v>122</v>
      </c>
      <c r="C55" s="333">
        <v>0</v>
      </c>
      <c r="D55" s="333">
        <v>0</v>
      </c>
      <c r="E55" s="330">
        <f t="shared" si="6"/>
        <v>0</v>
      </c>
      <c r="F55" s="330">
        <f t="shared" si="7"/>
        <v>0</v>
      </c>
      <c r="G55" s="242">
        <v>0</v>
      </c>
      <c r="H55" s="242">
        <v>0</v>
      </c>
      <c r="I55" s="242">
        <v>0</v>
      </c>
      <c r="J55" s="242">
        <v>0</v>
      </c>
      <c r="K55" s="242">
        <v>0</v>
      </c>
      <c r="L55" s="242">
        <v>0</v>
      </c>
      <c r="M55" s="242">
        <v>0</v>
      </c>
      <c r="N55" s="242">
        <v>0</v>
      </c>
      <c r="O55" s="242">
        <v>0</v>
      </c>
      <c r="P55" s="242">
        <v>0</v>
      </c>
      <c r="Q55" s="242">
        <v>0</v>
      </c>
      <c r="R55" s="242">
        <f t="shared" si="12"/>
        <v>0</v>
      </c>
      <c r="S55" s="242">
        <v>0</v>
      </c>
      <c r="T55" s="242">
        <v>0</v>
      </c>
      <c r="U55" s="242">
        <v>0</v>
      </c>
      <c r="V55" s="242">
        <v>0</v>
      </c>
      <c r="W55" s="242">
        <v>0</v>
      </c>
      <c r="X55" s="242">
        <v>0</v>
      </c>
      <c r="Y55" s="242">
        <v>0</v>
      </c>
      <c r="Z55" s="242">
        <v>0</v>
      </c>
      <c r="AA55" s="242">
        <v>0</v>
      </c>
      <c r="AB55" s="241">
        <f t="shared" si="4"/>
        <v>0</v>
      </c>
      <c r="AC55" s="329">
        <f t="shared" si="5"/>
        <v>0</v>
      </c>
    </row>
    <row r="56" spans="1:29" x14ac:dyDescent="0.25">
      <c r="A56" s="66" t="s">
        <v>127</v>
      </c>
      <c r="B56" s="65" t="s">
        <v>121</v>
      </c>
      <c r="C56" s="333">
        <f>C47+C48+C49</f>
        <v>0.99</v>
      </c>
      <c r="D56" s="333">
        <f>D47+D48+D49</f>
        <v>0.99</v>
      </c>
      <c r="E56" s="330">
        <f t="shared" si="6"/>
        <v>0.99</v>
      </c>
      <c r="F56" s="330">
        <f t="shared" si="7"/>
        <v>0.99</v>
      </c>
      <c r="G56" s="242">
        <v>0</v>
      </c>
      <c r="H56" s="242">
        <v>0</v>
      </c>
      <c r="I56" s="242">
        <v>0</v>
      </c>
      <c r="J56" s="242">
        <v>0</v>
      </c>
      <c r="K56" s="242">
        <v>0</v>
      </c>
      <c r="L56" s="242">
        <v>0</v>
      </c>
      <c r="M56" s="242">
        <v>0</v>
      </c>
      <c r="N56" s="242">
        <v>0</v>
      </c>
      <c r="O56" s="242">
        <v>0</v>
      </c>
      <c r="P56" s="242">
        <v>0.99</v>
      </c>
      <c r="Q56" s="242">
        <v>0</v>
      </c>
      <c r="R56" s="242">
        <f t="shared" si="12"/>
        <v>0.99</v>
      </c>
      <c r="S56" s="242">
        <v>0</v>
      </c>
      <c r="T56" s="242">
        <v>0</v>
      </c>
      <c r="U56" s="242">
        <v>0</v>
      </c>
      <c r="V56" s="242">
        <v>0</v>
      </c>
      <c r="W56" s="242">
        <v>0</v>
      </c>
      <c r="X56" s="242">
        <v>0</v>
      </c>
      <c r="Y56" s="242">
        <v>0</v>
      </c>
      <c r="Z56" s="242">
        <v>0</v>
      </c>
      <c r="AA56" s="242">
        <v>0</v>
      </c>
      <c r="AB56" s="241">
        <f t="shared" si="4"/>
        <v>0.99</v>
      </c>
      <c r="AC56" s="329">
        <f t="shared" si="5"/>
        <v>0.99</v>
      </c>
    </row>
    <row r="57" spans="1:29" ht="18.75" x14ac:dyDescent="0.25">
      <c r="A57" s="66" t="s">
        <v>126</v>
      </c>
      <c r="B57" s="65" t="s">
        <v>120</v>
      </c>
      <c r="C57" s="333">
        <v>0</v>
      </c>
      <c r="D57" s="333">
        <v>0</v>
      </c>
      <c r="E57" s="330">
        <f t="shared" si="6"/>
        <v>0</v>
      </c>
      <c r="F57" s="330">
        <f t="shared" si="7"/>
        <v>0</v>
      </c>
      <c r="G57" s="242">
        <v>0</v>
      </c>
      <c r="H57" s="242">
        <v>0</v>
      </c>
      <c r="I57" s="242">
        <v>0</v>
      </c>
      <c r="J57" s="242">
        <v>0</v>
      </c>
      <c r="K57" s="242">
        <v>0</v>
      </c>
      <c r="L57" s="242">
        <v>0</v>
      </c>
      <c r="M57" s="242">
        <v>0</v>
      </c>
      <c r="N57" s="242">
        <v>0</v>
      </c>
      <c r="O57" s="242">
        <v>0</v>
      </c>
      <c r="P57" s="242">
        <v>0</v>
      </c>
      <c r="Q57" s="242">
        <v>0</v>
      </c>
      <c r="R57" s="242">
        <f t="shared" si="12"/>
        <v>0</v>
      </c>
      <c r="S57" s="242">
        <v>0</v>
      </c>
      <c r="T57" s="242">
        <v>0</v>
      </c>
      <c r="U57" s="242">
        <v>0</v>
      </c>
      <c r="V57" s="242">
        <v>0</v>
      </c>
      <c r="W57" s="242">
        <v>0</v>
      </c>
      <c r="X57" s="242">
        <v>0</v>
      </c>
      <c r="Y57" s="242">
        <v>0</v>
      </c>
      <c r="Z57" s="242">
        <v>0</v>
      </c>
      <c r="AA57" s="242">
        <v>0</v>
      </c>
      <c r="AB57" s="241">
        <f t="shared" si="4"/>
        <v>0</v>
      </c>
      <c r="AC57" s="329">
        <f t="shared" si="5"/>
        <v>0</v>
      </c>
    </row>
    <row r="58" spans="1:29" ht="36.75" customHeight="1" x14ac:dyDescent="0.25">
      <c r="A58" s="69" t="s">
        <v>55</v>
      </c>
      <c r="B58" s="74" t="s">
        <v>201</v>
      </c>
      <c r="C58" s="333">
        <v>0</v>
      </c>
      <c r="D58" s="333">
        <v>0</v>
      </c>
      <c r="E58" s="330">
        <f t="shared" si="6"/>
        <v>0</v>
      </c>
      <c r="F58" s="330">
        <f t="shared" si="7"/>
        <v>0</v>
      </c>
      <c r="G58" s="241">
        <v>0</v>
      </c>
      <c r="H58" s="241">
        <v>0</v>
      </c>
      <c r="I58" s="241">
        <v>0</v>
      </c>
      <c r="J58" s="241">
        <v>0</v>
      </c>
      <c r="K58" s="241">
        <v>0</v>
      </c>
      <c r="L58" s="241">
        <v>0</v>
      </c>
      <c r="M58" s="241">
        <v>0</v>
      </c>
      <c r="N58" s="332">
        <v>0</v>
      </c>
      <c r="O58" s="241">
        <v>0</v>
      </c>
      <c r="P58" s="241">
        <v>0</v>
      </c>
      <c r="Q58" s="241">
        <v>0</v>
      </c>
      <c r="R58" s="241">
        <f t="shared" si="12"/>
        <v>0</v>
      </c>
      <c r="S58" s="241">
        <v>0</v>
      </c>
      <c r="T58" s="241">
        <v>0</v>
      </c>
      <c r="U58" s="241">
        <v>0</v>
      </c>
      <c r="V58" s="241">
        <v>0</v>
      </c>
      <c r="W58" s="241">
        <v>0</v>
      </c>
      <c r="X58" s="241">
        <v>0</v>
      </c>
      <c r="Y58" s="241">
        <v>0</v>
      </c>
      <c r="Z58" s="241">
        <v>0</v>
      </c>
      <c r="AA58" s="241">
        <v>0</v>
      </c>
      <c r="AB58" s="241">
        <f t="shared" si="4"/>
        <v>0</v>
      </c>
      <c r="AC58" s="329">
        <f t="shared" si="5"/>
        <v>0</v>
      </c>
    </row>
    <row r="59" spans="1:29" x14ac:dyDescent="0.25">
      <c r="A59" s="69" t="s">
        <v>53</v>
      </c>
      <c r="B59" s="68" t="s">
        <v>125</v>
      </c>
      <c r="C59" s="241">
        <v>0</v>
      </c>
      <c r="D59" s="241">
        <v>0</v>
      </c>
      <c r="E59" s="330">
        <f t="shared" si="6"/>
        <v>0</v>
      </c>
      <c r="F59" s="330">
        <f t="shared" si="7"/>
        <v>0</v>
      </c>
      <c r="G59" s="241">
        <v>0</v>
      </c>
      <c r="H59" s="241">
        <v>0</v>
      </c>
      <c r="I59" s="241">
        <v>0</v>
      </c>
      <c r="J59" s="241">
        <v>0</v>
      </c>
      <c r="K59" s="241">
        <v>0</v>
      </c>
      <c r="L59" s="241">
        <v>0</v>
      </c>
      <c r="M59" s="241">
        <v>0</v>
      </c>
      <c r="N59" s="332">
        <v>0</v>
      </c>
      <c r="O59" s="241">
        <v>0</v>
      </c>
      <c r="P59" s="241">
        <v>0</v>
      </c>
      <c r="Q59" s="241">
        <v>0</v>
      </c>
      <c r="R59" s="241">
        <f t="shared" si="12"/>
        <v>0</v>
      </c>
      <c r="S59" s="241">
        <v>0</v>
      </c>
      <c r="T59" s="241">
        <v>0</v>
      </c>
      <c r="U59" s="241">
        <v>0</v>
      </c>
      <c r="V59" s="241">
        <v>0</v>
      </c>
      <c r="W59" s="241">
        <v>0</v>
      </c>
      <c r="X59" s="241">
        <v>0</v>
      </c>
      <c r="Y59" s="241">
        <v>0</v>
      </c>
      <c r="Z59" s="241">
        <v>0</v>
      </c>
      <c r="AA59" s="241">
        <v>0</v>
      </c>
      <c r="AB59" s="241">
        <f t="shared" si="4"/>
        <v>0</v>
      </c>
      <c r="AC59" s="329">
        <f t="shared" si="5"/>
        <v>0</v>
      </c>
    </row>
    <row r="60" spans="1:29" x14ac:dyDescent="0.25">
      <c r="A60" s="66" t="s">
        <v>195</v>
      </c>
      <c r="B60" s="67" t="s">
        <v>146</v>
      </c>
      <c r="C60" s="334">
        <v>0</v>
      </c>
      <c r="D60" s="334">
        <v>0</v>
      </c>
      <c r="E60" s="330">
        <f t="shared" si="6"/>
        <v>0</v>
      </c>
      <c r="F60" s="330">
        <f t="shared" si="7"/>
        <v>0</v>
      </c>
      <c r="G60" s="242">
        <v>0</v>
      </c>
      <c r="H60" s="242">
        <v>0</v>
      </c>
      <c r="I60" s="242">
        <v>0</v>
      </c>
      <c r="J60" s="242">
        <v>0</v>
      </c>
      <c r="K60" s="242">
        <v>0</v>
      </c>
      <c r="L60" s="242">
        <v>0</v>
      </c>
      <c r="M60" s="242">
        <v>0</v>
      </c>
      <c r="N60" s="242">
        <v>0</v>
      </c>
      <c r="O60" s="242">
        <v>0</v>
      </c>
      <c r="P60" s="242">
        <v>0</v>
      </c>
      <c r="Q60" s="242">
        <v>0</v>
      </c>
      <c r="R60" s="242">
        <f t="shared" si="12"/>
        <v>0</v>
      </c>
      <c r="S60" s="242">
        <v>0</v>
      </c>
      <c r="T60" s="242">
        <v>0</v>
      </c>
      <c r="U60" s="242">
        <v>0</v>
      </c>
      <c r="V60" s="242">
        <v>0</v>
      </c>
      <c r="W60" s="242">
        <v>0</v>
      </c>
      <c r="X60" s="242">
        <v>0</v>
      </c>
      <c r="Y60" s="242">
        <v>0</v>
      </c>
      <c r="Z60" s="242">
        <v>0</v>
      </c>
      <c r="AA60" s="242">
        <v>0</v>
      </c>
      <c r="AB60" s="241">
        <f t="shared" si="4"/>
        <v>0</v>
      </c>
      <c r="AC60" s="329">
        <f t="shared" si="5"/>
        <v>0</v>
      </c>
    </row>
    <row r="61" spans="1:29" x14ac:dyDescent="0.25">
      <c r="A61" s="66" t="s">
        <v>196</v>
      </c>
      <c r="B61" s="67" t="s">
        <v>144</v>
      </c>
      <c r="C61" s="334">
        <v>0</v>
      </c>
      <c r="D61" s="334">
        <v>0</v>
      </c>
      <c r="E61" s="330">
        <f t="shared" si="6"/>
        <v>0</v>
      </c>
      <c r="F61" s="330">
        <f t="shared" si="7"/>
        <v>0</v>
      </c>
      <c r="G61" s="242">
        <v>0</v>
      </c>
      <c r="H61" s="242">
        <v>0</v>
      </c>
      <c r="I61" s="242">
        <v>0</v>
      </c>
      <c r="J61" s="242">
        <v>0</v>
      </c>
      <c r="K61" s="242">
        <v>0</v>
      </c>
      <c r="L61" s="242">
        <v>0</v>
      </c>
      <c r="M61" s="242">
        <v>0</v>
      </c>
      <c r="N61" s="242">
        <v>0</v>
      </c>
      <c r="O61" s="242">
        <v>0</v>
      </c>
      <c r="P61" s="242">
        <v>0</v>
      </c>
      <c r="Q61" s="242">
        <v>0</v>
      </c>
      <c r="R61" s="242">
        <f t="shared" si="12"/>
        <v>0</v>
      </c>
      <c r="S61" s="242">
        <v>0</v>
      </c>
      <c r="T61" s="242">
        <v>0</v>
      </c>
      <c r="U61" s="242">
        <v>0</v>
      </c>
      <c r="V61" s="242">
        <v>0</v>
      </c>
      <c r="W61" s="242">
        <v>0</v>
      </c>
      <c r="X61" s="242">
        <v>0</v>
      </c>
      <c r="Y61" s="242">
        <v>0</v>
      </c>
      <c r="Z61" s="242">
        <v>0</v>
      </c>
      <c r="AA61" s="242">
        <v>0</v>
      </c>
      <c r="AB61" s="241">
        <f t="shared" si="4"/>
        <v>0</v>
      </c>
      <c r="AC61" s="329">
        <f t="shared" si="5"/>
        <v>0</v>
      </c>
    </row>
    <row r="62" spans="1:29" x14ac:dyDescent="0.25">
      <c r="A62" s="66" t="s">
        <v>197</v>
      </c>
      <c r="B62" s="67" t="s">
        <v>142</v>
      </c>
      <c r="C62" s="334">
        <v>0</v>
      </c>
      <c r="D62" s="334">
        <v>0</v>
      </c>
      <c r="E62" s="330">
        <f t="shared" si="6"/>
        <v>0</v>
      </c>
      <c r="F62" s="330">
        <f t="shared" si="7"/>
        <v>0</v>
      </c>
      <c r="G62" s="242">
        <v>0</v>
      </c>
      <c r="H62" s="242">
        <v>0</v>
      </c>
      <c r="I62" s="242">
        <v>0</v>
      </c>
      <c r="J62" s="242">
        <v>0</v>
      </c>
      <c r="K62" s="242">
        <v>0</v>
      </c>
      <c r="L62" s="242">
        <v>0</v>
      </c>
      <c r="M62" s="242">
        <v>0</v>
      </c>
      <c r="N62" s="242">
        <v>0</v>
      </c>
      <c r="O62" s="242">
        <v>0</v>
      </c>
      <c r="P62" s="242">
        <v>0</v>
      </c>
      <c r="Q62" s="242">
        <v>0</v>
      </c>
      <c r="R62" s="242">
        <f t="shared" si="12"/>
        <v>0</v>
      </c>
      <c r="S62" s="242">
        <v>0</v>
      </c>
      <c r="T62" s="242">
        <v>0</v>
      </c>
      <c r="U62" s="242">
        <v>0</v>
      </c>
      <c r="V62" s="242">
        <v>0</v>
      </c>
      <c r="W62" s="242">
        <v>0</v>
      </c>
      <c r="X62" s="242">
        <v>0</v>
      </c>
      <c r="Y62" s="242">
        <v>0</v>
      </c>
      <c r="Z62" s="242">
        <v>0</v>
      </c>
      <c r="AA62" s="242">
        <v>0</v>
      </c>
      <c r="AB62" s="241">
        <f t="shared" si="4"/>
        <v>0</v>
      </c>
      <c r="AC62" s="329">
        <f t="shared" si="5"/>
        <v>0</v>
      </c>
    </row>
    <row r="63" spans="1:29" x14ac:dyDescent="0.25">
      <c r="A63" s="66" t="s">
        <v>198</v>
      </c>
      <c r="B63" s="67" t="s">
        <v>200</v>
      </c>
      <c r="C63" s="334">
        <f>C56</f>
        <v>0.99</v>
      </c>
      <c r="D63" s="334">
        <f>D56</f>
        <v>0.99</v>
      </c>
      <c r="E63" s="330">
        <f t="shared" si="6"/>
        <v>0.99</v>
      </c>
      <c r="F63" s="330">
        <f t="shared" si="7"/>
        <v>0.99</v>
      </c>
      <c r="G63" s="242">
        <v>0</v>
      </c>
      <c r="H63" s="242">
        <v>0</v>
      </c>
      <c r="I63" s="242">
        <v>0</v>
      </c>
      <c r="J63" s="242">
        <v>0</v>
      </c>
      <c r="K63" s="242">
        <v>0</v>
      </c>
      <c r="L63" s="242">
        <v>0</v>
      </c>
      <c r="M63" s="242">
        <v>0</v>
      </c>
      <c r="N63" s="242">
        <v>0</v>
      </c>
      <c r="O63" s="242">
        <v>0</v>
      </c>
      <c r="P63" s="242">
        <v>0.99</v>
      </c>
      <c r="Q63" s="242">
        <v>0</v>
      </c>
      <c r="R63" s="242">
        <f t="shared" si="12"/>
        <v>0.99</v>
      </c>
      <c r="S63" s="242">
        <v>0</v>
      </c>
      <c r="T63" s="242">
        <v>0</v>
      </c>
      <c r="U63" s="242">
        <v>0</v>
      </c>
      <c r="V63" s="242">
        <v>0</v>
      </c>
      <c r="W63" s="242">
        <v>0</v>
      </c>
      <c r="X63" s="242">
        <v>0</v>
      </c>
      <c r="Y63" s="242">
        <v>0</v>
      </c>
      <c r="Z63" s="242">
        <v>0</v>
      </c>
      <c r="AA63" s="242">
        <v>0</v>
      </c>
      <c r="AB63" s="241">
        <f t="shared" si="4"/>
        <v>0.99</v>
      </c>
      <c r="AC63" s="329">
        <f t="shared" si="5"/>
        <v>0.99</v>
      </c>
    </row>
    <row r="64" spans="1:29" ht="18.75" x14ac:dyDescent="0.25">
      <c r="A64" s="66" t="s">
        <v>199</v>
      </c>
      <c r="B64" s="65" t="s">
        <v>120</v>
      </c>
      <c r="C64" s="333">
        <v>0</v>
      </c>
      <c r="D64" s="333">
        <v>0</v>
      </c>
      <c r="E64" s="330">
        <f t="shared" si="6"/>
        <v>0</v>
      </c>
      <c r="F64" s="330">
        <f t="shared" si="7"/>
        <v>0</v>
      </c>
      <c r="G64" s="242">
        <v>0</v>
      </c>
      <c r="H64" s="242">
        <v>0</v>
      </c>
      <c r="I64" s="242">
        <v>0</v>
      </c>
      <c r="J64" s="242">
        <v>0</v>
      </c>
      <c r="K64" s="242">
        <v>0</v>
      </c>
      <c r="L64" s="242">
        <v>0</v>
      </c>
      <c r="M64" s="242">
        <v>0</v>
      </c>
      <c r="N64" s="242">
        <v>0</v>
      </c>
      <c r="O64" s="242">
        <v>0</v>
      </c>
      <c r="P64" s="242">
        <v>0</v>
      </c>
      <c r="Q64" s="242">
        <v>0</v>
      </c>
      <c r="R64" s="242">
        <f t="shared" si="12"/>
        <v>0</v>
      </c>
      <c r="S64" s="242">
        <v>0</v>
      </c>
      <c r="T64" s="242">
        <v>0</v>
      </c>
      <c r="U64" s="242">
        <v>0</v>
      </c>
      <c r="V64" s="242">
        <v>0</v>
      </c>
      <c r="W64" s="242">
        <v>0</v>
      </c>
      <c r="X64" s="242">
        <v>0</v>
      </c>
      <c r="Y64" s="242">
        <v>0</v>
      </c>
      <c r="Z64" s="242">
        <v>0</v>
      </c>
      <c r="AA64" s="242">
        <v>0</v>
      </c>
      <c r="AB64" s="241">
        <f t="shared" si="4"/>
        <v>0</v>
      </c>
      <c r="AC64" s="329">
        <f t="shared" si="5"/>
        <v>0</v>
      </c>
    </row>
    <row r="65" spans="1:28" x14ac:dyDescent="0.25">
      <c r="A65" s="62"/>
      <c r="B65" s="63"/>
      <c r="C65" s="63"/>
      <c r="D65" s="63"/>
      <c r="E65" s="63"/>
      <c r="F65" s="63"/>
      <c r="G65" s="63"/>
      <c r="H65" s="63"/>
      <c r="I65" s="63"/>
      <c r="J65" s="63"/>
      <c r="K65" s="63"/>
      <c r="L65" s="62"/>
      <c r="M65" s="62"/>
      <c r="N65" s="53"/>
      <c r="O65" s="53"/>
      <c r="P65" s="53"/>
      <c r="Q65" s="53"/>
      <c r="R65" s="53"/>
      <c r="S65" s="53"/>
      <c r="T65" s="53"/>
      <c r="U65" s="53"/>
      <c r="V65" s="53"/>
      <c r="W65" s="53"/>
      <c r="X65" s="53"/>
      <c r="Y65" s="53"/>
      <c r="Z65" s="53"/>
      <c r="AA65" s="53"/>
      <c r="AB65" s="53"/>
    </row>
    <row r="66" spans="1:28" ht="54" customHeight="1" x14ac:dyDescent="0.25">
      <c r="A66" s="53"/>
      <c r="B66" s="490"/>
      <c r="C66" s="490"/>
      <c r="D66" s="490"/>
      <c r="E66" s="490"/>
      <c r="F66" s="490"/>
      <c r="G66" s="490"/>
      <c r="H66" s="490"/>
      <c r="I66" s="490"/>
      <c r="J66" s="57"/>
      <c r="K66" s="57"/>
      <c r="L66" s="61"/>
      <c r="M66" s="61"/>
      <c r="N66" s="61"/>
      <c r="O66" s="61"/>
      <c r="P66" s="61"/>
      <c r="Q66" s="61"/>
      <c r="R66" s="61"/>
      <c r="S66" s="61"/>
      <c r="T66" s="61"/>
      <c r="U66" s="61"/>
      <c r="V66" s="61"/>
      <c r="W66" s="61"/>
      <c r="X66" s="61"/>
      <c r="Y66" s="61"/>
      <c r="Z66" s="61"/>
      <c r="AA66" s="61"/>
      <c r="AB66" s="61"/>
    </row>
    <row r="67" spans="1:28" x14ac:dyDescent="0.25">
      <c r="A67" s="53"/>
      <c r="B67" s="53"/>
      <c r="C67" s="53"/>
      <c r="D67" s="53"/>
      <c r="E67" s="53"/>
      <c r="F67" s="53"/>
      <c r="L67" s="53"/>
      <c r="M67" s="53"/>
      <c r="N67" s="53"/>
      <c r="O67" s="53"/>
      <c r="P67" s="53"/>
      <c r="Q67" s="53"/>
      <c r="R67" s="53"/>
      <c r="S67" s="53"/>
      <c r="T67" s="53"/>
      <c r="U67" s="53"/>
      <c r="V67" s="53"/>
      <c r="W67" s="53"/>
      <c r="X67" s="53"/>
      <c r="Y67" s="53"/>
      <c r="Z67" s="53"/>
      <c r="AA67" s="53"/>
      <c r="AB67" s="53"/>
    </row>
    <row r="68" spans="1:28" ht="50.25" customHeight="1" x14ac:dyDescent="0.25">
      <c r="A68" s="53"/>
      <c r="B68" s="491"/>
      <c r="C68" s="491"/>
      <c r="D68" s="491"/>
      <c r="E68" s="491"/>
      <c r="F68" s="491"/>
      <c r="G68" s="491"/>
      <c r="H68" s="491"/>
      <c r="I68" s="491"/>
      <c r="J68" s="58"/>
      <c r="K68" s="58"/>
      <c r="L68" s="53"/>
      <c r="M68" s="53"/>
      <c r="N68" s="53"/>
      <c r="O68" s="53"/>
      <c r="P68" s="53"/>
      <c r="Q68" s="53"/>
      <c r="R68" s="53"/>
      <c r="S68" s="53"/>
      <c r="T68" s="53"/>
      <c r="U68" s="53"/>
      <c r="V68" s="53"/>
      <c r="W68" s="53"/>
      <c r="X68" s="53"/>
      <c r="Y68" s="53"/>
      <c r="Z68" s="53"/>
      <c r="AA68" s="53"/>
      <c r="AB68" s="53"/>
    </row>
    <row r="69" spans="1:28" x14ac:dyDescent="0.25">
      <c r="A69" s="53"/>
      <c r="B69" s="53"/>
      <c r="C69" s="53"/>
      <c r="D69" s="53"/>
      <c r="E69" s="53"/>
      <c r="F69" s="53"/>
      <c r="L69" s="53"/>
      <c r="M69" s="53"/>
      <c r="N69" s="53"/>
      <c r="O69" s="53"/>
      <c r="P69" s="53"/>
      <c r="Q69" s="53"/>
      <c r="R69" s="53"/>
      <c r="S69" s="53"/>
      <c r="T69" s="53"/>
      <c r="U69" s="53"/>
      <c r="V69" s="53"/>
      <c r="W69" s="53"/>
      <c r="X69" s="53"/>
      <c r="Y69" s="53"/>
      <c r="Z69" s="53"/>
      <c r="AA69" s="53"/>
      <c r="AB69" s="53"/>
    </row>
    <row r="70" spans="1:28" ht="36.75" customHeight="1" x14ac:dyDescent="0.25">
      <c r="A70" s="53"/>
      <c r="B70" s="490"/>
      <c r="C70" s="490"/>
      <c r="D70" s="490"/>
      <c r="E70" s="490"/>
      <c r="F70" s="490"/>
      <c r="G70" s="490"/>
      <c r="H70" s="490"/>
      <c r="I70" s="490"/>
      <c r="J70" s="57"/>
      <c r="K70" s="57"/>
      <c r="L70" s="53"/>
      <c r="M70" s="53"/>
      <c r="N70" s="53"/>
      <c r="O70" s="53"/>
      <c r="P70" s="53"/>
      <c r="Q70" s="53"/>
      <c r="R70" s="53"/>
      <c r="S70" s="53"/>
      <c r="T70" s="53"/>
      <c r="U70" s="53"/>
      <c r="V70" s="53"/>
      <c r="W70" s="53"/>
      <c r="X70" s="53"/>
      <c r="Y70" s="53"/>
      <c r="Z70" s="53"/>
      <c r="AA70" s="53"/>
      <c r="AB70" s="53"/>
    </row>
    <row r="71" spans="1:28" x14ac:dyDescent="0.25">
      <c r="A71" s="53"/>
      <c r="B71" s="60"/>
      <c r="C71" s="60"/>
      <c r="D71" s="60"/>
      <c r="E71" s="60"/>
      <c r="F71" s="60"/>
      <c r="L71" s="53"/>
      <c r="M71" s="53"/>
      <c r="N71" s="59"/>
      <c r="O71" s="53"/>
      <c r="P71" s="53"/>
      <c r="Q71" s="53"/>
      <c r="R71" s="53"/>
      <c r="S71" s="53"/>
      <c r="T71" s="53"/>
      <c r="U71" s="53"/>
      <c r="V71" s="53"/>
      <c r="W71" s="53"/>
      <c r="X71" s="53"/>
      <c r="Y71" s="53"/>
      <c r="Z71" s="53"/>
      <c r="AA71" s="53"/>
      <c r="AB71" s="53"/>
    </row>
    <row r="72" spans="1:28" ht="51" customHeight="1" x14ac:dyDescent="0.25">
      <c r="A72" s="53"/>
      <c r="B72" s="490"/>
      <c r="C72" s="490"/>
      <c r="D72" s="490"/>
      <c r="E72" s="490"/>
      <c r="F72" s="490"/>
      <c r="G72" s="490"/>
      <c r="H72" s="490"/>
      <c r="I72" s="490"/>
      <c r="J72" s="57"/>
      <c r="K72" s="57"/>
      <c r="L72" s="53"/>
      <c r="M72" s="53"/>
      <c r="N72" s="59"/>
      <c r="O72" s="53"/>
      <c r="P72" s="53"/>
      <c r="Q72" s="53"/>
      <c r="R72" s="53"/>
      <c r="S72" s="53"/>
      <c r="T72" s="53"/>
      <c r="U72" s="53"/>
      <c r="V72" s="53"/>
      <c r="W72" s="53"/>
      <c r="X72" s="53"/>
      <c r="Y72" s="53"/>
      <c r="Z72" s="53"/>
      <c r="AA72" s="53"/>
      <c r="AB72" s="53"/>
    </row>
    <row r="73" spans="1:28" ht="32.25" customHeight="1" x14ac:dyDescent="0.25">
      <c r="A73" s="53"/>
      <c r="B73" s="491"/>
      <c r="C73" s="491"/>
      <c r="D73" s="491"/>
      <c r="E73" s="491"/>
      <c r="F73" s="491"/>
      <c r="G73" s="491"/>
      <c r="H73" s="491"/>
      <c r="I73" s="491"/>
      <c r="J73" s="58"/>
      <c r="K73" s="58"/>
      <c r="L73" s="53"/>
      <c r="M73" s="53"/>
      <c r="N73" s="53"/>
      <c r="O73" s="53"/>
      <c r="P73" s="53"/>
      <c r="Q73" s="53"/>
      <c r="R73" s="53"/>
      <c r="S73" s="53"/>
      <c r="T73" s="53"/>
      <c r="U73" s="53"/>
      <c r="V73" s="53"/>
      <c r="W73" s="53"/>
      <c r="X73" s="53"/>
      <c r="Y73" s="53"/>
      <c r="Z73" s="53"/>
      <c r="AA73" s="53"/>
      <c r="AB73" s="53"/>
    </row>
    <row r="74" spans="1:28" ht="51.75" customHeight="1" x14ac:dyDescent="0.25">
      <c r="A74" s="53"/>
      <c r="B74" s="490"/>
      <c r="C74" s="490"/>
      <c r="D74" s="490"/>
      <c r="E74" s="490"/>
      <c r="F74" s="490"/>
      <c r="G74" s="490"/>
      <c r="H74" s="490"/>
      <c r="I74" s="490"/>
      <c r="J74" s="57"/>
      <c r="K74" s="57"/>
      <c r="L74" s="53"/>
      <c r="M74" s="53"/>
      <c r="N74" s="53"/>
      <c r="O74" s="53"/>
      <c r="P74" s="53"/>
      <c r="Q74" s="53"/>
      <c r="R74" s="53"/>
      <c r="S74" s="53"/>
      <c r="T74" s="53"/>
      <c r="U74" s="53"/>
      <c r="V74" s="53"/>
      <c r="W74" s="53"/>
      <c r="X74" s="53"/>
      <c r="Y74" s="53"/>
      <c r="Z74" s="53"/>
      <c r="AA74" s="53"/>
      <c r="AB74" s="53"/>
    </row>
    <row r="75" spans="1:28" ht="21.75" customHeight="1" x14ac:dyDescent="0.25">
      <c r="A75" s="53"/>
      <c r="B75" s="488"/>
      <c r="C75" s="488"/>
      <c r="D75" s="488"/>
      <c r="E75" s="488"/>
      <c r="F75" s="488"/>
      <c r="G75" s="488"/>
      <c r="H75" s="488"/>
      <c r="I75" s="488"/>
      <c r="J75" s="56"/>
      <c r="K75" s="56"/>
      <c r="L75" s="55"/>
      <c r="M75" s="55"/>
      <c r="N75" s="53"/>
      <c r="O75" s="53"/>
      <c r="P75" s="53"/>
      <c r="Q75" s="53"/>
      <c r="R75" s="53"/>
      <c r="S75" s="53"/>
      <c r="T75" s="53"/>
      <c r="U75" s="53"/>
      <c r="V75" s="53"/>
      <c r="W75" s="53"/>
      <c r="X75" s="53"/>
      <c r="Y75" s="53"/>
      <c r="Z75" s="53"/>
      <c r="AA75" s="53"/>
      <c r="AB75" s="53"/>
    </row>
    <row r="76" spans="1:28" ht="23.25" customHeight="1" x14ac:dyDescent="0.25">
      <c r="A76" s="53"/>
      <c r="B76" s="55"/>
      <c r="C76" s="55"/>
      <c r="D76" s="55"/>
      <c r="E76" s="55"/>
      <c r="F76" s="55"/>
      <c r="L76" s="53"/>
      <c r="M76" s="53"/>
      <c r="N76" s="53"/>
      <c r="O76" s="53"/>
      <c r="P76" s="53"/>
      <c r="Q76" s="53"/>
      <c r="R76" s="53"/>
      <c r="S76" s="53"/>
      <c r="T76" s="53"/>
      <c r="U76" s="53"/>
      <c r="V76" s="53"/>
      <c r="W76" s="53"/>
      <c r="X76" s="53"/>
      <c r="Y76" s="53"/>
      <c r="Z76" s="53"/>
      <c r="AA76" s="53"/>
      <c r="AB76" s="53"/>
    </row>
    <row r="77" spans="1:28" ht="18.75" customHeight="1" x14ac:dyDescent="0.25">
      <c r="A77" s="53"/>
      <c r="B77" s="489"/>
      <c r="C77" s="489"/>
      <c r="D77" s="489"/>
      <c r="E77" s="489"/>
      <c r="F77" s="489"/>
      <c r="G77" s="489"/>
      <c r="H77" s="489"/>
      <c r="I77" s="489"/>
      <c r="J77" s="54"/>
      <c r="K77" s="54"/>
      <c r="L77" s="53"/>
      <c r="M77" s="53"/>
      <c r="N77" s="53"/>
      <c r="O77" s="53"/>
      <c r="P77" s="53"/>
      <c r="Q77" s="53"/>
      <c r="R77" s="53"/>
      <c r="S77" s="53"/>
      <c r="T77" s="53"/>
      <c r="U77" s="53"/>
      <c r="V77" s="53"/>
      <c r="W77" s="53"/>
      <c r="X77" s="53"/>
      <c r="Y77" s="53"/>
      <c r="Z77" s="53"/>
      <c r="AA77" s="53"/>
      <c r="AB77" s="53"/>
    </row>
    <row r="78" spans="1:28" x14ac:dyDescent="0.25">
      <c r="A78" s="53"/>
      <c r="B78" s="53"/>
      <c r="C78" s="53"/>
      <c r="D78" s="53"/>
      <c r="E78" s="53"/>
      <c r="F78" s="53"/>
      <c r="L78" s="53"/>
      <c r="M78" s="53"/>
      <c r="N78" s="53"/>
      <c r="O78" s="53"/>
      <c r="P78" s="53"/>
      <c r="Q78" s="53"/>
      <c r="R78" s="53"/>
      <c r="S78" s="53"/>
      <c r="T78" s="53"/>
      <c r="U78" s="53"/>
      <c r="V78" s="53"/>
      <c r="W78" s="53"/>
      <c r="X78" s="53"/>
      <c r="Y78" s="53"/>
      <c r="Z78" s="53"/>
      <c r="AA78" s="53"/>
      <c r="AB78" s="53"/>
    </row>
    <row r="79" spans="1:28" x14ac:dyDescent="0.25">
      <c r="A79" s="53"/>
      <c r="B79" s="53"/>
      <c r="C79" s="53"/>
      <c r="D79" s="53"/>
      <c r="E79" s="53"/>
      <c r="F79" s="53"/>
      <c r="L79" s="53"/>
      <c r="M79" s="53"/>
      <c r="N79" s="53"/>
      <c r="O79" s="53"/>
      <c r="P79" s="53"/>
      <c r="Q79" s="53"/>
      <c r="R79" s="53"/>
      <c r="S79" s="53"/>
      <c r="T79" s="53"/>
      <c r="U79" s="53"/>
      <c r="V79" s="53"/>
      <c r="W79" s="53"/>
      <c r="X79" s="53"/>
      <c r="Y79" s="53"/>
      <c r="Z79" s="53"/>
      <c r="AA79" s="53"/>
      <c r="AB79" s="53"/>
    </row>
    <row r="80" spans="1:28"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9">
    <mergeCell ref="B75:I75"/>
    <mergeCell ref="B77:I77"/>
    <mergeCell ref="B66:I66"/>
    <mergeCell ref="B68:I68"/>
    <mergeCell ref="B70:I70"/>
    <mergeCell ref="B72:I72"/>
    <mergeCell ref="B73:I73"/>
    <mergeCell ref="B74:I74"/>
    <mergeCell ref="X21:Y21"/>
    <mergeCell ref="Z21:AA21"/>
    <mergeCell ref="B20:B22"/>
    <mergeCell ref="P20:S20"/>
    <mergeCell ref="T20:W20"/>
    <mergeCell ref="X20:AA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s>
  <conditionalFormatting sqref="D24:D64">
    <cfRule type="cellIs" dxfId="12" priority="16" operator="notEqual">
      <formula>0</formula>
    </cfRule>
  </conditionalFormatting>
  <conditionalFormatting sqref="I24:K29 I31:K64 H30:K30 AA24:AA64 M30:V30 P24:V64">
    <cfRule type="cellIs" dxfId="11" priority="14" operator="notEqual">
      <formula>0</formula>
    </cfRule>
  </conditionalFormatting>
  <conditionalFormatting sqref="M24:S29 L35:S64 M31:S34">
    <cfRule type="cellIs" dxfId="10" priority="12" operator="notEqual">
      <formula>0</formula>
    </cfRule>
  </conditionalFormatting>
  <conditionalFormatting sqref="H24:H29 H31:H64">
    <cfRule type="cellIs" dxfId="9" priority="11" operator="notEqual">
      <formula>0</formula>
    </cfRule>
  </conditionalFormatting>
  <conditionalFormatting sqref="G24:G64">
    <cfRule type="cellIs" dxfId="8" priority="9" operator="notEqual">
      <formula>0</formula>
    </cfRule>
  </conditionalFormatting>
  <conditionalFormatting sqref="C24:C64">
    <cfRule type="cellIs" dxfId="7" priority="8" operator="notEqual">
      <formula>0</formula>
    </cfRule>
  </conditionalFormatting>
  <conditionalFormatting sqref="R24:Z64">
    <cfRule type="cellIs" dxfId="6" priority="7" operator="notEqual">
      <formula>0</formula>
    </cfRule>
  </conditionalFormatting>
  <conditionalFormatting sqref="E30:F30">
    <cfRule type="cellIs" dxfId="5" priority="6" operator="notEqual">
      <formula>0</formula>
    </cfRule>
  </conditionalFormatting>
  <conditionalFormatting sqref="E24:F29 E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L24:L34">
    <cfRule type="cellIs" dxfId="1" priority="2" operator="notEqual">
      <formula>0</formula>
    </cfRule>
  </conditionalFormatting>
  <conditionalFormatting sqref="L24:L29 L31:L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K27" sqref="K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8" t="str">
        <f>'6.2. Паспорт фин осв ввод'!A4</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52" t="s">
        <v>6</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x14ac:dyDescent="0.25">
      <c r="A8" s="452"/>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row>
    <row r="9" spans="1:48" ht="15.75" x14ac:dyDescent="0.25">
      <c r="A9" s="407" t="str">
        <f>'6.2. Паспорт фин осв ввод'!A8</f>
        <v>Акционерное общество "Россети Янтарь" ДЗО  ПАО "Россети"</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07" t="str">
        <f>'6.2. Паспорт фин осв ввод'!A11</f>
        <v>N_19-0993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3" t="s">
        <v>4</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2" t="str">
        <f>'6.2. Паспорт фин осв ввод'!A14</f>
        <v xml:space="preserve">Реконструкция ВЛ 15 кВ ВЛ 15-262 (инв. № 5115651) с заменой участка воздушной линии в кабельную линию протяженностью 0,99 км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3</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0"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0" customFormat="1" x14ac:dyDescent="0.25">
      <c r="A21" s="492" t="s">
        <v>380</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0" customFormat="1" ht="58.5" customHeight="1" x14ac:dyDescent="0.25">
      <c r="A22" s="493" t="s">
        <v>49</v>
      </c>
      <c r="B22" s="496" t="s">
        <v>21</v>
      </c>
      <c r="C22" s="493" t="s">
        <v>48</v>
      </c>
      <c r="D22" s="493" t="s">
        <v>47</v>
      </c>
      <c r="E22" s="499" t="s">
        <v>390</v>
      </c>
      <c r="F22" s="500"/>
      <c r="G22" s="500"/>
      <c r="H22" s="500"/>
      <c r="I22" s="500"/>
      <c r="J22" s="500"/>
      <c r="K22" s="500"/>
      <c r="L22" s="501"/>
      <c r="M22" s="493" t="s">
        <v>46</v>
      </c>
      <c r="N22" s="493" t="s">
        <v>45</v>
      </c>
      <c r="O22" s="493" t="s">
        <v>44</v>
      </c>
      <c r="P22" s="502" t="s">
        <v>208</v>
      </c>
      <c r="Q22" s="502" t="s">
        <v>43</v>
      </c>
      <c r="R22" s="502" t="s">
        <v>42</v>
      </c>
      <c r="S22" s="502" t="s">
        <v>41</v>
      </c>
      <c r="T22" s="502"/>
      <c r="U22" s="503" t="s">
        <v>40</v>
      </c>
      <c r="V22" s="503" t="s">
        <v>39</v>
      </c>
      <c r="W22" s="502" t="s">
        <v>38</v>
      </c>
      <c r="X22" s="502" t="s">
        <v>37</v>
      </c>
      <c r="Y22" s="502" t="s">
        <v>36</v>
      </c>
      <c r="Z22" s="516" t="s">
        <v>35</v>
      </c>
      <c r="AA22" s="502" t="s">
        <v>34</v>
      </c>
      <c r="AB22" s="502" t="s">
        <v>33</v>
      </c>
      <c r="AC22" s="502" t="s">
        <v>32</v>
      </c>
      <c r="AD22" s="502" t="s">
        <v>31</v>
      </c>
      <c r="AE22" s="502" t="s">
        <v>30</v>
      </c>
      <c r="AF22" s="502" t="s">
        <v>29</v>
      </c>
      <c r="AG22" s="502"/>
      <c r="AH22" s="502"/>
      <c r="AI22" s="502"/>
      <c r="AJ22" s="502"/>
      <c r="AK22" s="502"/>
      <c r="AL22" s="502" t="s">
        <v>28</v>
      </c>
      <c r="AM22" s="502"/>
      <c r="AN22" s="502"/>
      <c r="AO22" s="502"/>
      <c r="AP22" s="502" t="s">
        <v>27</v>
      </c>
      <c r="AQ22" s="502"/>
      <c r="AR22" s="502" t="s">
        <v>26</v>
      </c>
      <c r="AS22" s="502" t="s">
        <v>25</v>
      </c>
      <c r="AT22" s="502" t="s">
        <v>24</v>
      </c>
      <c r="AU22" s="502" t="s">
        <v>23</v>
      </c>
      <c r="AV22" s="506" t="s">
        <v>22</v>
      </c>
    </row>
    <row r="23" spans="1:48" s="20" customFormat="1" ht="64.5" customHeight="1" x14ac:dyDescent="0.25">
      <c r="A23" s="494"/>
      <c r="B23" s="497"/>
      <c r="C23" s="494"/>
      <c r="D23" s="494"/>
      <c r="E23" s="508" t="s">
        <v>20</v>
      </c>
      <c r="F23" s="510" t="s">
        <v>124</v>
      </c>
      <c r="G23" s="510" t="s">
        <v>123</v>
      </c>
      <c r="H23" s="510" t="s">
        <v>122</v>
      </c>
      <c r="I23" s="514" t="s">
        <v>327</v>
      </c>
      <c r="J23" s="514" t="s">
        <v>328</v>
      </c>
      <c r="K23" s="514" t="s">
        <v>329</v>
      </c>
      <c r="L23" s="510" t="s">
        <v>73</v>
      </c>
      <c r="M23" s="494"/>
      <c r="N23" s="494"/>
      <c r="O23" s="494"/>
      <c r="P23" s="502"/>
      <c r="Q23" s="502"/>
      <c r="R23" s="502"/>
      <c r="S23" s="512" t="s">
        <v>1</v>
      </c>
      <c r="T23" s="512" t="s">
        <v>8</v>
      </c>
      <c r="U23" s="503"/>
      <c r="V23" s="503"/>
      <c r="W23" s="502"/>
      <c r="X23" s="502"/>
      <c r="Y23" s="502"/>
      <c r="Z23" s="502"/>
      <c r="AA23" s="502"/>
      <c r="AB23" s="502"/>
      <c r="AC23" s="502"/>
      <c r="AD23" s="502"/>
      <c r="AE23" s="502"/>
      <c r="AF23" s="502" t="s">
        <v>19</v>
      </c>
      <c r="AG23" s="502"/>
      <c r="AH23" s="502" t="s">
        <v>18</v>
      </c>
      <c r="AI23" s="502"/>
      <c r="AJ23" s="493" t="s">
        <v>17</v>
      </c>
      <c r="AK23" s="493" t="s">
        <v>16</v>
      </c>
      <c r="AL23" s="493" t="s">
        <v>15</v>
      </c>
      <c r="AM23" s="493" t="s">
        <v>14</v>
      </c>
      <c r="AN23" s="493" t="s">
        <v>13</v>
      </c>
      <c r="AO23" s="493" t="s">
        <v>12</v>
      </c>
      <c r="AP23" s="493" t="s">
        <v>11</v>
      </c>
      <c r="AQ23" s="504" t="s">
        <v>8</v>
      </c>
      <c r="AR23" s="502"/>
      <c r="AS23" s="502"/>
      <c r="AT23" s="502"/>
      <c r="AU23" s="502"/>
      <c r="AV23" s="507"/>
    </row>
    <row r="24" spans="1:48" s="20"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00" t="s">
        <v>10</v>
      </c>
      <c r="AG24" s="100" t="s">
        <v>9</v>
      </c>
      <c r="AH24" s="101" t="s">
        <v>1</v>
      </c>
      <c r="AI24" s="101" t="s">
        <v>8</v>
      </c>
      <c r="AJ24" s="495"/>
      <c r="AK24" s="495"/>
      <c r="AL24" s="495"/>
      <c r="AM24" s="495"/>
      <c r="AN24" s="495"/>
      <c r="AO24" s="495"/>
      <c r="AP24" s="495"/>
      <c r="AQ24" s="505"/>
      <c r="AR24" s="502"/>
      <c r="AS24" s="502"/>
      <c r="AT24" s="502"/>
      <c r="AU24" s="502"/>
      <c r="AV24" s="50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5" customFormat="1" ht="15.75" x14ac:dyDescent="0.25">
      <c r="A26" s="243">
        <v>1</v>
      </c>
      <c r="B26" s="340" t="s">
        <v>513</v>
      </c>
      <c r="C26" s="244"/>
      <c r="D26" s="254">
        <f>'6.1. Паспорт сетевой график'!H53</f>
        <v>47118</v>
      </c>
      <c r="E26" s="244"/>
      <c r="F26" s="244"/>
      <c r="G26" s="244"/>
      <c r="H26" s="244"/>
      <c r="I26" s="244"/>
      <c r="J26" s="244"/>
      <c r="K26" s="244">
        <f>'6.2. Паспорт фин осв ввод'!D41</f>
        <v>0.99</v>
      </c>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4" zoomScale="80" zoomScaleNormal="90" zoomScaleSheetLayoutView="80" workbookViewId="0">
      <selection activeCell="C55" sqref="C1:C1048576"/>
    </sheetView>
  </sheetViews>
  <sheetFormatPr defaultRowHeight="15.75" x14ac:dyDescent="0.25"/>
  <cols>
    <col min="1" max="2" width="66.140625" style="83" customWidth="1"/>
    <col min="3" max="3" width="9.140625" style="84" hidden="1" customWidth="1"/>
    <col min="4"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292" t="s">
        <v>65</v>
      </c>
    </row>
    <row r="2" spans="1:8" ht="18.75" x14ac:dyDescent="0.3">
      <c r="B2" s="294" t="s">
        <v>7</v>
      </c>
    </row>
    <row r="3" spans="1:8" ht="18.75" x14ac:dyDescent="0.3">
      <c r="B3" s="294" t="s">
        <v>397</v>
      </c>
    </row>
    <row r="4" spans="1:8" x14ac:dyDescent="0.25">
      <c r="B4" s="39"/>
    </row>
    <row r="5" spans="1:8" ht="18.75" x14ac:dyDescent="0.3">
      <c r="A5" s="520" t="str">
        <f>'7. Паспорт отчет о закупке'!A5</f>
        <v>Год раскрытия информации: 2026 год</v>
      </c>
      <c r="B5" s="520"/>
      <c r="C5" s="73"/>
      <c r="D5" s="73"/>
      <c r="E5" s="73"/>
      <c r="F5" s="73"/>
      <c r="G5" s="73"/>
      <c r="H5" s="73"/>
    </row>
    <row r="6" spans="1:8" ht="18.75" x14ac:dyDescent="0.3">
      <c r="A6" s="105"/>
      <c r="B6" s="307"/>
      <c r="C6" s="105"/>
      <c r="D6" s="105"/>
      <c r="E6" s="105"/>
      <c r="F6" s="105"/>
      <c r="G6" s="105"/>
      <c r="H6" s="105"/>
    </row>
    <row r="7" spans="1:8" ht="18.75" x14ac:dyDescent="0.25">
      <c r="A7" s="406" t="s">
        <v>6</v>
      </c>
      <c r="B7" s="406"/>
      <c r="C7" s="104"/>
      <c r="D7" s="104"/>
      <c r="E7" s="104"/>
      <c r="F7" s="104"/>
      <c r="G7" s="104"/>
      <c r="H7" s="104"/>
    </row>
    <row r="8" spans="1:8" ht="18.75" x14ac:dyDescent="0.25">
      <c r="A8" s="151"/>
      <c r="B8" s="309"/>
      <c r="C8" s="104"/>
      <c r="D8" s="104"/>
      <c r="E8" s="104"/>
      <c r="F8" s="104"/>
      <c r="G8" s="104"/>
      <c r="H8" s="104"/>
    </row>
    <row r="9" spans="1:8" x14ac:dyDescent="0.25">
      <c r="A9" s="407" t="str">
        <f>'7. Паспорт отчет о закупке'!A9</f>
        <v>Акционерное общество "Россети Янтарь" ДЗО  ПАО "Россети"</v>
      </c>
      <c r="B9" s="407"/>
      <c r="C9" s="102"/>
      <c r="D9" s="102"/>
      <c r="E9" s="102"/>
      <c r="F9" s="102"/>
      <c r="G9" s="102"/>
      <c r="H9" s="102"/>
    </row>
    <row r="10" spans="1:8" x14ac:dyDescent="0.25">
      <c r="A10" s="403" t="s">
        <v>5</v>
      </c>
      <c r="B10" s="403"/>
      <c r="C10" s="103"/>
      <c r="D10" s="103"/>
      <c r="E10" s="103"/>
      <c r="F10" s="103"/>
      <c r="G10" s="103"/>
      <c r="H10" s="103"/>
    </row>
    <row r="11" spans="1:8" ht="18.75" x14ac:dyDescent="0.25">
      <c r="A11" s="151"/>
      <c r="B11" s="309"/>
      <c r="C11" s="104"/>
      <c r="D11" s="104"/>
      <c r="E11" s="104"/>
      <c r="F11" s="104"/>
      <c r="G11" s="104"/>
      <c r="H11" s="104"/>
    </row>
    <row r="12" spans="1:8" x14ac:dyDescent="0.25">
      <c r="A12" s="407" t="str">
        <f>'7. Паспорт отчет о закупке'!A12</f>
        <v>N_19-0993</v>
      </c>
      <c r="B12" s="407"/>
      <c r="C12" s="102"/>
      <c r="D12" s="102"/>
      <c r="E12" s="102"/>
      <c r="F12" s="102"/>
      <c r="G12" s="102"/>
      <c r="H12" s="102"/>
    </row>
    <row r="13" spans="1:8" x14ac:dyDescent="0.25">
      <c r="A13" s="403" t="s">
        <v>4</v>
      </c>
      <c r="B13" s="403"/>
      <c r="C13" s="103"/>
      <c r="D13" s="103"/>
      <c r="E13" s="103"/>
      <c r="F13" s="103"/>
      <c r="G13" s="103"/>
      <c r="H13" s="103"/>
    </row>
    <row r="14" spans="1:8" ht="18.75" x14ac:dyDescent="0.25">
      <c r="A14" s="239"/>
      <c r="B14" s="239"/>
      <c r="C14" s="9"/>
      <c r="D14" s="9"/>
      <c r="E14" s="9"/>
      <c r="F14" s="9"/>
      <c r="G14" s="9"/>
      <c r="H14" s="9"/>
    </row>
    <row r="15" spans="1:8" ht="65.25" customHeight="1" x14ac:dyDescent="0.25">
      <c r="A15" s="402" t="str">
        <f>'7. Паспорт отчет о закупке'!A15</f>
        <v xml:space="preserve">Реконструкция ВЛ 15 кВ ВЛ 15-262 (инв. № 5115651) с заменой участка воздушной линии в кабельную линию протяженностью 0,99 км </v>
      </c>
      <c r="B15" s="402"/>
      <c r="C15" s="102"/>
      <c r="D15" s="102"/>
      <c r="E15" s="102"/>
      <c r="F15" s="102"/>
      <c r="G15" s="102"/>
      <c r="H15" s="102"/>
    </row>
    <row r="16" spans="1:8" x14ac:dyDescent="0.25">
      <c r="A16" s="395" t="s">
        <v>3</v>
      </c>
      <c r="B16" s="395"/>
      <c r="C16" s="103"/>
      <c r="D16" s="103"/>
      <c r="E16" s="103"/>
      <c r="F16" s="103"/>
      <c r="G16" s="103"/>
      <c r="H16" s="103"/>
    </row>
    <row r="17" spans="1:2" x14ac:dyDescent="0.25">
      <c r="B17" s="85"/>
    </row>
    <row r="18" spans="1:2" x14ac:dyDescent="0.25">
      <c r="A18" s="521" t="s">
        <v>381</v>
      </c>
      <c r="B18" s="522"/>
    </row>
    <row r="19" spans="1:2" x14ac:dyDescent="0.25">
      <c r="B19" s="39"/>
    </row>
    <row r="20" spans="1:2" ht="16.5" thickBot="1" x14ac:dyDescent="0.3">
      <c r="B20" s="86"/>
    </row>
    <row r="21" spans="1:2" ht="85.5" customHeight="1" thickBot="1" x14ac:dyDescent="0.3">
      <c r="A21" s="87" t="s">
        <v>281</v>
      </c>
      <c r="B21" s="266" t="str">
        <f>A15</f>
        <v xml:space="preserve">Реконструкция ВЛ 15 кВ ВЛ 15-262 (инв. № 5115651) с заменой участка воздушной линии в кабельную линию протяженностью 0,99 км </v>
      </c>
    </row>
    <row r="22" spans="1:2" ht="16.5" thickBot="1" x14ac:dyDescent="0.3">
      <c r="A22" s="87" t="s">
        <v>282</v>
      </c>
      <c r="B22" s="267"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87" t="s">
        <v>264</v>
      </c>
      <c r="B23" s="268" t="s">
        <v>502</v>
      </c>
    </row>
    <row r="24" spans="1:2" ht="21" customHeight="1" thickBot="1" x14ac:dyDescent="0.3">
      <c r="A24" s="87" t="s">
        <v>283</v>
      </c>
      <c r="B24" s="303" t="s">
        <v>531</v>
      </c>
    </row>
    <row r="25" spans="1:2" ht="16.5" thickBot="1" x14ac:dyDescent="0.3">
      <c r="A25" s="88" t="s">
        <v>284</v>
      </c>
      <c r="B25" s="287">
        <v>2028</v>
      </c>
    </row>
    <row r="26" spans="1:2" ht="16.5" thickBot="1" x14ac:dyDescent="0.3">
      <c r="A26" s="89" t="s">
        <v>285</v>
      </c>
      <c r="B26" s="255" t="s">
        <v>414</v>
      </c>
    </row>
    <row r="27" spans="1:2" ht="29.25" thickBot="1" x14ac:dyDescent="0.3">
      <c r="A27" s="95" t="str">
        <f>CONCATENATE("Сметная стоимость проекта в ценах ",B25," года с НДС, млн. руб.")</f>
        <v>Сметная стоимость проекта в ценах 2028 года с НДС, млн. руб.</v>
      </c>
      <c r="B27" s="286">
        <f>'6.2. Паспорт фин осв ввод'!D24</f>
        <v>12.79847434</v>
      </c>
    </row>
    <row r="28" spans="1:2" ht="16.5" thickBot="1" x14ac:dyDescent="0.3">
      <c r="A28" s="91" t="s">
        <v>286</v>
      </c>
      <c r="B28" s="91" t="s">
        <v>518</v>
      </c>
    </row>
    <row r="29" spans="1:2" ht="29.25" thickBot="1" x14ac:dyDescent="0.3">
      <c r="A29" s="96" t="s">
        <v>287</v>
      </c>
      <c r="B29" s="289">
        <f>B30</f>
        <v>0</v>
      </c>
    </row>
    <row r="30" spans="1:2" ht="29.25" thickBot="1" x14ac:dyDescent="0.3">
      <c r="A30" s="96" t="s">
        <v>288</v>
      </c>
      <c r="B30" s="269">
        <f>B32+B41+B58</f>
        <v>0</v>
      </c>
    </row>
    <row r="31" spans="1:2" ht="16.5" thickBot="1" x14ac:dyDescent="0.3">
      <c r="A31" s="91" t="s">
        <v>289</v>
      </c>
      <c r="B31" s="256"/>
    </row>
    <row r="32" spans="1:2" ht="29.25" thickBot="1" x14ac:dyDescent="0.3">
      <c r="A32" s="96" t="s">
        <v>290</v>
      </c>
      <c r="B32" s="269">
        <f>SUMIF(C33:C40,0,B33:B40)</f>
        <v>0</v>
      </c>
    </row>
    <row r="33" spans="1:3" ht="16.5" thickBot="1" x14ac:dyDescent="0.3">
      <c r="A33" s="257" t="s">
        <v>291</v>
      </c>
      <c r="B33" s="269">
        <v>0</v>
      </c>
      <c r="C33" s="258">
        <v>0</v>
      </c>
    </row>
    <row r="34" spans="1:3" ht="16.5" thickBot="1" x14ac:dyDescent="0.3">
      <c r="A34" s="91" t="s">
        <v>292</v>
      </c>
      <c r="B34" s="259">
        <f>B33/$B$27</f>
        <v>0</v>
      </c>
    </row>
    <row r="35" spans="1:3" ht="16.5" thickBot="1" x14ac:dyDescent="0.3">
      <c r="A35" s="91" t="s">
        <v>293</v>
      </c>
      <c r="B35" s="269">
        <v>0</v>
      </c>
      <c r="C35" s="84">
        <v>1</v>
      </c>
    </row>
    <row r="36" spans="1:3" ht="16.5" thickBot="1" x14ac:dyDescent="0.3">
      <c r="A36" s="91" t="s">
        <v>294</v>
      </c>
      <c r="B36" s="269">
        <v>0</v>
      </c>
      <c r="C36" s="84">
        <v>2</v>
      </c>
    </row>
    <row r="37" spans="1:3" ht="16.5" thickBot="1" x14ac:dyDescent="0.3">
      <c r="A37" s="257" t="s">
        <v>291</v>
      </c>
      <c r="B37" s="269">
        <v>0</v>
      </c>
      <c r="C37" s="258">
        <v>0</v>
      </c>
    </row>
    <row r="38" spans="1:3" ht="16.5" thickBot="1" x14ac:dyDescent="0.3">
      <c r="A38" s="91" t="s">
        <v>292</v>
      </c>
      <c r="B38" s="259">
        <f>B37/$B$27</f>
        <v>0</v>
      </c>
    </row>
    <row r="39" spans="1:3" ht="16.5" thickBot="1" x14ac:dyDescent="0.3">
      <c r="A39" s="91" t="s">
        <v>293</v>
      </c>
      <c r="B39" s="269">
        <v>0</v>
      </c>
      <c r="C39" s="84">
        <v>1</v>
      </c>
    </row>
    <row r="40" spans="1:3" ht="16.5" thickBot="1" x14ac:dyDescent="0.3">
      <c r="A40" s="91" t="s">
        <v>294</v>
      </c>
      <c r="B40" s="269">
        <v>0</v>
      </c>
      <c r="C40" s="84">
        <v>2</v>
      </c>
    </row>
    <row r="41" spans="1:3" ht="29.25" thickBot="1" x14ac:dyDescent="0.3">
      <c r="A41" s="96" t="s">
        <v>295</v>
      </c>
      <c r="B41" s="269">
        <f>SUMIF(C42:C57,0,B42:B57)</f>
        <v>0</v>
      </c>
    </row>
    <row r="42" spans="1:3" ht="16.5" thickBot="1" x14ac:dyDescent="0.3">
      <c r="A42" s="257" t="s">
        <v>291</v>
      </c>
      <c r="B42" s="269">
        <v>0</v>
      </c>
      <c r="C42" s="258">
        <v>0</v>
      </c>
    </row>
    <row r="43" spans="1:3" ht="16.5" thickBot="1" x14ac:dyDescent="0.3">
      <c r="A43" s="91" t="s">
        <v>292</v>
      </c>
      <c r="B43" s="259">
        <f>B42/$B$27</f>
        <v>0</v>
      </c>
    </row>
    <row r="44" spans="1:3" ht="16.5" thickBot="1" x14ac:dyDescent="0.3">
      <c r="A44" s="91" t="s">
        <v>293</v>
      </c>
      <c r="B44" s="269">
        <v>0</v>
      </c>
      <c r="C44" s="84">
        <v>1</v>
      </c>
    </row>
    <row r="45" spans="1:3" ht="16.5" thickBot="1" x14ac:dyDescent="0.3">
      <c r="A45" s="91" t="s">
        <v>294</v>
      </c>
      <c r="B45" s="269">
        <v>0</v>
      </c>
      <c r="C45" s="84">
        <v>2</v>
      </c>
    </row>
    <row r="46" spans="1:3" ht="16.5" thickBot="1" x14ac:dyDescent="0.3">
      <c r="A46" s="257" t="s">
        <v>291</v>
      </c>
      <c r="B46" s="269">
        <v>0</v>
      </c>
      <c r="C46" s="258">
        <v>0</v>
      </c>
    </row>
    <row r="47" spans="1:3" ht="16.5" thickBot="1" x14ac:dyDescent="0.3">
      <c r="A47" s="91" t="s">
        <v>292</v>
      </c>
      <c r="B47" s="259">
        <f>B46/$B$27</f>
        <v>0</v>
      </c>
    </row>
    <row r="48" spans="1:3" ht="16.5" thickBot="1" x14ac:dyDescent="0.3">
      <c r="A48" s="91" t="s">
        <v>293</v>
      </c>
      <c r="B48" s="269">
        <v>0</v>
      </c>
      <c r="C48" s="84">
        <v>1</v>
      </c>
    </row>
    <row r="49" spans="1:3" ht="16.5" thickBot="1" x14ac:dyDescent="0.3">
      <c r="A49" s="91" t="s">
        <v>294</v>
      </c>
      <c r="B49" s="269">
        <v>0</v>
      </c>
      <c r="C49" s="84">
        <v>2</v>
      </c>
    </row>
    <row r="50" spans="1:3" ht="16.5" thickBot="1" x14ac:dyDescent="0.3">
      <c r="A50" s="257" t="s">
        <v>291</v>
      </c>
      <c r="B50" s="269">
        <v>0</v>
      </c>
      <c r="C50" s="258">
        <v>0</v>
      </c>
    </row>
    <row r="51" spans="1:3" ht="16.5" thickBot="1" x14ac:dyDescent="0.3">
      <c r="A51" s="91" t="s">
        <v>292</v>
      </c>
      <c r="B51" s="259">
        <f>B50/$B$27</f>
        <v>0</v>
      </c>
    </row>
    <row r="52" spans="1:3" ht="16.5" thickBot="1" x14ac:dyDescent="0.3">
      <c r="A52" s="91" t="s">
        <v>293</v>
      </c>
      <c r="B52" s="269">
        <v>0</v>
      </c>
      <c r="C52" s="84">
        <v>1</v>
      </c>
    </row>
    <row r="53" spans="1:3" ht="16.5" thickBot="1" x14ac:dyDescent="0.3">
      <c r="A53" s="91" t="s">
        <v>294</v>
      </c>
      <c r="B53" s="269">
        <v>0</v>
      </c>
      <c r="C53" s="84">
        <v>2</v>
      </c>
    </row>
    <row r="54" spans="1:3" ht="16.5" thickBot="1" x14ac:dyDescent="0.3">
      <c r="A54" s="257" t="s">
        <v>291</v>
      </c>
      <c r="B54" s="269">
        <v>0</v>
      </c>
      <c r="C54" s="258">
        <v>0</v>
      </c>
    </row>
    <row r="55" spans="1:3" ht="16.5" thickBot="1" x14ac:dyDescent="0.3">
      <c r="A55" s="91" t="s">
        <v>292</v>
      </c>
      <c r="B55" s="259">
        <f>B54/$B$27</f>
        <v>0</v>
      </c>
    </row>
    <row r="56" spans="1:3" ht="16.5" thickBot="1" x14ac:dyDescent="0.3">
      <c r="A56" s="91" t="s">
        <v>293</v>
      </c>
      <c r="B56" s="269">
        <v>0</v>
      </c>
      <c r="C56" s="84">
        <v>1</v>
      </c>
    </row>
    <row r="57" spans="1:3" ht="16.5" thickBot="1" x14ac:dyDescent="0.3">
      <c r="A57" s="91" t="s">
        <v>294</v>
      </c>
      <c r="B57" s="269">
        <v>0</v>
      </c>
      <c r="C57" s="84">
        <v>2</v>
      </c>
    </row>
    <row r="58" spans="1:3" ht="29.25" thickBot="1" x14ac:dyDescent="0.3">
      <c r="A58" s="96" t="s">
        <v>296</v>
      </c>
      <c r="B58" s="269">
        <f>SUMIF(C59:C74,0,B59:B74)</f>
        <v>0</v>
      </c>
    </row>
    <row r="59" spans="1:3" ht="16.5" thickBot="1" x14ac:dyDescent="0.3">
      <c r="A59" s="257" t="s">
        <v>291</v>
      </c>
      <c r="B59" s="269">
        <v>0</v>
      </c>
      <c r="C59" s="258">
        <v>0</v>
      </c>
    </row>
    <row r="60" spans="1:3" ht="16.5" thickBot="1" x14ac:dyDescent="0.3">
      <c r="A60" s="91" t="s">
        <v>292</v>
      </c>
      <c r="B60" s="259">
        <f>B59/$B$27</f>
        <v>0</v>
      </c>
    </row>
    <row r="61" spans="1:3" ht="16.5" thickBot="1" x14ac:dyDescent="0.3">
      <c r="A61" s="91" t="s">
        <v>293</v>
      </c>
      <c r="B61" s="269">
        <v>0</v>
      </c>
      <c r="C61" s="84">
        <v>1</v>
      </c>
    </row>
    <row r="62" spans="1:3" ht="16.5" thickBot="1" x14ac:dyDescent="0.3">
      <c r="A62" s="91" t="s">
        <v>294</v>
      </c>
      <c r="B62" s="269">
        <v>0</v>
      </c>
      <c r="C62" s="84">
        <v>2</v>
      </c>
    </row>
    <row r="63" spans="1:3" ht="16.5" thickBot="1" x14ac:dyDescent="0.3">
      <c r="A63" s="257" t="s">
        <v>291</v>
      </c>
      <c r="B63" s="269">
        <v>0</v>
      </c>
      <c r="C63" s="258">
        <v>0</v>
      </c>
    </row>
    <row r="64" spans="1:3" ht="16.5" thickBot="1" x14ac:dyDescent="0.3">
      <c r="A64" s="91" t="s">
        <v>292</v>
      </c>
      <c r="B64" s="259">
        <f>B63/$B$27</f>
        <v>0</v>
      </c>
    </row>
    <row r="65" spans="1:3" ht="16.5" thickBot="1" x14ac:dyDescent="0.3">
      <c r="A65" s="91" t="s">
        <v>293</v>
      </c>
      <c r="B65" s="269">
        <v>0</v>
      </c>
      <c r="C65" s="84">
        <v>1</v>
      </c>
    </row>
    <row r="66" spans="1:3" ht="16.5" thickBot="1" x14ac:dyDescent="0.3">
      <c r="A66" s="91" t="s">
        <v>294</v>
      </c>
      <c r="B66" s="269">
        <v>0</v>
      </c>
      <c r="C66" s="84">
        <v>2</v>
      </c>
    </row>
    <row r="67" spans="1:3" ht="16.5" thickBot="1" x14ac:dyDescent="0.3">
      <c r="A67" s="257" t="s">
        <v>291</v>
      </c>
      <c r="B67" s="269">
        <v>0</v>
      </c>
      <c r="C67" s="258">
        <v>0</v>
      </c>
    </row>
    <row r="68" spans="1:3" ht="16.5" thickBot="1" x14ac:dyDescent="0.3">
      <c r="A68" s="91" t="s">
        <v>292</v>
      </c>
      <c r="B68" s="259">
        <f>B67/$B$27</f>
        <v>0</v>
      </c>
    </row>
    <row r="69" spans="1:3" ht="16.5" thickBot="1" x14ac:dyDescent="0.3">
      <c r="A69" s="91" t="s">
        <v>293</v>
      </c>
      <c r="B69" s="269">
        <v>0</v>
      </c>
      <c r="C69" s="84">
        <v>1</v>
      </c>
    </row>
    <row r="70" spans="1:3" ht="16.5" thickBot="1" x14ac:dyDescent="0.3">
      <c r="A70" s="91" t="s">
        <v>294</v>
      </c>
      <c r="B70" s="269">
        <v>0</v>
      </c>
      <c r="C70" s="84">
        <v>2</v>
      </c>
    </row>
    <row r="71" spans="1:3" ht="16.5" thickBot="1" x14ac:dyDescent="0.3">
      <c r="A71" s="257" t="s">
        <v>291</v>
      </c>
      <c r="B71" s="269">
        <v>0</v>
      </c>
      <c r="C71" s="258">
        <v>0</v>
      </c>
    </row>
    <row r="72" spans="1:3" ht="16.5" thickBot="1" x14ac:dyDescent="0.3">
      <c r="A72" s="91" t="s">
        <v>292</v>
      </c>
      <c r="B72" s="259">
        <f>B71/$B$27</f>
        <v>0</v>
      </c>
    </row>
    <row r="73" spans="1:3" ht="16.5" thickBot="1" x14ac:dyDescent="0.3">
      <c r="A73" s="91" t="s">
        <v>293</v>
      </c>
      <c r="B73" s="269">
        <v>0</v>
      </c>
      <c r="C73" s="84">
        <v>1</v>
      </c>
    </row>
    <row r="74" spans="1:3" ht="16.5" thickBot="1" x14ac:dyDescent="0.3">
      <c r="A74" s="91" t="s">
        <v>294</v>
      </c>
      <c r="B74" s="269">
        <v>0</v>
      </c>
      <c r="C74" s="84">
        <v>2</v>
      </c>
    </row>
    <row r="75" spans="1:3" ht="29.25" thickBot="1" x14ac:dyDescent="0.3">
      <c r="A75" s="90" t="s">
        <v>297</v>
      </c>
      <c r="B75" s="259">
        <f>B30/B27</f>
        <v>0</v>
      </c>
    </row>
    <row r="76" spans="1:3" ht="16.5" thickBot="1" x14ac:dyDescent="0.3">
      <c r="A76" s="92" t="s">
        <v>289</v>
      </c>
      <c r="B76" s="259"/>
    </row>
    <row r="77" spans="1:3" ht="16.5" thickBot="1" x14ac:dyDescent="0.3">
      <c r="A77" s="92" t="s">
        <v>298</v>
      </c>
      <c r="B77" s="259"/>
    </row>
    <row r="78" spans="1:3" ht="16.5" thickBot="1" x14ac:dyDescent="0.3">
      <c r="A78" s="92" t="s">
        <v>299</v>
      </c>
      <c r="B78" s="259"/>
    </row>
    <row r="79" spans="1:3" ht="16.5" thickBot="1" x14ac:dyDescent="0.3">
      <c r="A79" s="92" t="s">
        <v>300</v>
      </c>
      <c r="B79" s="259"/>
    </row>
    <row r="80" spans="1:3" ht="16.5" thickBot="1" x14ac:dyDescent="0.3">
      <c r="A80" s="88" t="s">
        <v>301</v>
      </c>
      <c r="B80" s="260">
        <f>B81/$B$27</f>
        <v>0</v>
      </c>
    </row>
    <row r="81" spans="1:3" ht="16.5" thickBot="1" x14ac:dyDescent="0.3">
      <c r="A81" s="88" t="s">
        <v>302</v>
      </c>
      <c r="B81" s="265">
        <f xml:space="preserve"> SUMIF(C33:C74, 1,B33:B74)</f>
        <v>0</v>
      </c>
      <c r="C81" s="84">
        <f>'6.2. Паспорт фин осв ввод'!D24-'6.2. Паспорт фин осв ввод'!F24</f>
        <v>0</v>
      </c>
    </row>
    <row r="82" spans="1:3" ht="16.5" thickBot="1" x14ac:dyDescent="0.3">
      <c r="A82" s="88" t="s">
        <v>303</v>
      </c>
      <c r="B82" s="260">
        <f>B83/$B$27</f>
        <v>0</v>
      </c>
    </row>
    <row r="83" spans="1:3" ht="16.5" thickBot="1" x14ac:dyDescent="0.3">
      <c r="A83" s="89" t="s">
        <v>304</v>
      </c>
      <c r="B83" s="265">
        <f xml:space="preserve"> SUMIF(C35:C76, 2,B35:B76)</f>
        <v>0</v>
      </c>
      <c r="C83" s="84">
        <f>'6.2. Паспорт фин осв ввод'!D30-'6.2. Паспорт фин осв ввод'!F30</f>
        <v>0</v>
      </c>
    </row>
    <row r="84" spans="1:3" ht="15.75" customHeight="1" x14ac:dyDescent="0.25">
      <c r="A84" s="90" t="s">
        <v>305</v>
      </c>
      <c r="B84" s="92" t="s">
        <v>503</v>
      </c>
    </row>
    <row r="85" spans="1:3" x14ac:dyDescent="0.25">
      <c r="A85" s="93" t="s">
        <v>306</v>
      </c>
      <c r="B85" s="93" t="s">
        <v>513</v>
      </c>
    </row>
    <row r="86" spans="1:3" x14ac:dyDescent="0.25">
      <c r="A86" s="93" t="s">
        <v>307</v>
      </c>
      <c r="B86" s="93"/>
    </row>
    <row r="87" spans="1:3" x14ac:dyDescent="0.25">
      <c r="A87" s="93" t="s">
        <v>308</v>
      </c>
      <c r="B87" s="93"/>
    </row>
    <row r="88" spans="1:3" x14ac:dyDescent="0.25">
      <c r="A88" s="93" t="s">
        <v>309</v>
      </c>
      <c r="B88" s="93"/>
    </row>
    <row r="89" spans="1:3" ht="16.5" thickBot="1" x14ac:dyDescent="0.3">
      <c r="A89" s="94" t="s">
        <v>310</v>
      </c>
      <c r="B89" s="94"/>
    </row>
    <row r="90" spans="1:3" ht="30.75" thickBot="1" x14ac:dyDescent="0.3">
      <c r="A90" s="92" t="s">
        <v>311</v>
      </c>
      <c r="B90" s="261" t="s">
        <v>449</v>
      </c>
    </row>
    <row r="91" spans="1:3" ht="29.25" thickBot="1" x14ac:dyDescent="0.3">
      <c r="A91" s="88" t="s">
        <v>312</v>
      </c>
      <c r="B91" s="261" t="s">
        <v>449</v>
      </c>
    </row>
    <row r="92" spans="1:3" ht="16.5" thickBot="1" x14ac:dyDescent="0.3">
      <c r="A92" s="92" t="s">
        <v>289</v>
      </c>
      <c r="B92" s="262"/>
    </row>
    <row r="93" spans="1:3" ht="16.5" thickBot="1" x14ac:dyDescent="0.3">
      <c r="A93" s="92" t="s">
        <v>313</v>
      </c>
      <c r="B93" s="261" t="s">
        <v>449</v>
      </c>
    </row>
    <row r="94" spans="1:3" ht="16.5" thickBot="1" x14ac:dyDescent="0.3">
      <c r="A94" s="92" t="s">
        <v>314</v>
      </c>
      <c r="B94" s="262" t="s">
        <v>449</v>
      </c>
    </row>
    <row r="95" spans="1:3" ht="16.5" thickBot="1" x14ac:dyDescent="0.3">
      <c r="A95" s="97" t="s">
        <v>315</v>
      </c>
      <c r="B95" s="306" t="s">
        <v>449</v>
      </c>
    </row>
    <row r="96" spans="1:3" ht="16.5" thickBot="1" x14ac:dyDescent="0.3">
      <c r="A96" s="88" t="s">
        <v>316</v>
      </c>
      <c r="B96" s="263"/>
    </row>
    <row r="97" spans="1:2" ht="16.5" thickBot="1" x14ac:dyDescent="0.3">
      <c r="A97" s="93" t="s">
        <v>317</v>
      </c>
      <c r="B97" s="264" t="str">
        <f>'6.1. Паспорт сетевой график'!H43</f>
        <v>не требуется</v>
      </c>
    </row>
    <row r="98" spans="1:2" ht="16.5" thickBot="1" x14ac:dyDescent="0.3">
      <c r="A98" s="93" t="s">
        <v>318</v>
      </c>
      <c r="B98" s="264" t="s">
        <v>449</v>
      </c>
    </row>
    <row r="99" spans="1:2" ht="16.5" thickBot="1" x14ac:dyDescent="0.3">
      <c r="A99" s="93" t="s">
        <v>319</v>
      </c>
      <c r="B99" s="264" t="s">
        <v>449</v>
      </c>
    </row>
    <row r="100" spans="1:2" ht="29.25" thickBot="1" x14ac:dyDescent="0.3">
      <c r="A100" s="98" t="s">
        <v>320</v>
      </c>
      <c r="B100" s="262" t="s">
        <v>510</v>
      </c>
    </row>
    <row r="101" spans="1:2" ht="28.5" customHeight="1" x14ac:dyDescent="0.25">
      <c r="A101" s="90" t="s">
        <v>321</v>
      </c>
      <c r="B101" s="517" t="s">
        <v>449</v>
      </c>
    </row>
    <row r="102" spans="1:2" x14ac:dyDescent="0.25">
      <c r="A102" s="93" t="s">
        <v>322</v>
      </c>
      <c r="B102" s="518"/>
    </row>
    <row r="103" spans="1:2" x14ac:dyDescent="0.25">
      <c r="A103" s="93" t="s">
        <v>323</v>
      </c>
      <c r="B103" s="518"/>
    </row>
    <row r="104" spans="1:2" x14ac:dyDescent="0.25">
      <c r="A104" s="93" t="s">
        <v>324</v>
      </c>
      <c r="B104" s="518"/>
    </row>
    <row r="105" spans="1:2" x14ac:dyDescent="0.25">
      <c r="A105" s="93" t="s">
        <v>325</v>
      </c>
      <c r="B105" s="518"/>
    </row>
    <row r="106" spans="1:2" ht="16.5" thickBot="1" x14ac:dyDescent="0.3">
      <c r="A106" s="99" t="s">
        <v>326</v>
      </c>
      <c r="B106" s="519"/>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2026-03-24T08:26:14Z</dcterms:modified>
</cp:coreProperties>
</file>